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desktop 29-7-22\CNIT 2022-2023\Spese Cossu failoni\"/>
    </mc:Choice>
  </mc:AlternateContent>
  <xr:revisionPtr revIDLastSave="0" documentId="13_ncr:1_{6162E54C-6C5C-4531-8063-65D9E8931E50}" xr6:coauthVersionLast="47" xr6:coauthVersionMax="47" xr10:uidLastSave="{00000000-0000-0000-0000-000000000000}"/>
  <bookViews>
    <workbookView xWindow="-108" yWindow="-108" windowWidth="23256" windowHeight="12456" firstSheet="103" activeTab="107" xr2:uid="{1018D8E6-D8E5-4FBC-BB31-7BB3D7D57CB8}"/>
  </bookViews>
  <sheets>
    <sheet name="Aosta" sheetId="1" r:id="rId1"/>
    <sheet name="Alessandria" sheetId="2" r:id="rId2"/>
    <sheet name="Asti" sheetId="3" r:id="rId3"/>
    <sheet name="Biella" sheetId="4" r:id="rId4"/>
    <sheet name="Cuneo" sheetId="5" r:id="rId5"/>
    <sheet name="Novara" sheetId="6" r:id="rId6"/>
    <sheet name="Torino" sheetId="7" r:id="rId7"/>
    <sheet name="Verbano Cusio Ossola" sheetId="8" r:id="rId8"/>
    <sheet name="Vercelli" sheetId="9" r:id="rId9"/>
    <sheet name="Bergamo" sheetId="10" r:id="rId10"/>
    <sheet name="Brescia" sheetId="11" r:id="rId11"/>
    <sheet name="Como" sheetId="12" r:id="rId12"/>
    <sheet name="Cremona" sheetId="13" r:id="rId13"/>
    <sheet name="Lecco" sheetId="14" r:id="rId14"/>
    <sheet name="Lodi" sheetId="15" r:id="rId15"/>
    <sheet name="Mantova" sheetId="16" r:id="rId16"/>
    <sheet name="Milano" sheetId="17" r:id="rId17"/>
    <sheet name="Monza e Brianza" sheetId="18" r:id="rId18"/>
    <sheet name="Pavia" sheetId="19" r:id="rId19"/>
    <sheet name="Sondrio" sheetId="20" r:id="rId20"/>
    <sheet name="Varese" sheetId="21" r:id="rId21"/>
    <sheet name="Bolzano" sheetId="22" r:id="rId22"/>
    <sheet name="Trento" sheetId="23" r:id="rId23"/>
    <sheet name="Belluno" sheetId="24" r:id="rId24"/>
    <sheet name="Padova" sheetId="25" r:id="rId25"/>
    <sheet name="Rovigo" sheetId="26" r:id="rId26"/>
    <sheet name="Treviso" sheetId="27" r:id="rId27"/>
    <sheet name="Venezia" sheetId="28" r:id="rId28"/>
    <sheet name="Verona" sheetId="29" r:id="rId29"/>
    <sheet name="Vicenza" sheetId="30" r:id="rId30"/>
    <sheet name="Gorizia Pordenone Trieste Udine" sheetId="31" r:id="rId31"/>
    <sheet name="Genova" sheetId="32" r:id="rId32"/>
    <sheet name="Imperia" sheetId="33" r:id="rId33"/>
    <sheet name="La Spezia" sheetId="34" r:id="rId34"/>
    <sheet name="Savona" sheetId="35" r:id="rId35"/>
    <sheet name="Bologna" sheetId="36" r:id="rId36"/>
    <sheet name="Ferrara" sheetId="37" r:id="rId37"/>
    <sheet name="Forlì Cesena" sheetId="38" r:id="rId38"/>
    <sheet name="Modena" sheetId="39" r:id="rId39"/>
    <sheet name="Parma" sheetId="40" r:id="rId40"/>
    <sheet name="Piacenza" sheetId="41" r:id="rId41"/>
    <sheet name="Ravenna" sheetId="42" r:id="rId42"/>
    <sheet name="Reggio Emilia" sheetId="43" r:id="rId43"/>
    <sheet name="Rimini" sheetId="44" r:id="rId44"/>
    <sheet name="Arezzo" sheetId="45" r:id="rId45"/>
    <sheet name="Firenze" sheetId="46" r:id="rId46"/>
    <sheet name="Grosseto" sheetId="47" r:id="rId47"/>
    <sheet name="Livorno" sheetId="48" r:id="rId48"/>
    <sheet name="Lucca" sheetId="49" r:id="rId49"/>
    <sheet name="Massa Carrara" sheetId="50" r:id="rId50"/>
    <sheet name="Pisa" sheetId="51" r:id="rId51"/>
    <sheet name="Pistoia" sheetId="52" r:id="rId52"/>
    <sheet name="Prato" sheetId="53" r:id="rId53"/>
    <sheet name="Siena" sheetId="54" r:id="rId54"/>
    <sheet name="Perugia" sheetId="55" r:id="rId55"/>
    <sheet name="Terni" sheetId="56" r:id="rId56"/>
    <sheet name="Ancona" sheetId="57" r:id="rId57"/>
    <sheet name="Ascoli Piceno" sheetId="58" r:id="rId58"/>
    <sheet name="Fermo" sheetId="59" r:id="rId59"/>
    <sheet name="Macerata" sheetId="60" r:id="rId60"/>
    <sheet name="Pesaro Urbino" sheetId="61" r:id="rId61"/>
    <sheet name="Frosinone" sheetId="62" r:id="rId62"/>
    <sheet name="Latina" sheetId="63" r:id="rId63"/>
    <sheet name="Rieti" sheetId="64" r:id="rId64"/>
    <sheet name="Roma" sheetId="65" r:id="rId65"/>
    <sheet name="Viterbo" sheetId="66" r:id="rId66"/>
    <sheet name="L'Aquila" sheetId="67" r:id="rId67"/>
    <sheet name="Chieti" sheetId="68" r:id="rId68"/>
    <sheet name="Pescara" sheetId="70" r:id="rId69"/>
    <sheet name="Teramo" sheetId="71" r:id="rId70"/>
    <sheet name="Campobasso" sheetId="72" r:id="rId71"/>
    <sheet name="Isernia" sheetId="73" r:id="rId72"/>
    <sheet name="Avellino" sheetId="74" r:id="rId73"/>
    <sheet name="Benevento" sheetId="75" r:id="rId74"/>
    <sheet name="Caserta" sheetId="76" r:id="rId75"/>
    <sheet name="Napoli" sheetId="77" r:id="rId76"/>
    <sheet name="Salerno" sheetId="78" r:id="rId77"/>
    <sheet name="Bari" sheetId="79" r:id="rId78"/>
    <sheet name="Barletta Andria Trani" sheetId="80" r:id="rId79"/>
    <sheet name="Brindisi" sheetId="81" r:id="rId80"/>
    <sheet name="Foggia" sheetId="82" r:id="rId81"/>
    <sheet name="Lecce" sheetId="83" r:id="rId82"/>
    <sheet name="Taranto" sheetId="84" r:id="rId83"/>
    <sheet name="Matera" sheetId="85" r:id="rId84"/>
    <sheet name="Potenza" sheetId="86" r:id="rId85"/>
    <sheet name="Catanzaro" sheetId="87" r:id="rId86"/>
    <sheet name="Cosenza" sheetId="88" r:id="rId87"/>
    <sheet name="Crotone" sheetId="89" r:id="rId88"/>
    <sheet name="Reggio Calabria" sheetId="90" r:id="rId89"/>
    <sheet name="Vibo Valentia" sheetId="91" r:id="rId90"/>
    <sheet name="Agrigento" sheetId="92" r:id="rId91"/>
    <sheet name="Caltanissetta" sheetId="93" r:id="rId92"/>
    <sheet name="Catania" sheetId="94" r:id="rId93"/>
    <sheet name="Enna" sheetId="95" r:id="rId94"/>
    <sheet name="Messina" sheetId="96" r:id="rId95"/>
    <sheet name="Palermo" sheetId="97" r:id="rId96"/>
    <sheet name="Ragusa" sheetId="98" r:id="rId97"/>
    <sheet name="Siracusa" sheetId="99" r:id="rId98"/>
    <sheet name="Trapani" sheetId="100" r:id="rId99"/>
    <sheet name="Cagliari" sheetId="101" r:id="rId100"/>
    <sheet name="Nuoro" sheetId="103" r:id="rId101"/>
    <sheet name="Oristano" sheetId="104" r:id="rId102"/>
    <sheet name="Sassari" sheetId="105" r:id="rId103"/>
    <sheet name="Sud Sardegna" sheetId="102" r:id="rId104"/>
    <sheet name="Italia Settentrionale" sheetId="107" r:id="rId105"/>
    <sheet name="Italia Centrale" sheetId="108" r:id="rId106"/>
    <sheet name="Italia Meridionale e Insulare" sheetId="109" r:id="rId107"/>
    <sheet name="Totale Italia" sheetId="110" r:id="rId10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26" i="109" l="1"/>
  <c r="M126" i="109"/>
  <c r="J126" i="109"/>
  <c r="I126" i="109"/>
  <c r="H126" i="109"/>
  <c r="G126" i="109"/>
  <c r="F126" i="109"/>
  <c r="E126" i="109"/>
  <c r="N122" i="109"/>
  <c r="N130" i="109" s="1"/>
  <c r="M122" i="109"/>
  <c r="M130" i="109" s="1"/>
  <c r="L122" i="109"/>
  <c r="K122" i="109"/>
  <c r="K130" i="109" s="1"/>
  <c r="J122" i="109"/>
  <c r="J130" i="109" s="1"/>
  <c r="G122" i="109"/>
  <c r="G130" i="109" s="1"/>
  <c r="F122" i="109"/>
  <c r="F130" i="109" s="1"/>
  <c r="E122" i="109"/>
  <c r="E130" i="109" s="1"/>
  <c r="D122" i="109"/>
  <c r="C122" i="109"/>
  <c r="C130" i="109" s="1"/>
  <c r="H114" i="109"/>
  <c r="G114" i="109"/>
  <c r="S110" i="109"/>
  <c r="N110" i="109"/>
  <c r="M110" i="109"/>
  <c r="L110" i="109"/>
  <c r="L126" i="109" s="1"/>
  <c r="K110" i="109"/>
  <c r="K126" i="109" s="1"/>
  <c r="S126" i="109" s="1"/>
  <c r="J110" i="109"/>
  <c r="I110" i="109"/>
  <c r="H110" i="109"/>
  <c r="G110" i="109"/>
  <c r="F110" i="109"/>
  <c r="E110" i="109"/>
  <c r="D110" i="109"/>
  <c r="D126" i="109" s="1"/>
  <c r="C110" i="109"/>
  <c r="C126" i="109" s="1"/>
  <c r="N106" i="109"/>
  <c r="N114" i="109" s="1"/>
  <c r="M106" i="109"/>
  <c r="M114" i="109" s="1"/>
  <c r="L106" i="109"/>
  <c r="L114" i="109" s="1"/>
  <c r="K106" i="109"/>
  <c r="K114" i="109" s="1"/>
  <c r="S114" i="109" s="1"/>
  <c r="J106" i="109"/>
  <c r="J114" i="109" s="1"/>
  <c r="I106" i="109"/>
  <c r="I122" i="109" s="1"/>
  <c r="I130" i="109" s="1"/>
  <c r="H106" i="109"/>
  <c r="H122" i="109" s="1"/>
  <c r="G106" i="109"/>
  <c r="F106" i="109"/>
  <c r="F114" i="109" s="1"/>
  <c r="E106" i="109"/>
  <c r="E114" i="109" s="1"/>
  <c r="D106" i="109"/>
  <c r="D114" i="109" s="1"/>
  <c r="C106" i="109"/>
  <c r="C114" i="109" s="1"/>
  <c r="H130" i="107"/>
  <c r="S126" i="107"/>
  <c r="N126" i="107"/>
  <c r="M126" i="107"/>
  <c r="K126" i="107"/>
  <c r="J126" i="107"/>
  <c r="I126" i="107"/>
  <c r="H126" i="107"/>
  <c r="G126" i="107"/>
  <c r="F126" i="107"/>
  <c r="E126" i="107"/>
  <c r="C126" i="107"/>
  <c r="N122" i="107"/>
  <c r="N130" i="107" s="1"/>
  <c r="M122" i="107"/>
  <c r="M130" i="107" s="1"/>
  <c r="L122" i="107"/>
  <c r="L130" i="107" s="1"/>
  <c r="K122" i="107"/>
  <c r="S122" i="107" s="1"/>
  <c r="J122" i="107"/>
  <c r="J130" i="107" s="1"/>
  <c r="H122" i="107"/>
  <c r="G122" i="107"/>
  <c r="G130" i="107" s="1"/>
  <c r="F122" i="107"/>
  <c r="F130" i="107" s="1"/>
  <c r="E122" i="107"/>
  <c r="E130" i="107" s="1"/>
  <c r="D122" i="107"/>
  <c r="D130" i="107" s="1"/>
  <c r="C122" i="107"/>
  <c r="C130" i="107" s="1"/>
  <c r="H114" i="107"/>
  <c r="G114" i="107"/>
  <c r="S110" i="107"/>
  <c r="N110" i="107"/>
  <c r="M110" i="107"/>
  <c r="L110" i="107"/>
  <c r="L126" i="107" s="1"/>
  <c r="K110" i="107"/>
  <c r="J110" i="107"/>
  <c r="I110" i="107"/>
  <c r="H110" i="107"/>
  <c r="G110" i="107"/>
  <c r="F110" i="107"/>
  <c r="E110" i="107"/>
  <c r="D110" i="107"/>
  <c r="D126" i="107" s="1"/>
  <c r="C110" i="107"/>
  <c r="N106" i="107"/>
  <c r="N114" i="107" s="1"/>
  <c r="M106" i="107"/>
  <c r="M114" i="107" s="1"/>
  <c r="L106" i="107"/>
  <c r="L114" i="107" s="1"/>
  <c r="K106" i="107"/>
  <c r="K114" i="107" s="1"/>
  <c r="S114" i="107" s="1"/>
  <c r="J106" i="107"/>
  <c r="J114" i="107" s="1"/>
  <c r="I106" i="107"/>
  <c r="I122" i="107" s="1"/>
  <c r="I130" i="107" s="1"/>
  <c r="H106" i="107"/>
  <c r="G106" i="107"/>
  <c r="F106" i="107"/>
  <c r="F114" i="107" s="1"/>
  <c r="E106" i="107"/>
  <c r="E114" i="107" s="1"/>
  <c r="D106" i="107"/>
  <c r="D114" i="107" s="1"/>
  <c r="C106" i="107"/>
  <c r="C114" i="107" s="1"/>
  <c r="L130" i="110"/>
  <c r="L126" i="110"/>
  <c r="K126" i="110"/>
  <c r="J126" i="110"/>
  <c r="I126" i="110"/>
  <c r="G126" i="110"/>
  <c r="D126" i="110"/>
  <c r="C126" i="110"/>
  <c r="N122" i="110"/>
  <c r="L122" i="110"/>
  <c r="I122" i="110"/>
  <c r="I130" i="110" s="1"/>
  <c r="H122" i="110"/>
  <c r="H130" i="110" s="1"/>
  <c r="G122" i="110"/>
  <c r="G130" i="110" s="1"/>
  <c r="F122" i="110"/>
  <c r="F130" i="110" s="1"/>
  <c r="D122" i="110"/>
  <c r="D130" i="110" s="1"/>
  <c r="L114" i="110"/>
  <c r="I114" i="110"/>
  <c r="D114" i="110"/>
  <c r="N110" i="110"/>
  <c r="N126" i="110" s="1"/>
  <c r="N130" i="110" s="1"/>
  <c r="M110" i="110"/>
  <c r="M126" i="110" s="1"/>
  <c r="L110" i="110"/>
  <c r="K110" i="110"/>
  <c r="J110" i="110"/>
  <c r="I110" i="110"/>
  <c r="H110" i="110"/>
  <c r="H126" i="110" s="1"/>
  <c r="S126" i="110" s="1"/>
  <c r="G110" i="110"/>
  <c r="F110" i="110"/>
  <c r="F126" i="110" s="1"/>
  <c r="E110" i="110"/>
  <c r="E126" i="110" s="1"/>
  <c r="D110" i="110"/>
  <c r="C110" i="110"/>
  <c r="N106" i="110"/>
  <c r="N114" i="110" s="1"/>
  <c r="M106" i="110"/>
  <c r="M122" i="110" s="1"/>
  <c r="M130" i="110" s="1"/>
  <c r="L106" i="110"/>
  <c r="K106" i="110"/>
  <c r="K122" i="110" s="1"/>
  <c r="J106" i="110"/>
  <c r="J114" i="110" s="1"/>
  <c r="I106" i="110"/>
  <c r="H106" i="110"/>
  <c r="H114" i="110" s="1"/>
  <c r="G106" i="110"/>
  <c r="G114" i="110" s="1"/>
  <c r="F106" i="110"/>
  <c r="F114" i="110" s="1"/>
  <c r="E106" i="110"/>
  <c r="E122" i="110" s="1"/>
  <c r="E130" i="110" s="1"/>
  <c r="D106" i="110"/>
  <c r="C106" i="110"/>
  <c r="C122" i="110" s="1"/>
  <c r="C130" i="110" s="1"/>
  <c r="H130" i="109" l="1"/>
  <c r="S130" i="109" s="1"/>
  <c r="S122" i="109"/>
  <c r="L130" i="109"/>
  <c r="D130" i="109"/>
  <c r="I114" i="109"/>
  <c r="S106" i="109"/>
  <c r="S106" i="107"/>
  <c r="I114" i="107"/>
  <c r="K130" i="107"/>
  <c r="S130" i="107" s="1"/>
  <c r="K130" i="110"/>
  <c r="S130" i="110" s="1"/>
  <c r="S122" i="110"/>
  <c r="K114" i="110"/>
  <c r="S114" i="110" s="1"/>
  <c r="S106" i="110"/>
  <c r="E114" i="110"/>
  <c r="J122" i="110"/>
  <c r="J130" i="110" s="1"/>
  <c r="C114" i="110"/>
  <c r="M114" i="110"/>
  <c r="S110" i="110"/>
  <c r="F99" i="110" l="1"/>
  <c r="J92" i="110"/>
  <c r="I92" i="110"/>
  <c r="G92" i="110"/>
  <c r="F92" i="110"/>
  <c r="G90" i="110"/>
  <c r="F90" i="110"/>
  <c r="D93" i="110"/>
  <c r="C93" i="110"/>
  <c r="E92" i="110"/>
  <c r="D92" i="110"/>
  <c r="D91" i="110"/>
  <c r="C91" i="110"/>
  <c r="J90" i="110"/>
  <c r="I90" i="110"/>
  <c r="D90" i="110"/>
  <c r="C90" i="110"/>
  <c r="J81" i="110"/>
  <c r="I81" i="110"/>
  <c r="G81" i="110"/>
  <c r="F81" i="110"/>
  <c r="J79" i="110"/>
  <c r="I79" i="110"/>
  <c r="G79" i="110"/>
  <c r="F79" i="110"/>
  <c r="C80" i="110"/>
  <c r="D80" i="110"/>
  <c r="C81" i="110"/>
  <c r="D81" i="110"/>
  <c r="C82" i="110"/>
  <c r="D82" i="110"/>
  <c r="D79" i="110"/>
  <c r="C79" i="110"/>
  <c r="J69" i="110"/>
  <c r="I69" i="110"/>
  <c r="G69" i="110"/>
  <c r="F69" i="110"/>
  <c r="J67" i="110"/>
  <c r="I67" i="110"/>
  <c r="G67" i="110"/>
  <c r="F67" i="110"/>
  <c r="C68" i="110"/>
  <c r="D68" i="110"/>
  <c r="C69" i="110"/>
  <c r="D69" i="110"/>
  <c r="C70" i="110"/>
  <c r="D70" i="110"/>
  <c r="D67" i="110"/>
  <c r="C67" i="110"/>
  <c r="J58" i="110"/>
  <c r="I58" i="110"/>
  <c r="G58" i="110"/>
  <c r="F58" i="110"/>
  <c r="J56" i="110"/>
  <c r="I56" i="110"/>
  <c r="G56" i="110"/>
  <c r="F56" i="110"/>
  <c r="C57" i="110"/>
  <c r="D57" i="110"/>
  <c r="C58" i="110"/>
  <c r="D58" i="110"/>
  <c r="C59" i="110"/>
  <c r="D59" i="110"/>
  <c r="D56" i="110"/>
  <c r="C56" i="110"/>
  <c r="D49" i="110"/>
  <c r="C49" i="110"/>
  <c r="D48" i="110"/>
  <c r="C48" i="110"/>
  <c r="J48" i="110"/>
  <c r="I48" i="110"/>
  <c r="G48" i="110"/>
  <c r="F48" i="110"/>
  <c r="J42" i="110"/>
  <c r="I42" i="110"/>
  <c r="G42" i="110"/>
  <c r="F42" i="110"/>
  <c r="J40" i="110"/>
  <c r="I40" i="110"/>
  <c r="G40" i="110"/>
  <c r="F40" i="110"/>
  <c r="J38" i="110"/>
  <c r="I38" i="110"/>
  <c r="G38" i="110"/>
  <c r="F38" i="110"/>
  <c r="J36" i="110"/>
  <c r="I36" i="110"/>
  <c r="G36" i="110"/>
  <c r="F36" i="110"/>
  <c r="J34" i="110"/>
  <c r="I34" i="110"/>
  <c r="G34" i="110"/>
  <c r="F34" i="110"/>
  <c r="C35" i="110"/>
  <c r="D35" i="110"/>
  <c r="C36" i="110"/>
  <c r="D36" i="110"/>
  <c r="C37" i="110"/>
  <c r="D37" i="110"/>
  <c r="C38" i="110"/>
  <c r="D38" i="110"/>
  <c r="C39" i="110"/>
  <c r="D39" i="110"/>
  <c r="C40" i="110"/>
  <c r="D40" i="110"/>
  <c r="C41" i="110"/>
  <c r="D41" i="110"/>
  <c r="C42" i="110"/>
  <c r="D42" i="110"/>
  <c r="C43" i="110"/>
  <c r="D43" i="110"/>
  <c r="D34" i="110"/>
  <c r="C34" i="110"/>
  <c r="J26" i="110"/>
  <c r="I26" i="110"/>
  <c r="G26" i="110"/>
  <c r="F26" i="110"/>
  <c r="D27" i="110"/>
  <c r="C27" i="110"/>
  <c r="D26" i="110"/>
  <c r="C26" i="110"/>
  <c r="J22" i="110"/>
  <c r="I22" i="110"/>
  <c r="G22" i="110"/>
  <c r="F22" i="110"/>
  <c r="J20" i="110"/>
  <c r="I20" i="110"/>
  <c r="G20" i="110"/>
  <c r="F20" i="110"/>
  <c r="J18" i="110"/>
  <c r="I18" i="110"/>
  <c r="G18" i="110"/>
  <c r="F18" i="110"/>
  <c r="J16" i="110"/>
  <c r="I16" i="110"/>
  <c r="G16" i="110"/>
  <c r="F16" i="110"/>
  <c r="J14" i="110"/>
  <c r="I14" i="110"/>
  <c r="G14" i="110"/>
  <c r="F14" i="110"/>
  <c r="C15" i="110"/>
  <c r="D15" i="110"/>
  <c r="C16" i="110"/>
  <c r="D16" i="110"/>
  <c r="C17" i="110"/>
  <c r="D17" i="110"/>
  <c r="C18" i="110"/>
  <c r="D18" i="110"/>
  <c r="C19" i="110"/>
  <c r="D19" i="110"/>
  <c r="C20" i="110"/>
  <c r="D20" i="110"/>
  <c r="C21" i="110"/>
  <c r="D21" i="110"/>
  <c r="C22" i="110"/>
  <c r="D22" i="110"/>
  <c r="C23" i="110"/>
  <c r="D23" i="110"/>
  <c r="D14" i="110"/>
  <c r="C14" i="110"/>
  <c r="J92" i="109"/>
  <c r="I92" i="109"/>
  <c r="G92" i="109"/>
  <c r="F92" i="109"/>
  <c r="J90" i="109"/>
  <c r="I90" i="109"/>
  <c r="G90" i="109"/>
  <c r="F90" i="109"/>
  <c r="C91" i="109"/>
  <c r="D91" i="109"/>
  <c r="C92" i="109"/>
  <c r="D92" i="109"/>
  <c r="C93" i="109"/>
  <c r="D93" i="109"/>
  <c r="D90" i="109"/>
  <c r="C90" i="109"/>
  <c r="J81" i="109"/>
  <c r="I81" i="109"/>
  <c r="G81" i="109"/>
  <c r="F81" i="109"/>
  <c r="J79" i="109"/>
  <c r="I79" i="109"/>
  <c r="G79" i="109"/>
  <c r="F79" i="109"/>
  <c r="C80" i="109"/>
  <c r="D80" i="109"/>
  <c r="C81" i="109"/>
  <c r="D81" i="109"/>
  <c r="C82" i="109"/>
  <c r="D82" i="109"/>
  <c r="D79" i="109"/>
  <c r="C79" i="109"/>
  <c r="J69" i="109"/>
  <c r="I69" i="109"/>
  <c r="G69" i="109"/>
  <c r="F69" i="109"/>
  <c r="J67" i="109"/>
  <c r="I67" i="109"/>
  <c r="G67" i="109"/>
  <c r="F67" i="109"/>
  <c r="C68" i="109"/>
  <c r="D68" i="109"/>
  <c r="C69" i="109"/>
  <c r="D69" i="109"/>
  <c r="C70" i="109"/>
  <c r="D70" i="109"/>
  <c r="D67" i="109"/>
  <c r="C67" i="109"/>
  <c r="J58" i="109"/>
  <c r="I58" i="109"/>
  <c r="G58" i="109"/>
  <c r="F58" i="109"/>
  <c r="J56" i="109"/>
  <c r="I56" i="109"/>
  <c r="G56" i="109"/>
  <c r="F56" i="109"/>
  <c r="C57" i="109"/>
  <c r="D57" i="109"/>
  <c r="C58" i="109"/>
  <c r="D58" i="109"/>
  <c r="C59" i="109"/>
  <c r="D59" i="109"/>
  <c r="D56" i="109"/>
  <c r="C56" i="109"/>
  <c r="J48" i="109"/>
  <c r="I48" i="109"/>
  <c r="G48" i="109"/>
  <c r="F48" i="109"/>
  <c r="J42" i="109"/>
  <c r="I42" i="109"/>
  <c r="G42" i="109"/>
  <c r="F42" i="109"/>
  <c r="J40" i="109"/>
  <c r="I40" i="109"/>
  <c r="G40" i="109"/>
  <c r="F40" i="109"/>
  <c r="J38" i="109"/>
  <c r="I38" i="109"/>
  <c r="G38" i="109"/>
  <c r="F38" i="109"/>
  <c r="J36" i="109"/>
  <c r="I36" i="109"/>
  <c r="G36" i="109"/>
  <c r="F36" i="109"/>
  <c r="J34" i="109"/>
  <c r="I34" i="109"/>
  <c r="G34" i="109"/>
  <c r="F34" i="109"/>
  <c r="C49" i="109"/>
  <c r="D49" i="109"/>
  <c r="D48" i="109"/>
  <c r="C48" i="109"/>
  <c r="C35" i="109"/>
  <c r="D35" i="109"/>
  <c r="C36" i="109"/>
  <c r="D36" i="109"/>
  <c r="C37" i="109"/>
  <c r="D37" i="109"/>
  <c r="C38" i="109"/>
  <c r="D38" i="109"/>
  <c r="C39" i="109"/>
  <c r="D39" i="109"/>
  <c r="C40" i="109"/>
  <c r="D40" i="109"/>
  <c r="C41" i="109"/>
  <c r="D41" i="109"/>
  <c r="C42" i="109"/>
  <c r="D42" i="109"/>
  <c r="C43" i="109"/>
  <c r="D43" i="109"/>
  <c r="D34" i="109"/>
  <c r="C34" i="109"/>
  <c r="J26" i="109"/>
  <c r="I26" i="109"/>
  <c r="G26" i="109"/>
  <c r="F26" i="109"/>
  <c r="J22" i="109"/>
  <c r="I22" i="109"/>
  <c r="G22" i="109"/>
  <c r="F22" i="109"/>
  <c r="J20" i="109"/>
  <c r="I20" i="109"/>
  <c r="G20" i="109"/>
  <c r="F20" i="109"/>
  <c r="J18" i="109"/>
  <c r="I18" i="109"/>
  <c r="G18" i="109"/>
  <c r="F18" i="109"/>
  <c r="J16" i="109"/>
  <c r="I16" i="109"/>
  <c r="G16" i="109"/>
  <c r="F16" i="109"/>
  <c r="J14" i="109"/>
  <c r="I14" i="109"/>
  <c r="G14" i="109"/>
  <c r="F14" i="109"/>
  <c r="C27" i="109"/>
  <c r="D27" i="109"/>
  <c r="D26" i="109"/>
  <c r="C26" i="109"/>
  <c r="C15" i="109"/>
  <c r="D15" i="109"/>
  <c r="C16" i="109"/>
  <c r="D16" i="109"/>
  <c r="C17" i="109"/>
  <c r="D17" i="109"/>
  <c r="C18" i="109"/>
  <c r="D18" i="109"/>
  <c r="C19" i="109"/>
  <c r="D19" i="109"/>
  <c r="C20" i="109"/>
  <c r="D20" i="109"/>
  <c r="C21" i="109"/>
  <c r="D21" i="109"/>
  <c r="C22" i="109"/>
  <c r="D22" i="109"/>
  <c r="C23" i="109"/>
  <c r="D23" i="109"/>
  <c r="D14" i="109"/>
  <c r="C14" i="109"/>
  <c r="F99" i="108"/>
  <c r="J92" i="108"/>
  <c r="I92" i="108"/>
  <c r="G92" i="108"/>
  <c r="F92" i="108"/>
  <c r="J90" i="108"/>
  <c r="I90" i="108"/>
  <c r="G90" i="108"/>
  <c r="F90" i="108"/>
  <c r="C91" i="108"/>
  <c r="D91" i="108"/>
  <c r="C92" i="108"/>
  <c r="D92" i="108"/>
  <c r="C93" i="108"/>
  <c r="D93" i="108"/>
  <c r="D90" i="108"/>
  <c r="C90" i="108"/>
  <c r="J81" i="108"/>
  <c r="I81" i="108"/>
  <c r="G81" i="108"/>
  <c r="F81" i="108"/>
  <c r="J79" i="108"/>
  <c r="I79" i="108"/>
  <c r="G79" i="108"/>
  <c r="F79" i="108"/>
  <c r="C80" i="108"/>
  <c r="D80" i="108"/>
  <c r="C81" i="108"/>
  <c r="D81" i="108"/>
  <c r="C82" i="108"/>
  <c r="D82" i="108"/>
  <c r="D79" i="108"/>
  <c r="C79" i="108"/>
  <c r="J69" i="108"/>
  <c r="I69" i="108"/>
  <c r="G69" i="108"/>
  <c r="F69" i="108"/>
  <c r="J67" i="108"/>
  <c r="I67" i="108"/>
  <c r="G67" i="108"/>
  <c r="F67" i="108"/>
  <c r="C68" i="108"/>
  <c r="D68" i="108"/>
  <c r="C69" i="108"/>
  <c r="D69" i="108"/>
  <c r="C70" i="108"/>
  <c r="D70" i="108"/>
  <c r="D67" i="108"/>
  <c r="C67" i="108"/>
  <c r="J58" i="108"/>
  <c r="I58" i="108"/>
  <c r="G58" i="108"/>
  <c r="F58" i="108"/>
  <c r="J56" i="108"/>
  <c r="I56" i="108"/>
  <c r="G56" i="108"/>
  <c r="F56" i="108"/>
  <c r="C57" i="108"/>
  <c r="D57" i="108"/>
  <c r="C58" i="108"/>
  <c r="D58" i="108"/>
  <c r="C59" i="108"/>
  <c r="D59" i="108"/>
  <c r="D56" i="108"/>
  <c r="C56" i="108"/>
  <c r="J48" i="108"/>
  <c r="I48" i="108"/>
  <c r="G48" i="108"/>
  <c r="F48" i="108"/>
  <c r="J42" i="108"/>
  <c r="I42" i="108"/>
  <c r="G42" i="108"/>
  <c r="F42" i="108"/>
  <c r="J40" i="108"/>
  <c r="I40" i="108"/>
  <c r="G40" i="108"/>
  <c r="F40" i="108"/>
  <c r="J38" i="108"/>
  <c r="I38" i="108"/>
  <c r="G38" i="108"/>
  <c r="F38" i="108"/>
  <c r="J36" i="108"/>
  <c r="I36" i="108"/>
  <c r="G36" i="108"/>
  <c r="F36" i="108"/>
  <c r="J34" i="108"/>
  <c r="I34" i="108"/>
  <c r="G34" i="108"/>
  <c r="F34" i="108"/>
  <c r="D49" i="108"/>
  <c r="C49" i="108"/>
  <c r="D48" i="108"/>
  <c r="C48" i="108"/>
  <c r="C35" i="108"/>
  <c r="D35" i="108"/>
  <c r="C36" i="108"/>
  <c r="D36" i="108"/>
  <c r="C37" i="108"/>
  <c r="D37" i="108"/>
  <c r="C38" i="108"/>
  <c r="D38" i="108"/>
  <c r="C39" i="108"/>
  <c r="D39" i="108"/>
  <c r="C40" i="108"/>
  <c r="D40" i="108"/>
  <c r="C41" i="108"/>
  <c r="D41" i="108"/>
  <c r="C42" i="108"/>
  <c r="D42" i="108"/>
  <c r="C43" i="108"/>
  <c r="D43" i="108"/>
  <c r="D34" i="108"/>
  <c r="C34" i="108"/>
  <c r="J26" i="108"/>
  <c r="I26" i="108"/>
  <c r="G26" i="108"/>
  <c r="F26" i="108"/>
  <c r="J22" i="108"/>
  <c r="I22" i="108"/>
  <c r="G22" i="108"/>
  <c r="F22" i="108"/>
  <c r="J20" i="108"/>
  <c r="I20" i="108"/>
  <c r="G20" i="108"/>
  <c r="F20" i="108"/>
  <c r="J18" i="108"/>
  <c r="I18" i="108"/>
  <c r="G18" i="108"/>
  <c r="F18" i="108"/>
  <c r="J16" i="108"/>
  <c r="I16" i="108"/>
  <c r="G16" i="108"/>
  <c r="F16" i="108"/>
  <c r="J14" i="108"/>
  <c r="I14" i="108"/>
  <c r="G14" i="108"/>
  <c r="F14" i="108"/>
  <c r="D27" i="108"/>
  <c r="C27" i="108"/>
  <c r="D26" i="108"/>
  <c r="C26" i="108"/>
  <c r="C15" i="108"/>
  <c r="D15" i="108"/>
  <c r="C16" i="108"/>
  <c r="D16" i="108"/>
  <c r="C17" i="108"/>
  <c r="D17" i="108"/>
  <c r="C18" i="108"/>
  <c r="D18" i="108"/>
  <c r="C19" i="108"/>
  <c r="D19" i="108"/>
  <c r="C20" i="108"/>
  <c r="D20" i="108"/>
  <c r="C21" i="108"/>
  <c r="D21" i="108"/>
  <c r="C22" i="108"/>
  <c r="D22" i="108"/>
  <c r="C23" i="108"/>
  <c r="D23" i="108"/>
  <c r="D14" i="108"/>
  <c r="C14" i="108"/>
  <c r="F99" i="107"/>
  <c r="J92" i="107"/>
  <c r="I92" i="107"/>
  <c r="G92" i="107"/>
  <c r="F92" i="107"/>
  <c r="J90" i="107"/>
  <c r="I90" i="107"/>
  <c r="G90" i="107"/>
  <c r="F90" i="107"/>
  <c r="C91" i="107"/>
  <c r="D91" i="107"/>
  <c r="C92" i="107"/>
  <c r="D92" i="107"/>
  <c r="C93" i="107"/>
  <c r="D93" i="107"/>
  <c r="D90" i="107"/>
  <c r="C90" i="107"/>
  <c r="J81" i="107"/>
  <c r="I81" i="107"/>
  <c r="G81" i="107"/>
  <c r="F81" i="107"/>
  <c r="J79" i="107"/>
  <c r="I79" i="107"/>
  <c r="G79" i="107"/>
  <c r="F79" i="107"/>
  <c r="C80" i="107"/>
  <c r="D80" i="107"/>
  <c r="C81" i="107"/>
  <c r="D81" i="107"/>
  <c r="C82" i="107"/>
  <c r="D82" i="107"/>
  <c r="D79" i="107"/>
  <c r="C79" i="107"/>
  <c r="J69" i="107"/>
  <c r="I69" i="107"/>
  <c r="G69" i="107"/>
  <c r="F69" i="107"/>
  <c r="J67" i="107"/>
  <c r="I67" i="107"/>
  <c r="G67" i="107"/>
  <c r="F67" i="107"/>
  <c r="C68" i="107"/>
  <c r="D68" i="107"/>
  <c r="C69" i="107"/>
  <c r="D69" i="107"/>
  <c r="C70" i="107"/>
  <c r="D70" i="107"/>
  <c r="D67" i="107"/>
  <c r="C67" i="107"/>
  <c r="J58" i="107"/>
  <c r="I58" i="107"/>
  <c r="G58" i="107"/>
  <c r="F58" i="107"/>
  <c r="J56" i="107"/>
  <c r="I56" i="107"/>
  <c r="G56" i="107"/>
  <c r="F56" i="107"/>
  <c r="C57" i="107"/>
  <c r="D57" i="107"/>
  <c r="C58" i="107"/>
  <c r="D58" i="107"/>
  <c r="C59" i="107"/>
  <c r="D59" i="107"/>
  <c r="D56" i="107"/>
  <c r="C56" i="107"/>
  <c r="J48" i="107"/>
  <c r="I48" i="107"/>
  <c r="G48" i="107"/>
  <c r="F48" i="107"/>
  <c r="J42" i="107"/>
  <c r="I42" i="107"/>
  <c r="G42" i="107"/>
  <c r="F42" i="107"/>
  <c r="J40" i="107"/>
  <c r="I40" i="107"/>
  <c r="G40" i="107"/>
  <c r="F40" i="107"/>
  <c r="J38" i="107"/>
  <c r="I38" i="107"/>
  <c r="G38" i="107"/>
  <c r="F38" i="107"/>
  <c r="J36" i="107"/>
  <c r="I36" i="107"/>
  <c r="G36" i="107"/>
  <c r="F36" i="107"/>
  <c r="J34" i="107"/>
  <c r="I34" i="107"/>
  <c r="G34" i="107"/>
  <c r="F34" i="107"/>
  <c r="D49" i="107"/>
  <c r="C49" i="107"/>
  <c r="D48" i="107"/>
  <c r="C48" i="107"/>
  <c r="C35" i="107"/>
  <c r="D35" i="107"/>
  <c r="C36" i="107"/>
  <c r="D36" i="107"/>
  <c r="C37" i="107"/>
  <c r="D37" i="107"/>
  <c r="C38" i="107"/>
  <c r="D38" i="107"/>
  <c r="C39" i="107"/>
  <c r="D39" i="107"/>
  <c r="C40" i="107"/>
  <c r="D40" i="107"/>
  <c r="C41" i="107"/>
  <c r="D41" i="107"/>
  <c r="C42" i="107"/>
  <c r="D42" i="107"/>
  <c r="C43" i="107"/>
  <c r="D43" i="107"/>
  <c r="D34" i="107"/>
  <c r="C34" i="107"/>
  <c r="J26" i="107"/>
  <c r="I26" i="107"/>
  <c r="G26" i="107"/>
  <c r="F26" i="107"/>
  <c r="D27" i="107"/>
  <c r="C27" i="107"/>
  <c r="D26" i="107"/>
  <c r="C26" i="107"/>
  <c r="J22" i="107"/>
  <c r="I22" i="107"/>
  <c r="G22" i="107"/>
  <c r="F22" i="107"/>
  <c r="J20" i="107"/>
  <c r="I20" i="107"/>
  <c r="G20" i="107"/>
  <c r="F20" i="107"/>
  <c r="J18" i="107"/>
  <c r="I18" i="107"/>
  <c r="G18" i="107"/>
  <c r="F18" i="107"/>
  <c r="J16" i="107"/>
  <c r="I16" i="107"/>
  <c r="G16" i="107"/>
  <c r="F16" i="107"/>
  <c r="J14" i="107"/>
  <c r="I14" i="107"/>
  <c r="G14" i="107"/>
  <c r="F14" i="107"/>
  <c r="C15" i="107"/>
  <c r="D15" i="107"/>
  <c r="C16" i="107"/>
  <c r="D16" i="107"/>
  <c r="C17" i="107"/>
  <c r="D17" i="107"/>
  <c r="C18" i="107"/>
  <c r="D18" i="107"/>
  <c r="C19" i="107"/>
  <c r="D19" i="107"/>
  <c r="C20" i="107"/>
  <c r="D20" i="107"/>
  <c r="C21" i="107"/>
  <c r="D21" i="107"/>
  <c r="C22" i="107"/>
  <c r="D22" i="107"/>
  <c r="C23" i="107"/>
  <c r="D23" i="107"/>
  <c r="D14" i="107"/>
  <c r="C14" i="107"/>
  <c r="J95" i="110" l="1"/>
  <c r="I95" i="110"/>
  <c r="H95" i="110"/>
  <c r="G95" i="110"/>
  <c r="F95" i="110"/>
  <c r="D95" i="110"/>
  <c r="C95" i="110"/>
  <c r="J94" i="110"/>
  <c r="I94" i="110"/>
  <c r="G94" i="110"/>
  <c r="F94" i="110"/>
  <c r="E94" i="110"/>
  <c r="D94" i="110"/>
  <c r="C94" i="110"/>
  <c r="M93" i="110"/>
  <c r="N93" i="110" s="1"/>
  <c r="L93" i="110"/>
  <c r="K93" i="110"/>
  <c r="K95" i="110" s="1"/>
  <c r="H93" i="110"/>
  <c r="E93" i="110"/>
  <c r="M92" i="110"/>
  <c r="L92" i="110"/>
  <c r="N92" i="110" s="1"/>
  <c r="K92" i="110"/>
  <c r="H92" i="110"/>
  <c r="M91" i="110"/>
  <c r="M95" i="110" s="1"/>
  <c r="L91" i="110"/>
  <c r="L95" i="110" s="1"/>
  <c r="K91" i="110"/>
  <c r="H91" i="110"/>
  <c r="E91" i="110"/>
  <c r="E95" i="110" s="1"/>
  <c r="M90" i="110"/>
  <c r="M94" i="110" s="1"/>
  <c r="L90" i="110"/>
  <c r="N90" i="110" s="1"/>
  <c r="K90" i="110"/>
  <c r="K94" i="110" s="1"/>
  <c r="H90" i="110"/>
  <c r="E90" i="110"/>
  <c r="J84" i="110"/>
  <c r="I84" i="110"/>
  <c r="H84" i="110"/>
  <c r="G84" i="110"/>
  <c r="F84" i="110"/>
  <c r="D84" i="110"/>
  <c r="C84" i="110"/>
  <c r="J83" i="110"/>
  <c r="I83" i="110"/>
  <c r="G83" i="110"/>
  <c r="F83" i="110"/>
  <c r="D83" i="110"/>
  <c r="C83" i="110"/>
  <c r="M82" i="110"/>
  <c r="N82" i="110" s="1"/>
  <c r="L82" i="110"/>
  <c r="K82" i="110"/>
  <c r="K84" i="110" s="1"/>
  <c r="H82" i="110"/>
  <c r="E82" i="110"/>
  <c r="N81" i="110"/>
  <c r="M81" i="110"/>
  <c r="L81" i="110"/>
  <c r="K81" i="110"/>
  <c r="H81" i="110"/>
  <c r="E81" i="110"/>
  <c r="E83" i="110" s="1"/>
  <c r="M80" i="110"/>
  <c r="M84" i="110" s="1"/>
  <c r="L80" i="110"/>
  <c r="L84" i="110" s="1"/>
  <c r="K80" i="110"/>
  <c r="H80" i="110"/>
  <c r="E80" i="110"/>
  <c r="E84" i="110" s="1"/>
  <c r="M79" i="110"/>
  <c r="M83" i="110" s="1"/>
  <c r="L79" i="110"/>
  <c r="N79" i="110" s="1"/>
  <c r="K79" i="110"/>
  <c r="K83" i="110" s="1"/>
  <c r="H79" i="110"/>
  <c r="H83" i="110" s="1"/>
  <c r="E79" i="110"/>
  <c r="J72" i="110"/>
  <c r="I72" i="110"/>
  <c r="H72" i="110"/>
  <c r="G72" i="110"/>
  <c r="F72" i="110"/>
  <c r="D72" i="110"/>
  <c r="C72" i="110"/>
  <c r="J71" i="110"/>
  <c r="I71" i="110"/>
  <c r="G71" i="110"/>
  <c r="F71" i="110"/>
  <c r="E71" i="110"/>
  <c r="D71" i="110"/>
  <c r="C71" i="110"/>
  <c r="M70" i="110"/>
  <c r="L70" i="110"/>
  <c r="N70" i="110" s="1"/>
  <c r="K70" i="110"/>
  <c r="K72" i="110" s="1"/>
  <c r="H70" i="110"/>
  <c r="E70" i="110"/>
  <c r="M69" i="110"/>
  <c r="L69" i="110"/>
  <c r="N69" i="110" s="1"/>
  <c r="K69" i="110"/>
  <c r="H69" i="110"/>
  <c r="E69" i="110"/>
  <c r="M68" i="110"/>
  <c r="M72" i="110" s="1"/>
  <c r="L68" i="110"/>
  <c r="L72" i="110" s="1"/>
  <c r="K68" i="110"/>
  <c r="H68" i="110"/>
  <c r="E68" i="110"/>
  <c r="M67" i="110"/>
  <c r="M71" i="110" s="1"/>
  <c r="L67" i="110"/>
  <c r="N67" i="110" s="1"/>
  <c r="K67" i="110"/>
  <c r="H67" i="110"/>
  <c r="H71" i="110" s="1"/>
  <c r="E67" i="110"/>
  <c r="J61" i="110"/>
  <c r="I61" i="110"/>
  <c r="H61" i="110"/>
  <c r="G61" i="110"/>
  <c r="F61" i="110"/>
  <c r="D61" i="110"/>
  <c r="C61" i="110"/>
  <c r="J60" i="110"/>
  <c r="I60" i="110"/>
  <c r="G60" i="110"/>
  <c r="F60" i="110"/>
  <c r="E60" i="110"/>
  <c r="D60" i="110"/>
  <c r="C60" i="110"/>
  <c r="M59" i="110"/>
  <c r="L59" i="110"/>
  <c r="N59" i="110" s="1"/>
  <c r="K59" i="110"/>
  <c r="K61" i="110" s="1"/>
  <c r="H59" i="110"/>
  <c r="E59" i="110"/>
  <c r="M58" i="110"/>
  <c r="L58" i="110"/>
  <c r="N58" i="110" s="1"/>
  <c r="K58" i="110"/>
  <c r="H58" i="110"/>
  <c r="E58" i="110"/>
  <c r="M57" i="110"/>
  <c r="M61" i="110" s="1"/>
  <c r="L57" i="110"/>
  <c r="L61" i="110" s="1"/>
  <c r="K57" i="110"/>
  <c r="H57" i="110"/>
  <c r="E57" i="110"/>
  <c r="E61" i="110" s="1"/>
  <c r="M56" i="110"/>
  <c r="L56" i="110"/>
  <c r="L60" i="110" s="1"/>
  <c r="K56" i="110"/>
  <c r="K60" i="110" s="1"/>
  <c r="H56" i="110"/>
  <c r="E56" i="110"/>
  <c r="M49" i="110"/>
  <c r="L49" i="110"/>
  <c r="N49" i="110" s="1"/>
  <c r="K49" i="110"/>
  <c r="H49" i="110"/>
  <c r="E49" i="110"/>
  <c r="M48" i="110"/>
  <c r="L48" i="110"/>
  <c r="N48" i="110" s="1"/>
  <c r="K48" i="110"/>
  <c r="H48" i="110"/>
  <c r="E48" i="110"/>
  <c r="M47" i="110"/>
  <c r="L47" i="110"/>
  <c r="N47" i="110" s="1"/>
  <c r="M46" i="110"/>
  <c r="L46" i="110"/>
  <c r="N46" i="110" s="1"/>
  <c r="J45" i="110"/>
  <c r="I45" i="110"/>
  <c r="G45" i="110"/>
  <c r="M45" i="110" s="1"/>
  <c r="F45" i="110"/>
  <c r="L45" i="110" s="1"/>
  <c r="N45" i="110" s="1"/>
  <c r="D45" i="110"/>
  <c r="C45" i="110"/>
  <c r="J44" i="110"/>
  <c r="I44" i="110"/>
  <c r="G44" i="110"/>
  <c r="M44" i="110" s="1"/>
  <c r="F44" i="110"/>
  <c r="D44" i="110"/>
  <c r="C44" i="110"/>
  <c r="M43" i="110"/>
  <c r="N43" i="110" s="1"/>
  <c r="L43" i="110"/>
  <c r="K43" i="110"/>
  <c r="H43" i="110"/>
  <c r="E43" i="110"/>
  <c r="M42" i="110"/>
  <c r="L42" i="110"/>
  <c r="N42" i="110" s="1"/>
  <c r="K42" i="110"/>
  <c r="H42" i="110"/>
  <c r="E42" i="110"/>
  <c r="N41" i="110"/>
  <c r="M41" i="110"/>
  <c r="L41" i="110"/>
  <c r="K41" i="110"/>
  <c r="H41" i="110"/>
  <c r="E41" i="110"/>
  <c r="M40" i="110"/>
  <c r="L40" i="110"/>
  <c r="K40" i="110"/>
  <c r="H40" i="110"/>
  <c r="E40" i="110"/>
  <c r="M39" i="110"/>
  <c r="N39" i="110" s="1"/>
  <c r="L39" i="110"/>
  <c r="K39" i="110"/>
  <c r="H39" i="110"/>
  <c r="E39" i="110"/>
  <c r="M38" i="110"/>
  <c r="L38" i="110"/>
  <c r="N38" i="110" s="1"/>
  <c r="K38" i="110"/>
  <c r="H38" i="110"/>
  <c r="E38" i="110"/>
  <c r="N37" i="110"/>
  <c r="M37" i="110"/>
  <c r="L37" i="110"/>
  <c r="K37" i="110"/>
  <c r="H37" i="110"/>
  <c r="E37" i="110"/>
  <c r="M36" i="110"/>
  <c r="L36" i="110"/>
  <c r="N36" i="110" s="1"/>
  <c r="K36" i="110"/>
  <c r="H36" i="110"/>
  <c r="E36" i="110"/>
  <c r="M35" i="110"/>
  <c r="N35" i="110" s="1"/>
  <c r="L35" i="110"/>
  <c r="K35" i="110"/>
  <c r="K45" i="110" s="1"/>
  <c r="H35" i="110"/>
  <c r="H45" i="110" s="1"/>
  <c r="E35" i="110"/>
  <c r="M34" i="110"/>
  <c r="L34" i="110"/>
  <c r="K34" i="110"/>
  <c r="H34" i="110"/>
  <c r="E34" i="110"/>
  <c r="N27" i="110"/>
  <c r="K27" i="110"/>
  <c r="H27" i="110"/>
  <c r="E27" i="110"/>
  <c r="M26" i="110"/>
  <c r="L26" i="110"/>
  <c r="K26" i="110"/>
  <c r="H26" i="110"/>
  <c r="E26" i="110"/>
  <c r="M25" i="110"/>
  <c r="J25" i="110"/>
  <c r="I25" i="110"/>
  <c r="H25" i="110"/>
  <c r="G25" i="110"/>
  <c r="F25" i="110"/>
  <c r="L25" i="110" s="1"/>
  <c r="N25" i="110" s="1"/>
  <c r="D25" i="110"/>
  <c r="C25" i="110"/>
  <c r="J24" i="110"/>
  <c r="I24" i="110"/>
  <c r="G24" i="110"/>
  <c r="M24" i="110" s="1"/>
  <c r="F24" i="110"/>
  <c r="D24" i="110"/>
  <c r="C24" i="110"/>
  <c r="M23" i="110"/>
  <c r="L23" i="110"/>
  <c r="N23" i="110" s="1"/>
  <c r="K23" i="110"/>
  <c r="H23" i="110"/>
  <c r="E23" i="110"/>
  <c r="N22" i="110"/>
  <c r="M22" i="110"/>
  <c r="L22" i="110"/>
  <c r="K22" i="110"/>
  <c r="H22" i="110"/>
  <c r="E22" i="110"/>
  <c r="M21" i="110"/>
  <c r="L21" i="110"/>
  <c r="N21" i="110" s="1"/>
  <c r="K21" i="110"/>
  <c r="H21" i="110"/>
  <c r="E21" i="110"/>
  <c r="M20" i="110"/>
  <c r="L20" i="110"/>
  <c r="N20" i="110" s="1"/>
  <c r="K20" i="110"/>
  <c r="H20" i="110"/>
  <c r="E20" i="110"/>
  <c r="M19" i="110"/>
  <c r="N19" i="110" s="1"/>
  <c r="L19" i="110"/>
  <c r="K19" i="110"/>
  <c r="H19" i="110"/>
  <c r="E19" i="110"/>
  <c r="M18" i="110"/>
  <c r="L18" i="110"/>
  <c r="N18" i="110" s="1"/>
  <c r="K18" i="110"/>
  <c r="H18" i="110"/>
  <c r="E18" i="110"/>
  <c r="M17" i="110"/>
  <c r="L17" i="110"/>
  <c r="N17" i="110" s="1"/>
  <c r="K17" i="110"/>
  <c r="H17" i="110"/>
  <c r="E17" i="110"/>
  <c r="M16" i="110"/>
  <c r="L16" i="110"/>
  <c r="K16" i="110"/>
  <c r="H16" i="110"/>
  <c r="E16" i="110"/>
  <c r="M15" i="110"/>
  <c r="L15" i="110"/>
  <c r="N15" i="110" s="1"/>
  <c r="K15" i="110"/>
  <c r="K25" i="110" s="1"/>
  <c r="H15" i="110"/>
  <c r="E15" i="110"/>
  <c r="M14" i="110"/>
  <c r="L14" i="110"/>
  <c r="N14" i="110" s="1"/>
  <c r="K14" i="110"/>
  <c r="H14" i="110"/>
  <c r="E14" i="110"/>
  <c r="J95" i="109"/>
  <c r="I95" i="109"/>
  <c r="G95" i="109"/>
  <c r="F95" i="109"/>
  <c r="D95" i="109"/>
  <c r="C95" i="109"/>
  <c r="J94" i="109"/>
  <c r="I94" i="109"/>
  <c r="G94" i="109"/>
  <c r="F94" i="109"/>
  <c r="D94" i="109"/>
  <c r="C94" i="109"/>
  <c r="N93" i="109"/>
  <c r="M93" i="109"/>
  <c r="L93" i="109"/>
  <c r="K93" i="109"/>
  <c r="H93" i="109"/>
  <c r="E93" i="109"/>
  <c r="M92" i="109"/>
  <c r="L92" i="109"/>
  <c r="K92" i="109"/>
  <c r="H92" i="109"/>
  <c r="E92" i="109"/>
  <c r="N91" i="109"/>
  <c r="N95" i="109" s="1"/>
  <c r="M91" i="109"/>
  <c r="M95" i="109" s="1"/>
  <c r="L91" i="109"/>
  <c r="L95" i="109" s="1"/>
  <c r="K91" i="109"/>
  <c r="K95" i="109" s="1"/>
  <c r="H91" i="109"/>
  <c r="H95" i="109" s="1"/>
  <c r="E91" i="109"/>
  <c r="E95" i="109" s="1"/>
  <c r="M90" i="109"/>
  <c r="M94" i="109" s="1"/>
  <c r="L90" i="109"/>
  <c r="N90" i="109" s="1"/>
  <c r="K90" i="109"/>
  <c r="H90" i="109"/>
  <c r="E90" i="109"/>
  <c r="E94" i="109" s="1"/>
  <c r="J84" i="109"/>
  <c r="I84" i="109"/>
  <c r="G84" i="109"/>
  <c r="F84" i="109"/>
  <c r="D84" i="109"/>
  <c r="C84" i="109"/>
  <c r="J83" i="109"/>
  <c r="I83" i="109"/>
  <c r="G83" i="109"/>
  <c r="F83" i="109"/>
  <c r="D83" i="109"/>
  <c r="C83" i="109"/>
  <c r="M82" i="109"/>
  <c r="L82" i="109"/>
  <c r="N82" i="109" s="1"/>
  <c r="K82" i="109"/>
  <c r="H82" i="109"/>
  <c r="H84" i="109" s="1"/>
  <c r="E82" i="109"/>
  <c r="M81" i="109"/>
  <c r="L81" i="109"/>
  <c r="K81" i="109"/>
  <c r="H81" i="109"/>
  <c r="E81" i="109"/>
  <c r="N80" i="109"/>
  <c r="N84" i="109" s="1"/>
  <c r="M80" i="109"/>
  <c r="M84" i="109" s="1"/>
  <c r="L80" i="109"/>
  <c r="L84" i="109" s="1"/>
  <c r="K80" i="109"/>
  <c r="K84" i="109" s="1"/>
  <c r="H80" i="109"/>
  <c r="E80" i="109"/>
  <c r="M79" i="109"/>
  <c r="L79" i="109"/>
  <c r="N79" i="109" s="1"/>
  <c r="K79" i="109"/>
  <c r="K83" i="109" s="1"/>
  <c r="H79" i="109"/>
  <c r="H83" i="109" s="1"/>
  <c r="E79" i="109"/>
  <c r="E83" i="109" s="1"/>
  <c r="J72" i="109"/>
  <c r="I72" i="109"/>
  <c r="G72" i="109"/>
  <c r="F72" i="109"/>
  <c r="D72" i="109"/>
  <c r="C72" i="109"/>
  <c r="J71" i="109"/>
  <c r="I71" i="109"/>
  <c r="G71" i="109"/>
  <c r="F71" i="109"/>
  <c r="D71" i="109"/>
  <c r="C71" i="109"/>
  <c r="M70" i="109"/>
  <c r="L70" i="109"/>
  <c r="N70" i="109" s="1"/>
  <c r="K70" i="109"/>
  <c r="H70" i="109"/>
  <c r="E70" i="109"/>
  <c r="M69" i="109"/>
  <c r="L69" i="109"/>
  <c r="K69" i="109"/>
  <c r="H69" i="109"/>
  <c r="E69" i="109"/>
  <c r="N68" i="109"/>
  <c r="N72" i="109" s="1"/>
  <c r="M68" i="109"/>
  <c r="M72" i="109" s="1"/>
  <c r="L68" i="109"/>
  <c r="L72" i="109" s="1"/>
  <c r="K68" i="109"/>
  <c r="K72" i="109" s="1"/>
  <c r="H68" i="109"/>
  <c r="H72" i="109" s="1"/>
  <c r="E68" i="109"/>
  <c r="E72" i="109" s="1"/>
  <c r="M67" i="109"/>
  <c r="M71" i="109" s="1"/>
  <c r="L67" i="109"/>
  <c r="N67" i="109" s="1"/>
  <c r="K67" i="109"/>
  <c r="K71" i="109" s="1"/>
  <c r="H67" i="109"/>
  <c r="H71" i="109" s="1"/>
  <c r="E67" i="109"/>
  <c r="J61" i="109"/>
  <c r="I61" i="109"/>
  <c r="G61" i="109"/>
  <c r="F61" i="109"/>
  <c r="D61" i="109"/>
  <c r="C61" i="109"/>
  <c r="J60" i="109"/>
  <c r="I60" i="109"/>
  <c r="G60" i="109"/>
  <c r="F60" i="109"/>
  <c r="D60" i="109"/>
  <c r="C60" i="109"/>
  <c r="M59" i="109"/>
  <c r="L59" i="109"/>
  <c r="N59" i="109" s="1"/>
  <c r="K59" i="109"/>
  <c r="H59" i="109"/>
  <c r="E59" i="109"/>
  <c r="M58" i="109"/>
  <c r="L58" i="109"/>
  <c r="K58" i="109"/>
  <c r="K60" i="109" s="1"/>
  <c r="H58" i="109"/>
  <c r="E58" i="109"/>
  <c r="N57" i="109"/>
  <c r="N61" i="109" s="1"/>
  <c r="M57" i="109"/>
  <c r="M61" i="109" s="1"/>
  <c r="L57" i="109"/>
  <c r="L61" i="109" s="1"/>
  <c r="K57" i="109"/>
  <c r="K61" i="109" s="1"/>
  <c r="H57" i="109"/>
  <c r="H61" i="109" s="1"/>
  <c r="E57" i="109"/>
  <c r="E61" i="109" s="1"/>
  <c r="M56" i="109"/>
  <c r="M60" i="109" s="1"/>
  <c r="L56" i="109"/>
  <c r="K56" i="109"/>
  <c r="H56" i="109"/>
  <c r="E56" i="109"/>
  <c r="M49" i="109"/>
  <c r="L49" i="109"/>
  <c r="N49" i="109" s="1"/>
  <c r="K49" i="109"/>
  <c r="H49" i="109"/>
  <c r="E49" i="109"/>
  <c r="M48" i="109"/>
  <c r="L48" i="109"/>
  <c r="K48" i="109"/>
  <c r="H48" i="109"/>
  <c r="E48" i="109"/>
  <c r="N47" i="109"/>
  <c r="M47" i="109"/>
  <c r="L47" i="109"/>
  <c r="N46" i="109"/>
  <c r="M46" i="109"/>
  <c r="L46" i="109"/>
  <c r="J45" i="109"/>
  <c r="I45" i="109"/>
  <c r="L45" i="109" s="1"/>
  <c r="N45" i="109" s="1"/>
  <c r="G45" i="109"/>
  <c r="M45" i="109" s="1"/>
  <c r="F45" i="109"/>
  <c r="D45" i="109"/>
  <c r="C45" i="109"/>
  <c r="J44" i="109"/>
  <c r="I44" i="109"/>
  <c r="G44" i="109"/>
  <c r="M44" i="109" s="1"/>
  <c r="F44" i="109"/>
  <c r="L44" i="109" s="1"/>
  <c r="D44" i="109"/>
  <c r="C44" i="109"/>
  <c r="M43" i="109"/>
  <c r="L43" i="109"/>
  <c r="N43" i="109" s="1"/>
  <c r="K43" i="109"/>
  <c r="H43" i="109"/>
  <c r="E43" i="109"/>
  <c r="M42" i="109"/>
  <c r="L42" i="109"/>
  <c r="N42" i="109" s="1"/>
  <c r="K42" i="109"/>
  <c r="H42" i="109"/>
  <c r="E42" i="109"/>
  <c r="M41" i="109"/>
  <c r="N41" i="109" s="1"/>
  <c r="L41" i="109"/>
  <c r="K41" i="109"/>
  <c r="H41" i="109"/>
  <c r="E41" i="109"/>
  <c r="M40" i="109"/>
  <c r="L40" i="109"/>
  <c r="K40" i="109"/>
  <c r="H40" i="109"/>
  <c r="E40" i="109"/>
  <c r="M39" i="109"/>
  <c r="L39" i="109"/>
  <c r="N39" i="109" s="1"/>
  <c r="K39" i="109"/>
  <c r="H39" i="109"/>
  <c r="E39" i="109"/>
  <c r="M38" i="109"/>
  <c r="L38" i="109"/>
  <c r="N38" i="109" s="1"/>
  <c r="K38" i="109"/>
  <c r="H38" i="109"/>
  <c r="H44" i="109" s="1"/>
  <c r="E38" i="109"/>
  <c r="M37" i="109"/>
  <c r="N37" i="109" s="1"/>
  <c r="L37" i="109"/>
  <c r="K37" i="109"/>
  <c r="H37" i="109"/>
  <c r="E37" i="109"/>
  <c r="M36" i="109"/>
  <c r="L36" i="109"/>
  <c r="N36" i="109" s="1"/>
  <c r="K36" i="109"/>
  <c r="H36" i="109"/>
  <c r="E36" i="109"/>
  <c r="M35" i="109"/>
  <c r="L35" i="109"/>
  <c r="N35" i="109" s="1"/>
  <c r="K35" i="109"/>
  <c r="K45" i="109" s="1"/>
  <c r="H35" i="109"/>
  <c r="H45" i="109" s="1"/>
  <c r="E35" i="109"/>
  <c r="E45" i="109" s="1"/>
  <c r="M34" i="109"/>
  <c r="L34" i="109"/>
  <c r="K34" i="109"/>
  <c r="H34" i="109"/>
  <c r="E34" i="109"/>
  <c r="N27" i="109"/>
  <c r="K27" i="109"/>
  <c r="H27" i="109"/>
  <c r="E27" i="109"/>
  <c r="M26" i="109"/>
  <c r="L26" i="109"/>
  <c r="N26" i="109" s="1"/>
  <c r="K26" i="109"/>
  <c r="H26" i="109"/>
  <c r="E26" i="109"/>
  <c r="J25" i="109"/>
  <c r="I25" i="109"/>
  <c r="G25" i="109"/>
  <c r="M25" i="109" s="1"/>
  <c r="F25" i="109"/>
  <c r="L25" i="109" s="1"/>
  <c r="D25" i="109"/>
  <c r="C25" i="109"/>
  <c r="J24" i="109"/>
  <c r="I24" i="109"/>
  <c r="G24" i="109"/>
  <c r="F24" i="109"/>
  <c r="D24" i="109"/>
  <c r="C24" i="109"/>
  <c r="N23" i="109"/>
  <c r="M23" i="109"/>
  <c r="L23" i="109"/>
  <c r="K23" i="109"/>
  <c r="H23" i="109"/>
  <c r="E23" i="109"/>
  <c r="M22" i="109"/>
  <c r="L22" i="109"/>
  <c r="N22" i="109" s="1"/>
  <c r="K22" i="109"/>
  <c r="H22" i="109"/>
  <c r="E22" i="109"/>
  <c r="N21" i="109"/>
  <c r="M21" i="109"/>
  <c r="L21" i="109"/>
  <c r="K21" i="109"/>
  <c r="H21" i="109"/>
  <c r="E21" i="109"/>
  <c r="M20" i="109"/>
  <c r="L20" i="109"/>
  <c r="N20" i="109" s="1"/>
  <c r="K20" i="109"/>
  <c r="H20" i="109"/>
  <c r="E20" i="109"/>
  <c r="N19" i="109"/>
  <c r="M19" i="109"/>
  <c r="L19" i="109"/>
  <c r="K19" i="109"/>
  <c r="H19" i="109"/>
  <c r="E19" i="109"/>
  <c r="M18" i="109"/>
  <c r="L18" i="109"/>
  <c r="K18" i="109"/>
  <c r="H18" i="109"/>
  <c r="E18" i="109"/>
  <c r="N17" i="109"/>
  <c r="M17" i="109"/>
  <c r="L17" i="109"/>
  <c r="K17" i="109"/>
  <c r="H17" i="109"/>
  <c r="E17" i="109"/>
  <c r="M16" i="109"/>
  <c r="L16" i="109"/>
  <c r="N16" i="109" s="1"/>
  <c r="K16" i="109"/>
  <c r="H16" i="109"/>
  <c r="E16" i="109"/>
  <c r="M15" i="109"/>
  <c r="L15" i="109"/>
  <c r="N15" i="109" s="1"/>
  <c r="K15" i="109"/>
  <c r="K25" i="109" s="1"/>
  <c r="H15" i="109"/>
  <c r="H25" i="109" s="1"/>
  <c r="E15" i="109"/>
  <c r="M14" i="109"/>
  <c r="L14" i="109"/>
  <c r="N14" i="109" s="1"/>
  <c r="K14" i="109"/>
  <c r="K24" i="109" s="1"/>
  <c r="H14" i="109"/>
  <c r="H24" i="109" s="1"/>
  <c r="E14" i="109"/>
  <c r="J95" i="108"/>
  <c r="I95" i="108"/>
  <c r="G95" i="108"/>
  <c r="F95" i="108"/>
  <c r="D95" i="108"/>
  <c r="C95" i="108"/>
  <c r="J94" i="108"/>
  <c r="I94" i="108"/>
  <c r="G94" i="108"/>
  <c r="F94" i="108"/>
  <c r="D94" i="108"/>
  <c r="C94" i="108"/>
  <c r="N93" i="108"/>
  <c r="M93" i="108"/>
  <c r="L93" i="108"/>
  <c r="K93" i="108"/>
  <c r="H93" i="108"/>
  <c r="E93" i="108"/>
  <c r="M92" i="108"/>
  <c r="L92" i="108"/>
  <c r="N92" i="108" s="1"/>
  <c r="K92" i="108"/>
  <c r="H92" i="108"/>
  <c r="E92" i="108"/>
  <c r="M91" i="108"/>
  <c r="M95" i="108" s="1"/>
  <c r="L91" i="108"/>
  <c r="L95" i="108" s="1"/>
  <c r="K91" i="108"/>
  <c r="K95" i="108" s="1"/>
  <c r="H91" i="108"/>
  <c r="H95" i="108" s="1"/>
  <c r="E91" i="108"/>
  <c r="E95" i="108" s="1"/>
  <c r="M90" i="108"/>
  <c r="M94" i="108" s="1"/>
  <c r="L90" i="108"/>
  <c r="K90" i="108"/>
  <c r="H90" i="108"/>
  <c r="E90" i="108"/>
  <c r="E94" i="108" s="1"/>
  <c r="J84" i="108"/>
  <c r="I84" i="108"/>
  <c r="G84" i="108"/>
  <c r="F84" i="108"/>
  <c r="D84" i="108"/>
  <c r="C84" i="108"/>
  <c r="J83" i="108"/>
  <c r="I83" i="108"/>
  <c r="G83" i="108"/>
  <c r="F83" i="108"/>
  <c r="D83" i="108"/>
  <c r="C83" i="108"/>
  <c r="M82" i="108"/>
  <c r="L82" i="108"/>
  <c r="N82" i="108" s="1"/>
  <c r="K82" i="108"/>
  <c r="H82" i="108"/>
  <c r="E82" i="108"/>
  <c r="M81" i="108"/>
  <c r="L81" i="108"/>
  <c r="N81" i="108" s="1"/>
  <c r="K81" i="108"/>
  <c r="H81" i="108"/>
  <c r="E81" i="108"/>
  <c r="N80" i="108"/>
  <c r="M80" i="108"/>
  <c r="M84" i="108" s="1"/>
  <c r="L80" i="108"/>
  <c r="L84" i="108" s="1"/>
  <c r="K80" i="108"/>
  <c r="K84" i="108" s="1"/>
  <c r="H80" i="108"/>
  <c r="H84" i="108" s="1"/>
  <c r="E80" i="108"/>
  <c r="M79" i="108"/>
  <c r="L79" i="108"/>
  <c r="K79" i="108"/>
  <c r="H79" i="108"/>
  <c r="H83" i="108" s="1"/>
  <c r="E79" i="108"/>
  <c r="E83" i="108" s="1"/>
  <c r="J72" i="108"/>
  <c r="I72" i="108"/>
  <c r="G72" i="108"/>
  <c r="F72" i="108"/>
  <c r="D72" i="108"/>
  <c r="C72" i="108"/>
  <c r="J71" i="108"/>
  <c r="I71" i="108"/>
  <c r="G71" i="108"/>
  <c r="F71" i="108"/>
  <c r="D71" i="108"/>
  <c r="C71" i="108"/>
  <c r="M70" i="108"/>
  <c r="L70" i="108"/>
  <c r="N70" i="108" s="1"/>
  <c r="K70" i="108"/>
  <c r="H70" i="108"/>
  <c r="E70" i="108"/>
  <c r="M69" i="108"/>
  <c r="L69" i="108"/>
  <c r="K69" i="108"/>
  <c r="H69" i="108"/>
  <c r="E69" i="108"/>
  <c r="M68" i="108"/>
  <c r="M72" i="108" s="1"/>
  <c r="L68" i="108"/>
  <c r="L72" i="108" s="1"/>
  <c r="K68" i="108"/>
  <c r="K72" i="108" s="1"/>
  <c r="H68" i="108"/>
  <c r="H72" i="108" s="1"/>
  <c r="E68" i="108"/>
  <c r="E72" i="108" s="1"/>
  <c r="M67" i="108"/>
  <c r="M71" i="108" s="1"/>
  <c r="L67" i="108"/>
  <c r="N67" i="108" s="1"/>
  <c r="K67" i="108"/>
  <c r="K71" i="108" s="1"/>
  <c r="H67" i="108"/>
  <c r="E67" i="108"/>
  <c r="E71" i="108" s="1"/>
  <c r="J61" i="108"/>
  <c r="I61" i="108"/>
  <c r="G61" i="108"/>
  <c r="F61" i="108"/>
  <c r="D61" i="108"/>
  <c r="C61" i="108"/>
  <c r="J60" i="108"/>
  <c r="I60" i="108"/>
  <c r="G60" i="108"/>
  <c r="F60" i="108"/>
  <c r="D60" i="108"/>
  <c r="C60" i="108"/>
  <c r="M59" i="108"/>
  <c r="L59" i="108"/>
  <c r="N59" i="108" s="1"/>
  <c r="K59" i="108"/>
  <c r="H59" i="108"/>
  <c r="E59" i="108"/>
  <c r="M58" i="108"/>
  <c r="L58" i="108"/>
  <c r="K58" i="108"/>
  <c r="H58" i="108"/>
  <c r="E58" i="108"/>
  <c r="M57" i="108"/>
  <c r="M61" i="108" s="1"/>
  <c r="L57" i="108"/>
  <c r="L61" i="108" s="1"/>
  <c r="K57" i="108"/>
  <c r="K61" i="108" s="1"/>
  <c r="H57" i="108"/>
  <c r="H61" i="108" s="1"/>
  <c r="E57" i="108"/>
  <c r="E61" i="108" s="1"/>
  <c r="M56" i="108"/>
  <c r="M60" i="108" s="1"/>
  <c r="L56" i="108"/>
  <c r="N56" i="108" s="1"/>
  <c r="K56" i="108"/>
  <c r="K60" i="108" s="1"/>
  <c r="H56" i="108"/>
  <c r="H60" i="108" s="1"/>
  <c r="E56" i="108"/>
  <c r="M49" i="108"/>
  <c r="L49" i="108"/>
  <c r="N49" i="108" s="1"/>
  <c r="K49" i="108"/>
  <c r="H49" i="108"/>
  <c r="E49" i="108"/>
  <c r="M48" i="108"/>
  <c r="L48" i="108"/>
  <c r="N48" i="108" s="1"/>
  <c r="K48" i="108"/>
  <c r="H48" i="108"/>
  <c r="E48" i="108"/>
  <c r="M47" i="108"/>
  <c r="L47" i="108"/>
  <c r="N47" i="108" s="1"/>
  <c r="N46" i="108"/>
  <c r="M46" i="108"/>
  <c r="L46" i="108"/>
  <c r="J45" i="108"/>
  <c r="I45" i="108"/>
  <c r="G45" i="108"/>
  <c r="M45" i="108" s="1"/>
  <c r="F45" i="108"/>
  <c r="L45" i="108" s="1"/>
  <c r="D45" i="108"/>
  <c r="C45" i="108"/>
  <c r="J44" i="108"/>
  <c r="M44" i="108" s="1"/>
  <c r="I44" i="108"/>
  <c r="G44" i="108"/>
  <c r="F44" i="108"/>
  <c r="D44" i="108"/>
  <c r="C44" i="108"/>
  <c r="N43" i="108"/>
  <c r="M43" i="108"/>
  <c r="L43" i="108"/>
  <c r="K43" i="108"/>
  <c r="H43" i="108"/>
  <c r="E43" i="108"/>
  <c r="M42" i="108"/>
  <c r="L42" i="108"/>
  <c r="N42" i="108" s="1"/>
  <c r="K42" i="108"/>
  <c r="H42" i="108"/>
  <c r="E42" i="108"/>
  <c r="M41" i="108"/>
  <c r="N41" i="108" s="1"/>
  <c r="L41" i="108"/>
  <c r="K41" i="108"/>
  <c r="H41" i="108"/>
  <c r="E41" i="108"/>
  <c r="M40" i="108"/>
  <c r="L40" i="108"/>
  <c r="N40" i="108" s="1"/>
  <c r="K40" i="108"/>
  <c r="H40" i="108"/>
  <c r="E40" i="108"/>
  <c r="M39" i="108"/>
  <c r="L39" i="108"/>
  <c r="N39" i="108" s="1"/>
  <c r="K39" i="108"/>
  <c r="H39" i="108"/>
  <c r="E39" i="108"/>
  <c r="M38" i="108"/>
  <c r="L38" i="108"/>
  <c r="N38" i="108" s="1"/>
  <c r="K38" i="108"/>
  <c r="H38" i="108"/>
  <c r="E38" i="108"/>
  <c r="M37" i="108"/>
  <c r="L37" i="108"/>
  <c r="N37" i="108" s="1"/>
  <c r="K37" i="108"/>
  <c r="H37" i="108"/>
  <c r="E37" i="108"/>
  <c r="M36" i="108"/>
  <c r="L36" i="108"/>
  <c r="N36" i="108" s="1"/>
  <c r="K36" i="108"/>
  <c r="H36" i="108"/>
  <c r="E36" i="108"/>
  <c r="E44" i="108" s="1"/>
  <c r="M35" i="108"/>
  <c r="L35" i="108"/>
  <c r="N35" i="108" s="1"/>
  <c r="K35" i="108"/>
  <c r="K45" i="108" s="1"/>
  <c r="H35" i="108"/>
  <c r="H45" i="108" s="1"/>
  <c r="E35" i="108"/>
  <c r="M34" i="108"/>
  <c r="L34" i="108"/>
  <c r="N34" i="108" s="1"/>
  <c r="K34" i="108"/>
  <c r="H34" i="108"/>
  <c r="E34" i="108"/>
  <c r="N27" i="108"/>
  <c r="K27" i="108"/>
  <c r="H27" i="108"/>
  <c r="E27" i="108"/>
  <c r="M26" i="108"/>
  <c r="L26" i="108"/>
  <c r="K26" i="108"/>
  <c r="H26" i="108"/>
  <c r="E26" i="108"/>
  <c r="J25" i="108"/>
  <c r="I25" i="108"/>
  <c r="G25" i="108"/>
  <c r="M25" i="108" s="1"/>
  <c r="F25" i="108"/>
  <c r="L25" i="108" s="1"/>
  <c r="N25" i="108" s="1"/>
  <c r="D25" i="108"/>
  <c r="C25" i="108"/>
  <c r="J24" i="108"/>
  <c r="I24" i="108"/>
  <c r="G24" i="108"/>
  <c r="M24" i="108" s="1"/>
  <c r="F24" i="108"/>
  <c r="L24" i="108" s="1"/>
  <c r="D24" i="108"/>
  <c r="C24" i="108"/>
  <c r="N23" i="108"/>
  <c r="M23" i="108"/>
  <c r="L23" i="108"/>
  <c r="K23" i="108"/>
  <c r="H23" i="108"/>
  <c r="E23" i="108"/>
  <c r="M22" i="108"/>
  <c r="L22" i="108"/>
  <c r="N22" i="108" s="1"/>
  <c r="K22" i="108"/>
  <c r="H22" i="108"/>
  <c r="E22" i="108"/>
  <c r="N21" i="108"/>
  <c r="M21" i="108"/>
  <c r="L21" i="108"/>
  <c r="K21" i="108"/>
  <c r="H21" i="108"/>
  <c r="E21" i="108"/>
  <c r="M20" i="108"/>
  <c r="L20" i="108"/>
  <c r="N20" i="108" s="1"/>
  <c r="K20" i="108"/>
  <c r="H20" i="108"/>
  <c r="E20" i="108"/>
  <c r="N19" i="108"/>
  <c r="M19" i="108"/>
  <c r="L19" i="108"/>
  <c r="K19" i="108"/>
  <c r="H19" i="108"/>
  <c r="E19" i="108"/>
  <c r="M18" i="108"/>
  <c r="L18" i="108"/>
  <c r="N18" i="108" s="1"/>
  <c r="K18" i="108"/>
  <c r="H18" i="108"/>
  <c r="E18" i="108"/>
  <c r="N17" i="108"/>
  <c r="M17" i="108"/>
  <c r="L17" i="108"/>
  <c r="K17" i="108"/>
  <c r="H17" i="108"/>
  <c r="E17" i="108"/>
  <c r="M16" i="108"/>
  <c r="L16" i="108"/>
  <c r="K16" i="108"/>
  <c r="H16" i="108"/>
  <c r="E16" i="108"/>
  <c r="M15" i="108"/>
  <c r="L15" i="108"/>
  <c r="N15" i="108" s="1"/>
  <c r="K15" i="108"/>
  <c r="K25" i="108" s="1"/>
  <c r="H15" i="108"/>
  <c r="H25" i="108" s="1"/>
  <c r="E15" i="108"/>
  <c r="E25" i="108" s="1"/>
  <c r="M14" i="108"/>
  <c r="L14" i="108"/>
  <c r="N14" i="108" s="1"/>
  <c r="K14" i="108"/>
  <c r="H14" i="108"/>
  <c r="E14" i="108"/>
  <c r="E24" i="108" s="1"/>
  <c r="J95" i="107"/>
  <c r="I95" i="107"/>
  <c r="G95" i="107"/>
  <c r="F95" i="107"/>
  <c r="D95" i="107"/>
  <c r="C95" i="107"/>
  <c r="M94" i="107"/>
  <c r="J94" i="107"/>
  <c r="I94" i="107"/>
  <c r="G94" i="107"/>
  <c r="F94" i="107"/>
  <c r="D94" i="107"/>
  <c r="C94" i="107"/>
  <c r="N93" i="107"/>
  <c r="M93" i="107"/>
  <c r="L93" i="107"/>
  <c r="K93" i="107"/>
  <c r="K95" i="107" s="1"/>
  <c r="H93" i="107"/>
  <c r="E93" i="107"/>
  <c r="M92" i="107"/>
  <c r="L92" i="107"/>
  <c r="N92" i="107" s="1"/>
  <c r="K92" i="107"/>
  <c r="H92" i="107"/>
  <c r="E92" i="107"/>
  <c r="M91" i="107"/>
  <c r="M95" i="107" s="1"/>
  <c r="L91" i="107"/>
  <c r="L95" i="107" s="1"/>
  <c r="K91" i="107"/>
  <c r="H91" i="107"/>
  <c r="H95" i="107" s="1"/>
  <c r="E91" i="107"/>
  <c r="E95" i="107" s="1"/>
  <c r="M90" i="107"/>
  <c r="L90" i="107"/>
  <c r="N90" i="107" s="1"/>
  <c r="N94" i="107" s="1"/>
  <c r="K90" i="107"/>
  <c r="H90" i="107"/>
  <c r="H94" i="107" s="1"/>
  <c r="E90" i="107"/>
  <c r="J84" i="107"/>
  <c r="I84" i="107"/>
  <c r="G84" i="107"/>
  <c r="F84" i="107"/>
  <c r="D84" i="107"/>
  <c r="C84" i="107"/>
  <c r="J83" i="107"/>
  <c r="I83" i="107"/>
  <c r="G83" i="107"/>
  <c r="F83" i="107"/>
  <c r="E83" i="107"/>
  <c r="D83" i="107"/>
  <c r="C83" i="107"/>
  <c r="M82" i="107"/>
  <c r="L82" i="107"/>
  <c r="N82" i="107" s="1"/>
  <c r="K82" i="107"/>
  <c r="K84" i="107" s="1"/>
  <c r="H82" i="107"/>
  <c r="H84" i="107" s="1"/>
  <c r="E82" i="107"/>
  <c r="M81" i="107"/>
  <c r="L81" i="107"/>
  <c r="N81" i="107" s="1"/>
  <c r="K81" i="107"/>
  <c r="H81" i="107"/>
  <c r="E81" i="107"/>
  <c r="M80" i="107"/>
  <c r="M84" i="107" s="1"/>
  <c r="L80" i="107"/>
  <c r="L84" i="107" s="1"/>
  <c r="K80" i="107"/>
  <c r="H80" i="107"/>
  <c r="E80" i="107"/>
  <c r="E84" i="107" s="1"/>
  <c r="M79" i="107"/>
  <c r="L79" i="107"/>
  <c r="K79" i="107"/>
  <c r="H79" i="107"/>
  <c r="E79" i="107"/>
  <c r="K72" i="107"/>
  <c r="J72" i="107"/>
  <c r="I72" i="107"/>
  <c r="G72" i="107"/>
  <c r="F72" i="107"/>
  <c r="D72" i="107"/>
  <c r="C72" i="107"/>
  <c r="J71" i="107"/>
  <c r="I71" i="107"/>
  <c r="G71" i="107"/>
  <c r="F71" i="107"/>
  <c r="D71" i="107"/>
  <c r="C71" i="107"/>
  <c r="M70" i="107"/>
  <c r="L70" i="107"/>
  <c r="N70" i="107" s="1"/>
  <c r="K70" i="107"/>
  <c r="H70" i="107"/>
  <c r="H72" i="107" s="1"/>
  <c r="E70" i="107"/>
  <c r="N69" i="107"/>
  <c r="M69" i="107"/>
  <c r="M71" i="107" s="1"/>
  <c r="L69" i="107"/>
  <c r="K69" i="107"/>
  <c r="H69" i="107"/>
  <c r="E69" i="107"/>
  <c r="M68" i="107"/>
  <c r="M72" i="107" s="1"/>
  <c r="L68" i="107"/>
  <c r="L72" i="107" s="1"/>
  <c r="K68" i="107"/>
  <c r="H68" i="107"/>
  <c r="E68" i="107"/>
  <c r="M67" i="107"/>
  <c r="L67" i="107"/>
  <c r="N67" i="107" s="1"/>
  <c r="K67" i="107"/>
  <c r="K71" i="107" s="1"/>
  <c r="H67" i="107"/>
  <c r="H71" i="107" s="1"/>
  <c r="E67" i="107"/>
  <c r="E71" i="107" s="1"/>
  <c r="J61" i="107"/>
  <c r="I61" i="107"/>
  <c r="G61" i="107"/>
  <c r="F61" i="107"/>
  <c r="D61" i="107"/>
  <c r="C61" i="107"/>
  <c r="J60" i="107"/>
  <c r="I60" i="107"/>
  <c r="G60" i="107"/>
  <c r="F60" i="107"/>
  <c r="D60" i="107"/>
  <c r="C60" i="107"/>
  <c r="M59" i="107"/>
  <c r="L59" i="107"/>
  <c r="N59" i="107" s="1"/>
  <c r="K59" i="107"/>
  <c r="K61" i="107" s="1"/>
  <c r="H59" i="107"/>
  <c r="E59" i="107"/>
  <c r="M58" i="107"/>
  <c r="L58" i="107"/>
  <c r="N58" i="107" s="1"/>
  <c r="K58" i="107"/>
  <c r="H58" i="107"/>
  <c r="E58" i="107"/>
  <c r="E60" i="107" s="1"/>
  <c r="M57" i="107"/>
  <c r="N57" i="107" s="1"/>
  <c r="N61" i="107" s="1"/>
  <c r="L57" i="107"/>
  <c r="L61" i="107" s="1"/>
  <c r="K57" i="107"/>
  <c r="H57" i="107"/>
  <c r="H61" i="107" s="1"/>
  <c r="E57" i="107"/>
  <c r="E61" i="107" s="1"/>
  <c r="M56" i="107"/>
  <c r="M60" i="107" s="1"/>
  <c r="L56" i="107"/>
  <c r="K56" i="107"/>
  <c r="K60" i="107" s="1"/>
  <c r="H56" i="107"/>
  <c r="E56" i="107"/>
  <c r="M49" i="107"/>
  <c r="L49" i="107"/>
  <c r="N49" i="107" s="1"/>
  <c r="K49" i="107"/>
  <c r="H49" i="107"/>
  <c r="E49" i="107"/>
  <c r="M48" i="107"/>
  <c r="L48" i="107"/>
  <c r="N48" i="107" s="1"/>
  <c r="K48" i="107"/>
  <c r="H48" i="107"/>
  <c r="E48" i="107"/>
  <c r="M47" i="107"/>
  <c r="N47" i="107" s="1"/>
  <c r="L47" i="107"/>
  <c r="M46" i="107"/>
  <c r="L46" i="107"/>
  <c r="N46" i="107" s="1"/>
  <c r="M45" i="107"/>
  <c r="L45" i="107"/>
  <c r="N45" i="107" s="1"/>
  <c r="J45" i="107"/>
  <c r="I45" i="107"/>
  <c r="G45" i="107"/>
  <c r="F45" i="107"/>
  <c r="D45" i="107"/>
  <c r="C45" i="107"/>
  <c r="J44" i="107"/>
  <c r="I44" i="107"/>
  <c r="G44" i="107"/>
  <c r="F44" i="107"/>
  <c r="D44" i="107"/>
  <c r="C44" i="107"/>
  <c r="M43" i="107"/>
  <c r="L43" i="107"/>
  <c r="N43" i="107" s="1"/>
  <c r="K43" i="107"/>
  <c r="H43" i="107"/>
  <c r="E43" i="107"/>
  <c r="M42" i="107"/>
  <c r="L42" i="107"/>
  <c r="N42" i="107" s="1"/>
  <c r="K42" i="107"/>
  <c r="H42" i="107"/>
  <c r="E42" i="107"/>
  <c r="N41" i="107"/>
  <c r="M41" i="107"/>
  <c r="L41" i="107"/>
  <c r="K41" i="107"/>
  <c r="H41" i="107"/>
  <c r="E41" i="107"/>
  <c r="M40" i="107"/>
  <c r="L40" i="107"/>
  <c r="K40" i="107"/>
  <c r="H40" i="107"/>
  <c r="E40" i="107"/>
  <c r="M39" i="107"/>
  <c r="L39" i="107"/>
  <c r="N39" i="107" s="1"/>
  <c r="K39" i="107"/>
  <c r="H39" i="107"/>
  <c r="E39" i="107"/>
  <c r="M38" i="107"/>
  <c r="L38" i="107"/>
  <c r="N38" i="107" s="1"/>
  <c r="K38" i="107"/>
  <c r="H38" i="107"/>
  <c r="E38" i="107"/>
  <c r="N37" i="107"/>
  <c r="M37" i="107"/>
  <c r="L37" i="107"/>
  <c r="K37" i="107"/>
  <c r="H37" i="107"/>
  <c r="E37" i="107"/>
  <c r="M36" i="107"/>
  <c r="L36" i="107"/>
  <c r="K36" i="107"/>
  <c r="H36" i="107"/>
  <c r="E36" i="107"/>
  <c r="M35" i="107"/>
  <c r="L35" i="107"/>
  <c r="N35" i="107" s="1"/>
  <c r="K35" i="107"/>
  <c r="K45" i="107" s="1"/>
  <c r="H35" i="107"/>
  <c r="H45" i="107" s="1"/>
  <c r="E35" i="107"/>
  <c r="M34" i="107"/>
  <c r="L34" i="107"/>
  <c r="N34" i="107" s="1"/>
  <c r="K34" i="107"/>
  <c r="H34" i="107"/>
  <c r="E34" i="107"/>
  <c r="N27" i="107"/>
  <c r="K27" i="107"/>
  <c r="H27" i="107"/>
  <c r="E27" i="107"/>
  <c r="M26" i="107"/>
  <c r="L26" i="107"/>
  <c r="K26" i="107"/>
  <c r="H26" i="107"/>
  <c r="E26" i="107"/>
  <c r="J25" i="107"/>
  <c r="M25" i="107" s="1"/>
  <c r="I25" i="107"/>
  <c r="G25" i="107"/>
  <c r="F25" i="107"/>
  <c r="L25" i="107" s="1"/>
  <c r="D25" i="107"/>
  <c r="C25" i="107"/>
  <c r="J24" i="107"/>
  <c r="I24" i="107"/>
  <c r="G24" i="107"/>
  <c r="F24" i="107"/>
  <c r="L24" i="107" s="1"/>
  <c r="D24" i="107"/>
  <c r="C24" i="107"/>
  <c r="M23" i="107"/>
  <c r="L23" i="107"/>
  <c r="N23" i="107" s="1"/>
  <c r="K23" i="107"/>
  <c r="H23" i="107"/>
  <c r="E23" i="107"/>
  <c r="M22" i="107"/>
  <c r="L22" i="107"/>
  <c r="N22" i="107" s="1"/>
  <c r="K22" i="107"/>
  <c r="H22" i="107"/>
  <c r="E22" i="107"/>
  <c r="M21" i="107"/>
  <c r="N21" i="107" s="1"/>
  <c r="L21" i="107"/>
  <c r="K21" i="107"/>
  <c r="H21" i="107"/>
  <c r="E21" i="107"/>
  <c r="M20" i="107"/>
  <c r="L20" i="107"/>
  <c r="K20" i="107"/>
  <c r="H20" i="107"/>
  <c r="E20" i="107"/>
  <c r="M19" i="107"/>
  <c r="L19" i="107"/>
  <c r="N19" i="107" s="1"/>
  <c r="K19" i="107"/>
  <c r="H19" i="107"/>
  <c r="E19" i="107"/>
  <c r="M18" i="107"/>
  <c r="L18" i="107"/>
  <c r="N18" i="107" s="1"/>
  <c r="K18" i="107"/>
  <c r="H18" i="107"/>
  <c r="E18" i="107"/>
  <c r="M17" i="107"/>
  <c r="N17" i="107" s="1"/>
  <c r="L17" i="107"/>
  <c r="K17" i="107"/>
  <c r="H17" i="107"/>
  <c r="E17" i="107"/>
  <c r="M16" i="107"/>
  <c r="L16" i="107"/>
  <c r="N16" i="107" s="1"/>
  <c r="K16" i="107"/>
  <c r="H16" i="107"/>
  <c r="E16" i="107"/>
  <c r="M15" i="107"/>
  <c r="L15" i="107"/>
  <c r="N15" i="107" s="1"/>
  <c r="K15" i="107"/>
  <c r="K25" i="107" s="1"/>
  <c r="H15" i="107"/>
  <c r="H25" i="107" s="1"/>
  <c r="E15" i="107"/>
  <c r="M14" i="107"/>
  <c r="L14" i="107"/>
  <c r="N14" i="107" s="1"/>
  <c r="K14" i="107"/>
  <c r="H14" i="107"/>
  <c r="E14" i="107"/>
  <c r="M95" i="89"/>
  <c r="J95" i="89"/>
  <c r="I95" i="89"/>
  <c r="G95" i="89"/>
  <c r="F95" i="89"/>
  <c r="D95" i="89"/>
  <c r="C95" i="89"/>
  <c r="J94" i="89"/>
  <c r="I94" i="89"/>
  <c r="G94" i="89"/>
  <c r="F94" i="89"/>
  <c r="D94" i="89"/>
  <c r="C94" i="89"/>
  <c r="M93" i="89"/>
  <c r="N93" i="89" s="1"/>
  <c r="L93" i="89"/>
  <c r="L95" i="89" s="1"/>
  <c r="K93" i="89"/>
  <c r="H93" i="89"/>
  <c r="E93" i="89"/>
  <c r="M92" i="89"/>
  <c r="L92" i="89"/>
  <c r="N92" i="89" s="1"/>
  <c r="K92" i="89"/>
  <c r="H92" i="89"/>
  <c r="H94" i="89" s="1"/>
  <c r="E92" i="89"/>
  <c r="M91" i="89"/>
  <c r="L91" i="89"/>
  <c r="N91" i="89" s="1"/>
  <c r="N95" i="89" s="1"/>
  <c r="K91" i="89"/>
  <c r="K95" i="89" s="1"/>
  <c r="H91" i="89"/>
  <c r="H95" i="89" s="1"/>
  <c r="E91" i="89"/>
  <c r="E95" i="89" s="1"/>
  <c r="N90" i="89"/>
  <c r="N94" i="89" s="1"/>
  <c r="M90" i="89"/>
  <c r="M94" i="89" s="1"/>
  <c r="L90" i="89"/>
  <c r="L94" i="89" s="1"/>
  <c r="K90" i="89"/>
  <c r="K94" i="89" s="1"/>
  <c r="H90" i="89"/>
  <c r="E90" i="89"/>
  <c r="E94" i="89" s="1"/>
  <c r="J84" i="89"/>
  <c r="I84" i="89"/>
  <c r="G84" i="89"/>
  <c r="F84" i="89"/>
  <c r="D84" i="89"/>
  <c r="C84" i="89"/>
  <c r="J83" i="89"/>
  <c r="I83" i="89"/>
  <c r="G83" i="89"/>
  <c r="F83" i="89"/>
  <c r="D83" i="89"/>
  <c r="C83" i="89"/>
  <c r="M82" i="89"/>
  <c r="M84" i="89" s="1"/>
  <c r="L82" i="89"/>
  <c r="L84" i="89" s="1"/>
  <c r="K82" i="89"/>
  <c r="H82" i="89"/>
  <c r="E82" i="89"/>
  <c r="M81" i="89"/>
  <c r="L81" i="89"/>
  <c r="N81" i="89" s="1"/>
  <c r="K81" i="89"/>
  <c r="H81" i="89"/>
  <c r="H83" i="89" s="1"/>
  <c r="E81" i="89"/>
  <c r="M80" i="89"/>
  <c r="L80" i="89"/>
  <c r="N80" i="89" s="1"/>
  <c r="K80" i="89"/>
  <c r="K84" i="89" s="1"/>
  <c r="H80" i="89"/>
  <c r="H84" i="89" s="1"/>
  <c r="E80" i="89"/>
  <c r="E84" i="89" s="1"/>
  <c r="N79" i="89"/>
  <c r="M79" i="89"/>
  <c r="M83" i="89" s="1"/>
  <c r="L79" i="89"/>
  <c r="L83" i="89" s="1"/>
  <c r="K79" i="89"/>
  <c r="K83" i="89" s="1"/>
  <c r="H79" i="89"/>
  <c r="E79" i="89"/>
  <c r="E83" i="89" s="1"/>
  <c r="J72" i="89"/>
  <c r="I72" i="89"/>
  <c r="G72" i="89"/>
  <c r="F72" i="89"/>
  <c r="D72" i="89"/>
  <c r="C72" i="89"/>
  <c r="J71" i="89"/>
  <c r="I71" i="89"/>
  <c r="G71" i="89"/>
  <c r="F71" i="89"/>
  <c r="D71" i="89"/>
  <c r="C71" i="89"/>
  <c r="M70" i="89"/>
  <c r="N70" i="89" s="1"/>
  <c r="L70" i="89"/>
  <c r="L72" i="89" s="1"/>
  <c r="K70" i="89"/>
  <c r="H70" i="89"/>
  <c r="E70" i="89"/>
  <c r="M69" i="89"/>
  <c r="L69" i="89"/>
  <c r="N69" i="89" s="1"/>
  <c r="K69" i="89"/>
  <c r="H69" i="89"/>
  <c r="H71" i="89" s="1"/>
  <c r="E69" i="89"/>
  <c r="M68" i="89"/>
  <c r="L68" i="89"/>
  <c r="N68" i="89" s="1"/>
  <c r="K68" i="89"/>
  <c r="K72" i="89" s="1"/>
  <c r="H68" i="89"/>
  <c r="H72" i="89" s="1"/>
  <c r="E68" i="89"/>
  <c r="E72" i="89" s="1"/>
  <c r="N67" i="89"/>
  <c r="N71" i="89" s="1"/>
  <c r="M67" i="89"/>
  <c r="M71" i="89" s="1"/>
  <c r="L67" i="89"/>
  <c r="L71" i="89" s="1"/>
  <c r="K67" i="89"/>
  <c r="K71" i="89" s="1"/>
  <c r="H67" i="89"/>
  <c r="E67" i="89"/>
  <c r="E71" i="89" s="1"/>
  <c r="J61" i="89"/>
  <c r="I61" i="89"/>
  <c r="G61" i="89"/>
  <c r="F61" i="89"/>
  <c r="D61" i="89"/>
  <c r="C61" i="89"/>
  <c r="J60" i="89"/>
  <c r="I60" i="89"/>
  <c r="G60" i="89"/>
  <c r="F60" i="89"/>
  <c r="D60" i="89"/>
  <c r="C60" i="89"/>
  <c r="M59" i="89"/>
  <c r="N59" i="89" s="1"/>
  <c r="N61" i="89" s="1"/>
  <c r="L59" i="89"/>
  <c r="K59" i="89"/>
  <c r="H59" i="89"/>
  <c r="E59" i="89"/>
  <c r="M58" i="89"/>
  <c r="L58" i="89"/>
  <c r="N58" i="89" s="1"/>
  <c r="K58" i="89"/>
  <c r="H58" i="89"/>
  <c r="H60" i="89" s="1"/>
  <c r="E58" i="89"/>
  <c r="N57" i="89"/>
  <c r="M57" i="89"/>
  <c r="L57" i="89"/>
  <c r="L61" i="89" s="1"/>
  <c r="K57" i="89"/>
  <c r="K61" i="89" s="1"/>
  <c r="H57" i="89"/>
  <c r="H61" i="89" s="1"/>
  <c r="E57" i="89"/>
  <c r="E61" i="89" s="1"/>
  <c r="N56" i="89"/>
  <c r="N60" i="89" s="1"/>
  <c r="M56" i="89"/>
  <c r="M60" i="89" s="1"/>
  <c r="L56" i="89"/>
  <c r="L60" i="89" s="1"/>
  <c r="K56" i="89"/>
  <c r="K60" i="89" s="1"/>
  <c r="H56" i="89"/>
  <c r="E56" i="89"/>
  <c r="E60" i="89" s="1"/>
  <c r="M49" i="89"/>
  <c r="N49" i="89" s="1"/>
  <c r="L49" i="89"/>
  <c r="K49" i="89"/>
  <c r="H49" i="89"/>
  <c r="E49" i="89"/>
  <c r="M48" i="89"/>
  <c r="L48" i="89"/>
  <c r="N48" i="89" s="1"/>
  <c r="K48" i="89"/>
  <c r="H48" i="89"/>
  <c r="E48" i="89"/>
  <c r="M47" i="89"/>
  <c r="L47" i="89"/>
  <c r="N47" i="89" s="1"/>
  <c r="M46" i="89"/>
  <c r="L46" i="89"/>
  <c r="N46" i="89" s="1"/>
  <c r="J45" i="89"/>
  <c r="I45" i="89"/>
  <c r="H45" i="89"/>
  <c r="G45" i="89"/>
  <c r="M45" i="89" s="1"/>
  <c r="F45" i="89"/>
  <c r="L45" i="89" s="1"/>
  <c r="N45" i="89" s="1"/>
  <c r="D45" i="89"/>
  <c r="C45" i="89"/>
  <c r="L44" i="89"/>
  <c r="K44" i="89"/>
  <c r="J44" i="89"/>
  <c r="I44" i="89"/>
  <c r="G44" i="89"/>
  <c r="M44" i="89" s="1"/>
  <c r="F44" i="89"/>
  <c r="D44" i="89"/>
  <c r="C44" i="89"/>
  <c r="M43" i="89"/>
  <c r="L43" i="89"/>
  <c r="N43" i="89" s="1"/>
  <c r="K43" i="89"/>
  <c r="H43" i="89"/>
  <c r="E43" i="89"/>
  <c r="M42" i="89"/>
  <c r="N42" i="89" s="1"/>
  <c r="L42" i="89"/>
  <c r="K42" i="89"/>
  <c r="H42" i="89"/>
  <c r="E42" i="89"/>
  <c r="M41" i="89"/>
  <c r="L41" i="89"/>
  <c r="N41" i="89" s="1"/>
  <c r="K41" i="89"/>
  <c r="H41" i="89"/>
  <c r="E41" i="89"/>
  <c r="M40" i="89"/>
  <c r="L40" i="89"/>
  <c r="N40" i="89" s="1"/>
  <c r="K40" i="89"/>
  <c r="H40" i="89"/>
  <c r="E40" i="89"/>
  <c r="M39" i="89"/>
  <c r="L39" i="89"/>
  <c r="N39" i="89" s="1"/>
  <c r="K39" i="89"/>
  <c r="H39" i="89"/>
  <c r="E39" i="89"/>
  <c r="M38" i="89"/>
  <c r="N38" i="89" s="1"/>
  <c r="L38" i="89"/>
  <c r="K38" i="89"/>
  <c r="H38" i="89"/>
  <c r="E38" i="89"/>
  <c r="M37" i="89"/>
  <c r="L37" i="89"/>
  <c r="N37" i="89" s="1"/>
  <c r="K37" i="89"/>
  <c r="H37" i="89"/>
  <c r="E37" i="89"/>
  <c r="M36" i="89"/>
  <c r="L36" i="89"/>
  <c r="N36" i="89" s="1"/>
  <c r="K36" i="89"/>
  <c r="H36" i="89"/>
  <c r="E36" i="89"/>
  <c r="M35" i="89"/>
  <c r="L35" i="89"/>
  <c r="N35" i="89" s="1"/>
  <c r="K35" i="89"/>
  <c r="K45" i="89" s="1"/>
  <c r="H35" i="89"/>
  <c r="E35" i="89"/>
  <c r="E45" i="89" s="1"/>
  <c r="M34" i="89"/>
  <c r="N34" i="89" s="1"/>
  <c r="L34" i="89"/>
  <c r="K34" i="89"/>
  <c r="H34" i="89"/>
  <c r="H44" i="89" s="1"/>
  <c r="E34" i="89"/>
  <c r="E44" i="89" s="1"/>
  <c r="N27" i="89"/>
  <c r="K27" i="89"/>
  <c r="H27" i="89"/>
  <c r="E27" i="89"/>
  <c r="M26" i="89"/>
  <c r="L26" i="89"/>
  <c r="N26" i="89" s="1"/>
  <c r="K26" i="89"/>
  <c r="H26" i="89"/>
  <c r="E26" i="89"/>
  <c r="M25" i="89"/>
  <c r="J25" i="89"/>
  <c r="I25" i="89"/>
  <c r="G25" i="89"/>
  <c r="F25" i="89"/>
  <c r="L25" i="89" s="1"/>
  <c r="N25" i="89" s="1"/>
  <c r="D25" i="89"/>
  <c r="C25" i="89"/>
  <c r="J24" i="89"/>
  <c r="I24" i="89"/>
  <c r="G24" i="89"/>
  <c r="M24" i="89" s="1"/>
  <c r="F24" i="89"/>
  <c r="L24" i="89" s="1"/>
  <c r="N24" i="89" s="1"/>
  <c r="D24" i="89"/>
  <c r="C24" i="89"/>
  <c r="M23" i="89"/>
  <c r="N23" i="89" s="1"/>
  <c r="L23" i="89"/>
  <c r="K23" i="89"/>
  <c r="H23" i="89"/>
  <c r="E23" i="89"/>
  <c r="M22" i="89"/>
  <c r="L22" i="89"/>
  <c r="N22" i="89" s="1"/>
  <c r="K22" i="89"/>
  <c r="H22" i="89"/>
  <c r="E22" i="89"/>
  <c r="N21" i="89"/>
  <c r="M21" i="89"/>
  <c r="L21" i="89"/>
  <c r="K21" i="89"/>
  <c r="H21" i="89"/>
  <c r="E21" i="89"/>
  <c r="M20" i="89"/>
  <c r="L20" i="89"/>
  <c r="N20" i="89" s="1"/>
  <c r="K20" i="89"/>
  <c r="H20" i="89"/>
  <c r="E20" i="89"/>
  <c r="M19" i="89"/>
  <c r="N19" i="89" s="1"/>
  <c r="L19" i="89"/>
  <c r="K19" i="89"/>
  <c r="H19" i="89"/>
  <c r="E19" i="89"/>
  <c r="M18" i="89"/>
  <c r="L18" i="89"/>
  <c r="N18" i="89" s="1"/>
  <c r="K18" i="89"/>
  <c r="H18" i="89"/>
  <c r="E18" i="89"/>
  <c r="N17" i="89"/>
  <c r="M17" i="89"/>
  <c r="L17" i="89"/>
  <c r="K17" i="89"/>
  <c r="H17" i="89"/>
  <c r="E17" i="89"/>
  <c r="E25" i="89" s="1"/>
  <c r="M16" i="89"/>
  <c r="L16" i="89"/>
  <c r="N16" i="89" s="1"/>
  <c r="K16" i="89"/>
  <c r="H16" i="89"/>
  <c r="E16" i="89"/>
  <c r="M15" i="89"/>
  <c r="N15" i="89" s="1"/>
  <c r="L15" i="89"/>
  <c r="K15" i="89"/>
  <c r="K25" i="89" s="1"/>
  <c r="H15" i="89"/>
  <c r="H25" i="89" s="1"/>
  <c r="E15" i="89"/>
  <c r="M14" i="89"/>
  <c r="L14" i="89"/>
  <c r="N14" i="89" s="1"/>
  <c r="K14" i="89"/>
  <c r="K24" i="89" s="1"/>
  <c r="H14" i="89"/>
  <c r="H24" i="89" s="1"/>
  <c r="E14" i="89"/>
  <c r="E24" i="89" s="1"/>
  <c r="J95" i="23"/>
  <c r="I95" i="23"/>
  <c r="G95" i="23"/>
  <c r="F95" i="23"/>
  <c r="D95" i="23"/>
  <c r="C95" i="23"/>
  <c r="K94" i="23"/>
  <c r="J94" i="23"/>
  <c r="I94" i="23"/>
  <c r="G94" i="23"/>
  <c r="F94" i="23"/>
  <c r="D94" i="23"/>
  <c r="C94" i="23"/>
  <c r="N93" i="23"/>
  <c r="M93" i="23"/>
  <c r="L93" i="23"/>
  <c r="K93" i="23"/>
  <c r="H93" i="23"/>
  <c r="E93" i="23"/>
  <c r="M92" i="23"/>
  <c r="L92" i="23"/>
  <c r="L94" i="23" s="1"/>
  <c r="K92" i="23"/>
  <c r="H92" i="23"/>
  <c r="E92" i="23"/>
  <c r="M91" i="23"/>
  <c r="M95" i="23" s="1"/>
  <c r="L91" i="23"/>
  <c r="L95" i="23" s="1"/>
  <c r="K91" i="23"/>
  <c r="K95" i="23" s="1"/>
  <c r="H91" i="23"/>
  <c r="H95" i="23" s="1"/>
  <c r="E91" i="23"/>
  <c r="E95" i="23" s="1"/>
  <c r="M90" i="23"/>
  <c r="M94" i="23" s="1"/>
  <c r="L90" i="23"/>
  <c r="N90" i="23" s="1"/>
  <c r="K90" i="23"/>
  <c r="H90" i="23"/>
  <c r="H94" i="23" s="1"/>
  <c r="E90" i="23"/>
  <c r="E94" i="23" s="1"/>
  <c r="J84" i="23"/>
  <c r="I84" i="23"/>
  <c r="G84" i="23"/>
  <c r="F84" i="23"/>
  <c r="D84" i="23"/>
  <c r="C84" i="23"/>
  <c r="K83" i="23"/>
  <c r="J83" i="23"/>
  <c r="I83" i="23"/>
  <c r="G83" i="23"/>
  <c r="F83" i="23"/>
  <c r="D83" i="23"/>
  <c r="C83" i="23"/>
  <c r="N82" i="23"/>
  <c r="M82" i="23"/>
  <c r="L82" i="23"/>
  <c r="K82" i="23"/>
  <c r="H82" i="23"/>
  <c r="E82" i="23"/>
  <c r="M81" i="23"/>
  <c r="L81" i="23"/>
  <c r="L83" i="23" s="1"/>
  <c r="K81" i="23"/>
  <c r="H81" i="23"/>
  <c r="E81" i="23"/>
  <c r="M80" i="23"/>
  <c r="M84" i="23" s="1"/>
  <c r="L80" i="23"/>
  <c r="L84" i="23" s="1"/>
  <c r="K80" i="23"/>
  <c r="K84" i="23" s="1"/>
  <c r="H80" i="23"/>
  <c r="H84" i="23" s="1"/>
  <c r="E80" i="23"/>
  <c r="E84" i="23" s="1"/>
  <c r="M79" i="23"/>
  <c r="M83" i="23" s="1"/>
  <c r="L79" i="23"/>
  <c r="N79" i="23" s="1"/>
  <c r="K79" i="23"/>
  <c r="H79" i="23"/>
  <c r="H83" i="23" s="1"/>
  <c r="E79" i="23"/>
  <c r="E83" i="23" s="1"/>
  <c r="J72" i="23"/>
  <c r="I72" i="23"/>
  <c r="G72" i="23"/>
  <c r="F72" i="23"/>
  <c r="D72" i="23"/>
  <c r="C72" i="23"/>
  <c r="K71" i="23"/>
  <c r="J71" i="23"/>
  <c r="I71" i="23"/>
  <c r="G71" i="23"/>
  <c r="F71" i="23"/>
  <c r="D71" i="23"/>
  <c r="C71" i="23"/>
  <c r="N70" i="23"/>
  <c r="M70" i="23"/>
  <c r="L70" i="23"/>
  <c r="K70" i="23"/>
  <c r="H70" i="23"/>
  <c r="E70" i="23"/>
  <c r="M69" i="23"/>
  <c r="L69" i="23"/>
  <c r="L71" i="23" s="1"/>
  <c r="K69" i="23"/>
  <c r="H69" i="23"/>
  <c r="E69" i="23"/>
  <c r="M68" i="23"/>
  <c r="M72" i="23" s="1"/>
  <c r="L68" i="23"/>
  <c r="L72" i="23" s="1"/>
  <c r="K68" i="23"/>
  <c r="K72" i="23" s="1"/>
  <c r="H68" i="23"/>
  <c r="H72" i="23" s="1"/>
  <c r="E68" i="23"/>
  <c r="E72" i="23" s="1"/>
  <c r="M67" i="23"/>
  <c r="N67" i="23" s="1"/>
  <c r="L67" i="23"/>
  <c r="K67" i="23"/>
  <c r="H67" i="23"/>
  <c r="H71" i="23" s="1"/>
  <c r="E67" i="23"/>
  <c r="E71" i="23" s="1"/>
  <c r="J61" i="23"/>
  <c r="I61" i="23"/>
  <c r="G61" i="23"/>
  <c r="F61" i="23"/>
  <c r="D61" i="23"/>
  <c r="C61" i="23"/>
  <c r="K60" i="23"/>
  <c r="J60" i="23"/>
  <c r="I60" i="23"/>
  <c r="G60" i="23"/>
  <c r="F60" i="23"/>
  <c r="D60" i="23"/>
  <c r="C60" i="23"/>
  <c r="N59" i="23"/>
  <c r="M59" i="23"/>
  <c r="L59" i="23"/>
  <c r="K59" i="23"/>
  <c r="H59" i="23"/>
  <c r="E59" i="23"/>
  <c r="M58" i="23"/>
  <c r="L58" i="23"/>
  <c r="L60" i="23" s="1"/>
  <c r="K58" i="23"/>
  <c r="H58" i="23"/>
  <c r="E58" i="23"/>
  <c r="M57" i="23"/>
  <c r="M61" i="23" s="1"/>
  <c r="L57" i="23"/>
  <c r="L61" i="23" s="1"/>
  <c r="K57" i="23"/>
  <c r="K61" i="23" s="1"/>
  <c r="H57" i="23"/>
  <c r="H61" i="23" s="1"/>
  <c r="E57" i="23"/>
  <c r="E61" i="23" s="1"/>
  <c r="M56" i="23"/>
  <c r="N56" i="23" s="1"/>
  <c r="L56" i="23"/>
  <c r="K56" i="23"/>
  <c r="H56" i="23"/>
  <c r="H60" i="23" s="1"/>
  <c r="E56" i="23"/>
  <c r="E60" i="23" s="1"/>
  <c r="N49" i="23"/>
  <c r="M49" i="23"/>
  <c r="L49" i="23"/>
  <c r="K49" i="23"/>
  <c r="H49" i="23"/>
  <c r="E49" i="23"/>
  <c r="M48" i="23"/>
  <c r="L48" i="23"/>
  <c r="N48" i="23" s="1"/>
  <c r="K48" i="23"/>
  <c r="H48" i="23"/>
  <c r="E48" i="23"/>
  <c r="M47" i="23"/>
  <c r="L47" i="23"/>
  <c r="N47" i="23" s="1"/>
  <c r="N46" i="23"/>
  <c r="M46" i="23"/>
  <c r="L46" i="23"/>
  <c r="M45" i="23"/>
  <c r="J45" i="23"/>
  <c r="I45" i="23"/>
  <c r="H45" i="23"/>
  <c r="G45" i="23"/>
  <c r="F45" i="23"/>
  <c r="L45" i="23" s="1"/>
  <c r="N45" i="23" s="1"/>
  <c r="D45" i="23"/>
  <c r="C45" i="23"/>
  <c r="M44" i="23"/>
  <c r="J44" i="23"/>
  <c r="I44" i="23"/>
  <c r="L44" i="23" s="1"/>
  <c r="N44" i="23" s="1"/>
  <c r="G44" i="23"/>
  <c r="F44" i="23"/>
  <c r="E44" i="23"/>
  <c r="D44" i="23"/>
  <c r="C44" i="23"/>
  <c r="M43" i="23"/>
  <c r="N43" i="23" s="1"/>
  <c r="L43" i="23"/>
  <c r="K43" i="23"/>
  <c r="H43" i="23"/>
  <c r="E43" i="23"/>
  <c r="N42" i="23"/>
  <c r="M42" i="23"/>
  <c r="L42" i="23"/>
  <c r="K42" i="23"/>
  <c r="H42" i="23"/>
  <c r="E42" i="23"/>
  <c r="M41" i="23"/>
  <c r="L41" i="23"/>
  <c r="N41" i="23" s="1"/>
  <c r="K41" i="23"/>
  <c r="H41" i="23"/>
  <c r="E41" i="23"/>
  <c r="M40" i="23"/>
  <c r="L40" i="23"/>
  <c r="N40" i="23" s="1"/>
  <c r="K40" i="23"/>
  <c r="H40" i="23"/>
  <c r="E40" i="23"/>
  <c r="M39" i="23"/>
  <c r="L39" i="23"/>
  <c r="N39" i="23" s="1"/>
  <c r="K39" i="23"/>
  <c r="H39" i="23"/>
  <c r="E39" i="23"/>
  <c r="N38" i="23"/>
  <c r="M38" i="23"/>
  <c r="L38" i="23"/>
  <c r="K38" i="23"/>
  <c r="H38" i="23"/>
  <c r="E38" i="23"/>
  <c r="M37" i="23"/>
  <c r="L37" i="23"/>
  <c r="N37" i="23" s="1"/>
  <c r="K37" i="23"/>
  <c r="H37" i="23"/>
  <c r="E37" i="23"/>
  <c r="M36" i="23"/>
  <c r="L36" i="23"/>
  <c r="N36" i="23" s="1"/>
  <c r="K36" i="23"/>
  <c r="H36" i="23"/>
  <c r="E36" i="23"/>
  <c r="M35" i="23"/>
  <c r="N35" i="23" s="1"/>
  <c r="L35" i="23"/>
  <c r="K35" i="23"/>
  <c r="K45" i="23" s="1"/>
  <c r="H35" i="23"/>
  <c r="E35" i="23"/>
  <c r="E45" i="23" s="1"/>
  <c r="N34" i="23"/>
  <c r="M34" i="23"/>
  <c r="L34" i="23"/>
  <c r="K34" i="23"/>
  <c r="K44" i="23" s="1"/>
  <c r="H34" i="23"/>
  <c r="H44" i="23" s="1"/>
  <c r="E34" i="23"/>
  <c r="N27" i="23"/>
  <c r="K27" i="23"/>
  <c r="H27" i="23"/>
  <c r="E27" i="23"/>
  <c r="M26" i="23"/>
  <c r="L26" i="23"/>
  <c r="N26" i="23" s="1"/>
  <c r="K26" i="23"/>
  <c r="H26" i="23"/>
  <c r="E26" i="23"/>
  <c r="J25" i="23"/>
  <c r="I25" i="23"/>
  <c r="G25" i="23"/>
  <c r="M25" i="23" s="1"/>
  <c r="F25" i="23"/>
  <c r="L25" i="23" s="1"/>
  <c r="D25" i="23"/>
  <c r="C25" i="23"/>
  <c r="K24" i="23"/>
  <c r="J24" i="23"/>
  <c r="I24" i="23"/>
  <c r="G24" i="23"/>
  <c r="M24" i="23" s="1"/>
  <c r="F24" i="23"/>
  <c r="L24" i="23" s="1"/>
  <c r="D24" i="23"/>
  <c r="C24" i="23"/>
  <c r="N23" i="23"/>
  <c r="M23" i="23"/>
  <c r="L23" i="23"/>
  <c r="K23" i="23"/>
  <c r="H23" i="23"/>
  <c r="E23" i="23"/>
  <c r="M22" i="23"/>
  <c r="L22" i="23"/>
  <c r="N22" i="23" s="1"/>
  <c r="K22" i="23"/>
  <c r="H22" i="23"/>
  <c r="E22" i="23"/>
  <c r="N21" i="23"/>
  <c r="M21" i="23"/>
  <c r="L21" i="23"/>
  <c r="K21" i="23"/>
  <c r="H21" i="23"/>
  <c r="E21" i="23"/>
  <c r="M20" i="23"/>
  <c r="L20" i="23"/>
  <c r="N20" i="23" s="1"/>
  <c r="K20" i="23"/>
  <c r="H20" i="23"/>
  <c r="E20" i="23"/>
  <c r="N19" i="23"/>
  <c r="M19" i="23"/>
  <c r="L19" i="23"/>
  <c r="K19" i="23"/>
  <c r="H19" i="23"/>
  <c r="E19" i="23"/>
  <c r="M18" i="23"/>
  <c r="L18" i="23"/>
  <c r="N18" i="23" s="1"/>
  <c r="K18" i="23"/>
  <c r="H18" i="23"/>
  <c r="E18" i="23"/>
  <c r="N17" i="23"/>
  <c r="M17" i="23"/>
  <c r="L17" i="23"/>
  <c r="K17" i="23"/>
  <c r="H17" i="23"/>
  <c r="E17" i="23"/>
  <c r="M16" i="23"/>
  <c r="L16" i="23"/>
  <c r="N16" i="23" s="1"/>
  <c r="K16" i="23"/>
  <c r="H16" i="23"/>
  <c r="E16" i="23"/>
  <c r="N15" i="23"/>
  <c r="M15" i="23"/>
  <c r="L15" i="23"/>
  <c r="K15" i="23"/>
  <c r="K25" i="23" s="1"/>
  <c r="H15" i="23"/>
  <c r="H25" i="23" s="1"/>
  <c r="E15" i="23"/>
  <c r="E25" i="23" s="1"/>
  <c r="M14" i="23"/>
  <c r="L14" i="23"/>
  <c r="N14" i="23" s="1"/>
  <c r="K14" i="23"/>
  <c r="H14" i="23"/>
  <c r="H24" i="23" s="1"/>
  <c r="E14" i="23"/>
  <c r="E24" i="23" s="1"/>
  <c r="J95" i="22"/>
  <c r="I95" i="22"/>
  <c r="G95" i="22"/>
  <c r="F95" i="22"/>
  <c r="D95" i="22"/>
  <c r="C95" i="22"/>
  <c r="K94" i="22"/>
  <c r="J94" i="22"/>
  <c r="I94" i="22"/>
  <c r="G94" i="22"/>
  <c r="F94" i="22"/>
  <c r="D94" i="22"/>
  <c r="C94" i="22"/>
  <c r="N93" i="22"/>
  <c r="M93" i="22"/>
  <c r="L93" i="22"/>
  <c r="K93" i="22"/>
  <c r="H93" i="22"/>
  <c r="E93" i="22"/>
  <c r="M92" i="22"/>
  <c r="M94" i="22" s="1"/>
  <c r="L92" i="22"/>
  <c r="N92" i="22" s="1"/>
  <c r="K92" i="22"/>
  <c r="H92" i="22"/>
  <c r="E92" i="22"/>
  <c r="M91" i="22"/>
  <c r="M95" i="22" s="1"/>
  <c r="L91" i="22"/>
  <c r="L95" i="22" s="1"/>
  <c r="K91" i="22"/>
  <c r="K95" i="22" s="1"/>
  <c r="H91" i="22"/>
  <c r="H95" i="22" s="1"/>
  <c r="E91" i="22"/>
  <c r="E95" i="22" s="1"/>
  <c r="M90" i="22"/>
  <c r="L90" i="22"/>
  <c r="N90" i="22" s="1"/>
  <c r="N94" i="22" s="1"/>
  <c r="K90" i="22"/>
  <c r="H90" i="22"/>
  <c r="H94" i="22" s="1"/>
  <c r="E90" i="22"/>
  <c r="E94" i="22" s="1"/>
  <c r="J84" i="22"/>
  <c r="I84" i="22"/>
  <c r="G84" i="22"/>
  <c r="F84" i="22"/>
  <c r="D84" i="22"/>
  <c r="C84" i="22"/>
  <c r="K83" i="22"/>
  <c r="J83" i="22"/>
  <c r="I83" i="22"/>
  <c r="G83" i="22"/>
  <c r="F83" i="22"/>
  <c r="D83" i="22"/>
  <c r="C83" i="22"/>
  <c r="N82" i="22"/>
  <c r="M82" i="22"/>
  <c r="L82" i="22"/>
  <c r="K82" i="22"/>
  <c r="H82" i="22"/>
  <c r="E82" i="22"/>
  <c r="M81" i="22"/>
  <c r="M83" i="22" s="1"/>
  <c r="L81" i="22"/>
  <c r="L83" i="22" s="1"/>
  <c r="K81" i="22"/>
  <c r="H81" i="22"/>
  <c r="E81" i="22"/>
  <c r="M80" i="22"/>
  <c r="M84" i="22" s="1"/>
  <c r="L80" i="22"/>
  <c r="L84" i="22" s="1"/>
  <c r="K80" i="22"/>
  <c r="K84" i="22" s="1"/>
  <c r="H80" i="22"/>
  <c r="H84" i="22" s="1"/>
  <c r="E80" i="22"/>
  <c r="E84" i="22" s="1"/>
  <c r="M79" i="22"/>
  <c r="L79" i="22"/>
  <c r="N79" i="22" s="1"/>
  <c r="K79" i="22"/>
  <c r="H79" i="22"/>
  <c r="H83" i="22" s="1"/>
  <c r="E79" i="22"/>
  <c r="E83" i="22" s="1"/>
  <c r="J72" i="22"/>
  <c r="I72" i="22"/>
  <c r="G72" i="22"/>
  <c r="F72" i="22"/>
  <c r="D72" i="22"/>
  <c r="C72" i="22"/>
  <c r="K71" i="22"/>
  <c r="J71" i="22"/>
  <c r="I71" i="22"/>
  <c r="G71" i="22"/>
  <c r="F71" i="22"/>
  <c r="D71" i="22"/>
  <c r="C71" i="22"/>
  <c r="N70" i="22"/>
  <c r="M70" i="22"/>
  <c r="L70" i="22"/>
  <c r="K70" i="22"/>
  <c r="H70" i="22"/>
  <c r="E70" i="22"/>
  <c r="M69" i="22"/>
  <c r="M71" i="22" s="1"/>
  <c r="L69" i="22"/>
  <c r="L71" i="22" s="1"/>
  <c r="K69" i="22"/>
  <c r="H69" i="22"/>
  <c r="E69" i="22"/>
  <c r="M68" i="22"/>
  <c r="M72" i="22" s="1"/>
  <c r="L68" i="22"/>
  <c r="L72" i="22" s="1"/>
  <c r="K68" i="22"/>
  <c r="K72" i="22" s="1"/>
  <c r="H68" i="22"/>
  <c r="H72" i="22" s="1"/>
  <c r="E68" i="22"/>
  <c r="E72" i="22" s="1"/>
  <c r="M67" i="22"/>
  <c r="N67" i="22" s="1"/>
  <c r="L67" i="22"/>
  <c r="K67" i="22"/>
  <c r="H67" i="22"/>
  <c r="H71" i="22" s="1"/>
  <c r="E67" i="22"/>
  <c r="E71" i="22" s="1"/>
  <c r="J61" i="22"/>
  <c r="I61" i="22"/>
  <c r="G61" i="22"/>
  <c r="F61" i="22"/>
  <c r="D61" i="22"/>
  <c r="C61" i="22"/>
  <c r="K60" i="22"/>
  <c r="J60" i="22"/>
  <c r="I60" i="22"/>
  <c r="G60" i="22"/>
  <c r="F60" i="22"/>
  <c r="D60" i="22"/>
  <c r="C60" i="22"/>
  <c r="N59" i="22"/>
  <c r="M59" i="22"/>
  <c r="L59" i="22"/>
  <c r="K59" i="22"/>
  <c r="H59" i="22"/>
  <c r="E59" i="22"/>
  <c r="M58" i="22"/>
  <c r="M60" i="22" s="1"/>
  <c r="L58" i="22"/>
  <c r="L60" i="22" s="1"/>
  <c r="K58" i="22"/>
  <c r="H58" i="22"/>
  <c r="E58" i="22"/>
  <c r="M57" i="22"/>
  <c r="M61" i="22" s="1"/>
  <c r="L57" i="22"/>
  <c r="L61" i="22" s="1"/>
  <c r="K57" i="22"/>
  <c r="K61" i="22" s="1"/>
  <c r="H57" i="22"/>
  <c r="H61" i="22" s="1"/>
  <c r="E57" i="22"/>
  <c r="E61" i="22" s="1"/>
  <c r="M56" i="22"/>
  <c r="N56" i="22" s="1"/>
  <c r="L56" i="22"/>
  <c r="K56" i="22"/>
  <c r="H56" i="22"/>
  <c r="H60" i="22" s="1"/>
  <c r="E56" i="22"/>
  <c r="E60" i="22" s="1"/>
  <c r="N49" i="22"/>
  <c r="M49" i="22"/>
  <c r="L49" i="22"/>
  <c r="K49" i="22"/>
  <c r="H49" i="22"/>
  <c r="E49" i="22"/>
  <c r="M48" i="22"/>
  <c r="L48" i="22"/>
  <c r="N48" i="22" s="1"/>
  <c r="K48" i="22"/>
  <c r="H48" i="22"/>
  <c r="E48" i="22"/>
  <c r="M47" i="22"/>
  <c r="L47" i="22"/>
  <c r="N47" i="22" s="1"/>
  <c r="M46" i="22"/>
  <c r="N46" i="22" s="1"/>
  <c r="L46" i="22"/>
  <c r="J45" i="22"/>
  <c r="M45" i="22" s="1"/>
  <c r="I45" i="22"/>
  <c r="H45" i="22"/>
  <c r="G45" i="22"/>
  <c r="F45" i="22"/>
  <c r="L45" i="22" s="1"/>
  <c r="D45" i="22"/>
  <c r="C45" i="22"/>
  <c r="M44" i="22"/>
  <c r="L44" i="22"/>
  <c r="N44" i="22" s="1"/>
  <c r="J44" i="22"/>
  <c r="I44" i="22"/>
  <c r="G44" i="22"/>
  <c r="F44" i="22"/>
  <c r="E44" i="22"/>
  <c r="D44" i="22"/>
  <c r="C44" i="22"/>
  <c r="M43" i="22"/>
  <c r="N43" i="22" s="1"/>
  <c r="L43" i="22"/>
  <c r="K43" i="22"/>
  <c r="H43" i="22"/>
  <c r="E43" i="22"/>
  <c r="N42" i="22"/>
  <c r="M42" i="22"/>
  <c r="L42" i="22"/>
  <c r="K42" i="22"/>
  <c r="H42" i="22"/>
  <c r="E42" i="22"/>
  <c r="M41" i="22"/>
  <c r="L41" i="22"/>
  <c r="N41" i="22" s="1"/>
  <c r="K41" i="22"/>
  <c r="H41" i="22"/>
  <c r="E41" i="22"/>
  <c r="M40" i="22"/>
  <c r="L40" i="22"/>
  <c r="N40" i="22" s="1"/>
  <c r="K40" i="22"/>
  <c r="H40" i="22"/>
  <c r="E40" i="22"/>
  <c r="M39" i="22"/>
  <c r="L39" i="22"/>
  <c r="N39" i="22" s="1"/>
  <c r="K39" i="22"/>
  <c r="H39" i="22"/>
  <c r="E39" i="22"/>
  <c r="N38" i="22"/>
  <c r="M38" i="22"/>
  <c r="L38" i="22"/>
  <c r="K38" i="22"/>
  <c r="H38" i="22"/>
  <c r="E38" i="22"/>
  <c r="M37" i="22"/>
  <c r="L37" i="22"/>
  <c r="N37" i="22" s="1"/>
  <c r="K37" i="22"/>
  <c r="H37" i="22"/>
  <c r="E37" i="22"/>
  <c r="M36" i="22"/>
  <c r="L36" i="22"/>
  <c r="N36" i="22" s="1"/>
  <c r="K36" i="22"/>
  <c r="H36" i="22"/>
  <c r="E36" i="22"/>
  <c r="M35" i="22"/>
  <c r="N35" i="22" s="1"/>
  <c r="L35" i="22"/>
  <c r="K35" i="22"/>
  <c r="K45" i="22" s="1"/>
  <c r="H35" i="22"/>
  <c r="E35" i="22"/>
  <c r="E45" i="22" s="1"/>
  <c r="N34" i="22"/>
  <c r="M34" i="22"/>
  <c r="L34" i="22"/>
  <c r="K34" i="22"/>
  <c r="K44" i="22" s="1"/>
  <c r="H34" i="22"/>
  <c r="H44" i="22" s="1"/>
  <c r="E34" i="22"/>
  <c r="N27" i="22"/>
  <c r="K27" i="22"/>
  <c r="H27" i="22"/>
  <c r="E27" i="22"/>
  <c r="M26" i="22"/>
  <c r="L26" i="22"/>
  <c r="N26" i="22" s="1"/>
  <c r="K26" i="22"/>
  <c r="H26" i="22"/>
  <c r="E26" i="22"/>
  <c r="J25" i="22"/>
  <c r="I25" i="22"/>
  <c r="G25" i="22"/>
  <c r="M25" i="22" s="1"/>
  <c r="F25" i="22"/>
  <c r="L25" i="22" s="1"/>
  <c r="D25" i="22"/>
  <c r="C25" i="22"/>
  <c r="L24" i="22"/>
  <c r="K24" i="22"/>
  <c r="J24" i="22"/>
  <c r="M24" i="22" s="1"/>
  <c r="I24" i="22"/>
  <c r="G24" i="22"/>
  <c r="F24" i="22"/>
  <c r="D24" i="22"/>
  <c r="C24" i="22"/>
  <c r="N23" i="22"/>
  <c r="M23" i="22"/>
  <c r="L23" i="22"/>
  <c r="K23" i="22"/>
  <c r="H23" i="22"/>
  <c r="E23" i="22"/>
  <c r="M22" i="22"/>
  <c r="L22" i="22"/>
  <c r="N22" i="22" s="1"/>
  <c r="K22" i="22"/>
  <c r="H22" i="22"/>
  <c r="E22" i="22"/>
  <c r="M21" i="22"/>
  <c r="L21" i="22"/>
  <c r="N21" i="22" s="1"/>
  <c r="K21" i="22"/>
  <c r="H21" i="22"/>
  <c r="E21" i="22"/>
  <c r="N20" i="22"/>
  <c r="M20" i="22"/>
  <c r="L20" i="22"/>
  <c r="K20" i="22"/>
  <c r="H20" i="22"/>
  <c r="E20" i="22"/>
  <c r="N19" i="22"/>
  <c r="M19" i="22"/>
  <c r="L19" i="22"/>
  <c r="K19" i="22"/>
  <c r="H19" i="22"/>
  <c r="E19" i="22"/>
  <c r="M18" i="22"/>
  <c r="L18" i="22"/>
  <c r="N18" i="22" s="1"/>
  <c r="K18" i="22"/>
  <c r="H18" i="22"/>
  <c r="E18" i="22"/>
  <c r="M17" i="22"/>
  <c r="L17" i="22"/>
  <c r="N17" i="22" s="1"/>
  <c r="K17" i="22"/>
  <c r="H17" i="22"/>
  <c r="H25" i="22" s="1"/>
  <c r="E17" i="22"/>
  <c r="N16" i="22"/>
  <c r="M16" i="22"/>
  <c r="L16" i="22"/>
  <c r="K16" i="22"/>
  <c r="H16" i="22"/>
  <c r="E16" i="22"/>
  <c r="E24" i="22" s="1"/>
  <c r="N15" i="22"/>
  <c r="M15" i="22"/>
  <c r="L15" i="22"/>
  <c r="K15" i="22"/>
  <c r="K25" i="22" s="1"/>
  <c r="H15" i="22"/>
  <c r="E15" i="22"/>
  <c r="E25" i="22" s="1"/>
  <c r="M14" i="22"/>
  <c r="L14" i="22"/>
  <c r="N14" i="22" s="1"/>
  <c r="K14" i="22"/>
  <c r="H14" i="22"/>
  <c r="H24" i="22" s="1"/>
  <c r="E14" i="22"/>
  <c r="N94" i="110" l="1"/>
  <c r="H94" i="110"/>
  <c r="L94" i="110"/>
  <c r="N83" i="110"/>
  <c r="L83" i="110"/>
  <c r="K71" i="110"/>
  <c r="N71" i="110"/>
  <c r="L71" i="110"/>
  <c r="E72" i="110"/>
  <c r="H60" i="110"/>
  <c r="N56" i="110"/>
  <c r="N60" i="110" s="1"/>
  <c r="M60" i="110"/>
  <c r="L44" i="110"/>
  <c r="N44" i="110"/>
  <c r="N40" i="110"/>
  <c r="K44" i="110"/>
  <c r="H44" i="110"/>
  <c r="N34" i="110"/>
  <c r="E45" i="110"/>
  <c r="E44" i="110"/>
  <c r="N26" i="110"/>
  <c r="H24" i="110"/>
  <c r="K24" i="110"/>
  <c r="L24" i="110"/>
  <c r="N24" i="110" s="1"/>
  <c r="N16" i="110"/>
  <c r="E25" i="110"/>
  <c r="E24" i="110"/>
  <c r="K94" i="109"/>
  <c r="N92" i="109"/>
  <c r="H94" i="109"/>
  <c r="N94" i="109"/>
  <c r="N81" i="109"/>
  <c r="N83" i="109" s="1"/>
  <c r="M83" i="109"/>
  <c r="E84" i="109"/>
  <c r="N69" i="109"/>
  <c r="E71" i="109"/>
  <c r="N58" i="109"/>
  <c r="H60" i="109"/>
  <c r="N56" i="109"/>
  <c r="E60" i="109"/>
  <c r="N48" i="109"/>
  <c r="N40" i="109"/>
  <c r="K44" i="109"/>
  <c r="N34" i="109"/>
  <c r="N44" i="109"/>
  <c r="E44" i="109"/>
  <c r="N18" i="109"/>
  <c r="L24" i="109"/>
  <c r="M24" i="109"/>
  <c r="E25" i="109"/>
  <c r="E24" i="109"/>
  <c r="K94" i="108"/>
  <c r="H94" i="108"/>
  <c r="N90" i="108"/>
  <c r="N94" i="108" s="1"/>
  <c r="K83" i="108"/>
  <c r="L83" i="108"/>
  <c r="M83" i="108"/>
  <c r="N79" i="108"/>
  <c r="N83" i="108" s="1"/>
  <c r="E84" i="108"/>
  <c r="N69" i="108"/>
  <c r="H71" i="108"/>
  <c r="N58" i="108"/>
  <c r="E60" i="108"/>
  <c r="K44" i="108"/>
  <c r="H44" i="108"/>
  <c r="L44" i="108"/>
  <c r="N44" i="108"/>
  <c r="E45" i="108"/>
  <c r="N26" i="108"/>
  <c r="K24" i="108"/>
  <c r="H24" i="108"/>
  <c r="N16" i="108"/>
  <c r="K94" i="107"/>
  <c r="E94" i="107"/>
  <c r="M83" i="107"/>
  <c r="K83" i="107"/>
  <c r="H83" i="107"/>
  <c r="N79" i="107"/>
  <c r="N83" i="107" s="1"/>
  <c r="N71" i="107"/>
  <c r="E72" i="107"/>
  <c r="H60" i="107"/>
  <c r="N56" i="107"/>
  <c r="N40" i="107"/>
  <c r="L44" i="107"/>
  <c r="M44" i="107"/>
  <c r="K44" i="107"/>
  <c r="N36" i="107"/>
  <c r="H44" i="107"/>
  <c r="E45" i="107"/>
  <c r="E44" i="107"/>
  <c r="N26" i="107"/>
  <c r="N20" i="107"/>
  <c r="K24" i="107"/>
  <c r="H24" i="107"/>
  <c r="M24" i="107"/>
  <c r="N24" i="107" s="1"/>
  <c r="E25" i="107"/>
  <c r="E24" i="107"/>
  <c r="N57" i="110"/>
  <c r="N61" i="110" s="1"/>
  <c r="N68" i="110"/>
  <c r="N72" i="110" s="1"/>
  <c r="N80" i="110"/>
  <c r="N84" i="110" s="1"/>
  <c r="N91" i="110"/>
  <c r="N95" i="110" s="1"/>
  <c r="N71" i="109"/>
  <c r="N25" i="109"/>
  <c r="L60" i="109"/>
  <c r="L71" i="109"/>
  <c r="L83" i="109"/>
  <c r="L94" i="109"/>
  <c r="N24" i="108"/>
  <c r="N71" i="108"/>
  <c r="N60" i="108"/>
  <c r="N45" i="108"/>
  <c r="N84" i="108"/>
  <c r="L60" i="108"/>
  <c r="L71" i="108"/>
  <c r="L94" i="108"/>
  <c r="N57" i="108"/>
  <c r="N61" i="108" s="1"/>
  <c r="N68" i="108"/>
  <c r="N72" i="108" s="1"/>
  <c r="N91" i="108"/>
  <c r="N95" i="108" s="1"/>
  <c r="N25" i="107"/>
  <c r="N60" i="107"/>
  <c r="N68" i="107"/>
  <c r="N72" i="107" s="1"/>
  <c r="N80" i="107"/>
  <c r="N84" i="107" s="1"/>
  <c r="N91" i="107"/>
  <c r="N95" i="107" s="1"/>
  <c r="L60" i="107"/>
  <c r="L71" i="107"/>
  <c r="L83" i="107"/>
  <c r="L94" i="107"/>
  <c r="M61" i="107"/>
  <c r="N83" i="89"/>
  <c r="N44" i="89"/>
  <c r="N72" i="89"/>
  <c r="M72" i="89"/>
  <c r="N82" i="89"/>
  <c r="N84" i="89" s="1"/>
  <c r="M61" i="89"/>
  <c r="N60" i="23"/>
  <c r="N25" i="23"/>
  <c r="N94" i="23"/>
  <c r="N24" i="23"/>
  <c r="N58" i="23"/>
  <c r="N69" i="23"/>
  <c r="N71" i="23" s="1"/>
  <c r="N81" i="23"/>
  <c r="N83" i="23" s="1"/>
  <c r="N92" i="23"/>
  <c r="M60" i="23"/>
  <c r="M71" i="23"/>
  <c r="N57" i="23"/>
  <c r="N61" i="23" s="1"/>
  <c r="N68" i="23"/>
  <c r="N72" i="23" s="1"/>
  <c r="N80" i="23"/>
  <c r="N84" i="23" s="1"/>
  <c r="N91" i="23"/>
  <c r="N95" i="23" s="1"/>
  <c r="N24" i="22"/>
  <c r="N45" i="22"/>
  <c r="N25" i="22"/>
  <c r="N58" i="22"/>
  <c r="N60" i="22" s="1"/>
  <c r="L94" i="22"/>
  <c r="N57" i="22"/>
  <c r="N61" i="22" s="1"/>
  <c r="N68" i="22"/>
  <c r="N72" i="22" s="1"/>
  <c r="N80" i="22"/>
  <c r="N84" i="22" s="1"/>
  <c r="N91" i="22"/>
  <c r="N95" i="22" s="1"/>
  <c r="N69" i="22"/>
  <c r="N71" i="22" s="1"/>
  <c r="N81" i="22"/>
  <c r="N83" i="22" s="1"/>
  <c r="J95" i="105"/>
  <c r="I95" i="105"/>
  <c r="G95" i="105"/>
  <c r="F95" i="105"/>
  <c r="D95" i="105"/>
  <c r="C95" i="105"/>
  <c r="K94" i="105"/>
  <c r="J94" i="105"/>
  <c r="I94" i="105"/>
  <c r="G94" i="105"/>
  <c r="F94" i="105"/>
  <c r="D94" i="105"/>
  <c r="C94" i="105"/>
  <c r="N93" i="105"/>
  <c r="M93" i="105"/>
  <c r="L93" i="105"/>
  <c r="K93" i="105"/>
  <c r="H93" i="105"/>
  <c r="E93" i="105"/>
  <c r="M92" i="105"/>
  <c r="M94" i="105" s="1"/>
  <c r="L92" i="105"/>
  <c r="N92" i="105" s="1"/>
  <c r="K92" i="105"/>
  <c r="H92" i="105"/>
  <c r="E92" i="105"/>
  <c r="M91" i="105"/>
  <c r="M95" i="105" s="1"/>
  <c r="L91" i="105"/>
  <c r="L95" i="105" s="1"/>
  <c r="K91" i="105"/>
  <c r="K95" i="105" s="1"/>
  <c r="H91" i="105"/>
  <c r="H95" i="105" s="1"/>
  <c r="E91" i="105"/>
  <c r="E95" i="105" s="1"/>
  <c r="M90" i="105"/>
  <c r="L90" i="105"/>
  <c r="N90" i="105" s="1"/>
  <c r="N94" i="105" s="1"/>
  <c r="K90" i="105"/>
  <c r="H90" i="105"/>
  <c r="H94" i="105" s="1"/>
  <c r="E90" i="105"/>
  <c r="E94" i="105" s="1"/>
  <c r="J84" i="105"/>
  <c r="I84" i="105"/>
  <c r="G84" i="105"/>
  <c r="F84" i="105"/>
  <c r="D84" i="105"/>
  <c r="C84" i="105"/>
  <c r="K83" i="105"/>
  <c r="J83" i="105"/>
  <c r="I83" i="105"/>
  <c r="G83" i="105"/>
  <c r="F83" i="105"/>
  <c r="D83" i="105"/>
  <c r="C83" i="105"/>
  <c r="N82" i="105"/>
  <c r="M82" i="105"/>
  <c r="L82" i="105"/>
  <c r="K82" i="105"/>
  <c r="H82" i="105"/>
  <c r="E82" i="105"/>
  <c r="M81" i="105"/>
  <c r="M83" i="105" s="1"/>
  <c r="L81" i="105"/>
  <c r="N81" i="105" s="1"/>
  <c r="K81" i="105"/>
  <c r="H81" i="105"/>
  <c r="E81" i="105"/>
  <c r="N80" i="105"/>
  <c r="N84" i="105" s="1"/>
  <c r="M80" i="105"/>
  <c r="M84" i="105" s="1"/>
  <c r="L80" i="105"/>
  <c r="L84" i="105" s="1"/>
  <c r="K80" i="105"/>
  <c r="K84" i="105" s="1"/>
  <c r="H80" i="105"/>
  <c r="H84" i="105" s="1"/>
  <c r="E80" i="105"/>
  <c r="E84" i="105" s="1"/>
  <c r="M79" i="105"/>
  <c r="L79" i="105"/>
  <c r="N79" i="105" s="1"/>
  <c r="K79" i="105"/>
  <c r="H79" i="105"/>
  <c r="H83" i="105" s="1"/>
  <c r="E79" i="105"/>
  <c r="E83" i="105" s="1"/>
  <c r="J72" i="105"/>
  <c r="I72" i="105"/>
  <c r="G72" i="105"/>
  <c r="F72" i="105"/>
  <c r="D72" i="105"/>
  <c r="C72" i="105"/>
  <c r="K71" i="105"/>
  <c r="J71" i="105"/>
  <c r="I71" i="105"/>
  <c r="G71" i="105"/>
  <c r="F71" i="105"/>
  <c r="D71" i="105"/>
  <c r="C71" i="105"/>
  <c r="N70" i="105"/>
  <c r="M70" i="105"/>
  <c r="L70" i="105"/>
  <c r="K70" i="105"/>
  <c r="H70" i="105"/>
  <c r="E70" i="105"/>
  <c r="M69" i="105"/>
  <c r="M71" i="105" s="1"/>
  <c r="L69" i="105"/>
  <c r="N69" i="105" s="1"/>
  <c r="K69" i="105"/>
  <c r="H69" i="105"/>
  <c r="E69" i="105"/>
  <c r="N68" i="105"/>
  <c r="N72" i="105" s="1"/>
  <c r="M68" i="105"/>
  <c r="M72" i="105" s="1"/>
  <c r="L68" i="105"/>
  <c r="L72" i="105" s="1"/>
  <c r="K68" i="105"/>
  <c r="K72" i="105" s="1"/>
  <c r="H68" i="105"/>
  <c r="H72" i="105" s="1"/>
  <c r="E68" i="105"/>
  <c r="E72" i="105" s="1"/>
  <c r="M67" i="105"/>
  <c r="L67" i="105"/>
  <c r="N67" i="105" s="1"/>
  <c r="N71" i="105" s="1"/>
  <c r="K67" i="105"/>
  <c r="H67" i="105"/>
  <c r="H71" i="105" s="1"/>
  <c r="E67" i="105"/>
  <c r="E71" i="105" s="1"/>
  <c r="J61" i="105"/>
  <c r="I61" i="105"/>
  <c r="G61" i="105"/>
  <c r="F61" i="105"/>
  <c r="D61" i="105"/>
  <c r="C61" i="105"/>
  <c r="K60" i="105"/>
  <c r="J60" i="105"/>
  <c r="I60" i="105"/>
  <c r="G60" i="105"/>
  <c r="F60" i="105"/>
  <c r="D60" i="105"/>
  <c r="C60" i="105"/>
  <c r="N59" i="105"/>
  <c r="M59" i="105"/>
  <c r="L59" i="105"/>
  <c r="K59" i="105"/>
  <c r="H59" i="105"/>
  <c r="E59" i="105"/>
  <c r="M58" i="105"/>
  <c r="M60" i="105" s="1"/>
  <c r="L58" i="105"/>
  <c r="N58" i="105" s="1"/>
  <c r="K58" i="105"/>
  <c r="H58" i="105"/>
  <c r="E58" i="105"/>
  <c r="N57" i="105"/>
  <c r="N61" i="105" s="1"/>
  <c r="M57" i="105"/>
  <c r="M61" i="105" s="1"/>
  <c r="L57" i="105"/>
  <c r="L61" i="105" s="1"/>
  <c r="K57" i="105"/>
  <c r="K61" i="105" s="1"/>
  <c r="H57" i="105"/>
  <c r="H61" i="105" s="1"/>
  <c r="E57" i="105"/>
  <c r="E61" i="105" s="1"/>
  <c r="M56" i="105"/>
  <c r="L56" i="105"/>
  <c r="N56" i="105" s="1"/>
  <c r="N60" i="105" s="1"/>
  <c r="K56" i="105"/>
  <c r="H56" i="105"/>
  <c r="H60" i="105" s="1"/>
  <c r="E56" i="105"/>
  <c r="E60" i="105" s="1"/>
  <c r="N49" i="105"/>
  <c r="M49" i="105"/>
  <c r="L49" i="105"/>
  <c r="K49" i="105"/>
  <c r="H49" i="105"/>
  <c r="E49" i="105"/>
  <c r="M48" i="105"/>
  <c r="L48" i="105"/>
  <c r="N48" i="105" s="1"/>
  <c r="K48" i="105"/>
  <c r="H48" i="105"/>
  <c r="E48" i="105"/>
  <c r="N47" i="105"/>
  <c r="M47" i="105"/>
  <c r="L47" i="105"/>
  <c r="N46" i="105"/>
  <c r="M46" i="105"/>
  <c r="L46" i="105"/>
  <c r="J45" i="105"/>
  <c r="I45" i="105"/>
  <c r="L45" i="105" s="1"/>
  <c r="H45" i="105"/>
  <c r="G45" i="105"/>
  <c r="M45" i="105" s="1"/>
  <c r="F45" i="105"/>
  <c r="D45" i="105"/>
  <c r="C45" i="105"/>
  <c r="M44" i="105"/>
  <c r="L44" i="105"/>
  <c r="N44" i="105" s="1"/>
  <c r="J44" i="105"/>
  <c r="I44" i="105"/>
  <c r="G44" i="105"/>
  <c r="F44" i="105"/>
  <c r="E44" i="105"/>
  <c r="D44" i="105"/>
  <c r="C44" i="105"/>
  <c r="M43" i="105"/>
  <c r="L43" i="105"/>
  <c r="N43" i="105" s="1"/>
  <c r="K43" i="105"/>
  <c r="H43" i="105"/>
  <c r="E43" i="105"/>
  <c r="N42" i="105"/>
  <c r="M42" i="105"/>
  <c r="L42" i="105"/>
  <c r="K42" i="105"/>
  <c r="H42" i="105"/>
  <c r="E42" i="105"/>
  <c r="M41" i="105"/>
  <c r="L41" i="105"/>
  <c r="N41" i="105" s="1"/>
  <c r="K41" i="105"/>
  <c r="H41" i="105"/>
  <c r="E41" i="105"/>
  <c r="M40" i="105"/>
  <c r="N40" i="105" s="1"/>
  <c r="L40" i="105"/>
  <c r="K40" i="105"/>
  <c r="H40" i="105"/>
  <c r="E40" i="105"/>
  <c r="M39" i="105"/>
  <c r="L39" i="105"/>
  <c r="N39" i="105" s="1"/>
  <c r="K39" i="105"/>
  <c r="H39" i="105"/>
  <c r="E39" i="105"/>
  <c r="N38" i="105"/>
  <c r="M38" i="105"/>
  <c r="L38" i="105"/>
  <c r="K38" i="105"/>
  <c r="H38" i="105"/>
  <c r="E38" i="105"/>
  <c r="M37" i="105"/>
  <c r="L37" i="105"/>
  <c r="N37" i="105" s="1"/>
  <c r="K37" i="105"/>
  <c r="H37" i="105"/>
  <c r="E37" i="105"/>
  <c r="M36" i="105"/>
  <c r="N36" i="105" s="1"/>
  <c r="L36" i="105"/>
  <c r="K36" i="105"/>
  <c r="K44" i="105" s="1"/>
  <c r="H36" i="105"/>
  <c r="E36" i="105"/>
  <c r="M35" i="105"/>
  <c r="L35" i="105"/>
  <c r="N35" i="105" s="1"/>
  <c r="K35" i="105"/>
  <c r="K45" i="105" s="1"/>
  <c r="H35" i="105"/>
  <c r="E35" i="105"/>
  <c r="E45" i="105" s="1"/>
  <c r="N34" i="105"/>
  <c r="M34" i="105"/>
  <c r="L34" i="105"/>
  <c r="K34" i="105"/>
  <c r="H34" i="105"/>
  <c r="H44" i="105" s="1"/>
  <c r="E34" i="105"/>
  <c r="N27" i="105"/>
  <c r="K27" i="105"/>
  <c r="H27" i="105"/>
  <c r="E27" i="105"/>
  <c r="M26" i="105"/>
  <c r="L26" i="105"/>
  <c r="N26" i="105" s="1"/>
  <c r="K26" i="105"/>
  <c r="H26" i="105"/>
  <c r="E26" i="105"/>
  <c r="J25" i="105"/>
  <c r="I25" i="105"/>
  <c r="G25" i="105"/>
  <c r="M25" i="105" s="1"/>
  <c r="F25" i="105"/>
  <c r="L25" i="105" s="1"/>
  <c r="D25" i="105"/>
  <c r="C25" i="105"/>
  <c r="K24" i="105"/>
  <c r="J24" i="105"/>
  <c r="M24" i="105" s="1"/>
  <c r="I24" i="105"/>
  <c r="G24" i="105"/>
  <c r="F24" i="105"/>
  <c r="L24" i="105" s="1"/>
  <c r="N24" i="105" s="1"/>
  <c r="D24" i="105"/>
  <c r="C24" i="105"/>
  <c r="N23" i="105"/>
  <c r="M23" i="105"/>
  <c r="L23" i="105"/>
  <c r="K23" i="105"/>
  <c r="H23" i="105"/>
  <c r="E23" i="105"/>
  <c r="M22" i="105"/>
  <c r="L22" i="105"/>
  <c r="N22" i="105" s="1"/>
  <c r="K22" i="105"/>
  <c r="H22" i="105"/>
  <c r="E22" i="105"/>
  <c r="M21" i="105"/>
  <c r="N21" i="105" s="1"/>
  <c r="L21" i="105"/>
  <c r="K21" i="105"/>
  <c r="H21" i="105"/>
  <c r="E21" i="105"/>
  <c r="M20" i="105"/>
  <c r="L20" i="105"/>
  <c r="N20" i="105" s="1"/>
  <c r="K20" i="105"/>
  <c r="H20" i="105"/>
  <c r="E20" i="105"/>
  <c r="N19" i="105"/>
  <c r="M19" i="105"/>
  <c r="L19" i="105"/>
  <c r="K19" i="105"/>
  <c r="H19" i="105"/>
  <c r="E19" i="105"/>
  <c r="M18" i="105"/>
  <c r="L18" i="105"/>
  <c r="N18" i="105" s="1"/>
  <c r="K18" i="105"/>
  <c r="H18" i="105"/>
  <c r="E18" i="105"/>
  <c r="M17" i="105"/>
  <c r="N17" i="105" s="1"/>
  <c r="L17" i="105"/>
  <c r="K17" i="105"/>
  <c r="H17" i="105"/>
  <c r="E17" i="105"/>
  <c r="M16" i="105"/>
  <c r="L16" i="105"/>
  <c r="N16" i="105" s="1"/>
  <c r="K16" i="105"/>
  <c r="H16" i="105"/>
  <c r="E16" i="105"/>
  <c r="E24" i="105" s="1"/>
  <c r="N15" i="105"/>
  <c r="M15" i="105"/>
  <c r="L15" i="105"/>
  <c r="K15" i="105"/>
  <c r="K25" i="105" s="1"/>
  <c r="H15" i="105"/>
  <c r="H25" i="105" s="1"/>
  <c r="E15" i="105"/>
  <c r="E25" i="105" s="1"/>
  <c r="M14" i="105"/>
  <c r="L14" i="105"/>
  <c r="N14" i="105" s="1"/>
  <c r="K14" i="105"/>
  <c r="H14" i="105"/>
  <c r="H24" i="105" s="1"/>
  <c r="E14" i="105"/>
  <c r="N60" i="109" l="1"/>
  <c r="N24" i="109"/>
  <c r="N44" i="107"/>
  <c r="N25" i="105"/>
  <c r="N45" i="105"/>
  <c r="N83" i="105"/>
  <c r="L60" i="105"/>
  <c r="L71" i="105"/>
  <c r="L83" i="105"/>
  <c r="L94" i="105"/>
  <c r="N91" i="105"/>
  <c r="N95" i="105" s="1"/>
  <c r="J95" i="104"/>
  <c r="I95" i="104"/>
  <c r="H95" i="104"/>
  <c r="G95" i="104"/>
  <c r="F95" i="104"/>
  <c r="D95" i="104"/>
  <c r="C95" i="104"/>
  <c r="L94" i="104"/>
  <c r="K94" i="104"/>
  <c r="J94" i="104"/>
  <c r="I94" i="104"/>
  <c r="G94" i="104"/>
  <c r="F94" i="104"/>
  <c r="D94" i="104"/>
  <c r="C94" i="104"/>
  <c r="N93" i="104"/>
  <c r="M93" i="104"/>
  <c r="M95" i="104" s="1"/>
  <c r="L93" i="104"/>
  <c r="K93" i="104"/>
  <c r="H93" i="104"/>
  <c r="E93" i="104"/>
  <c r="M92" i="104"/>
  <c r="N92" i="104" s="1"/>
  <c r="L92" i="104"/>
  <c r="K92" i="104"/>
  <c r="H92" i="104"/>
  <c r="E92" i="104"/>
  <c r="M91" i="104"/>
  <c r="L91" i="104"/>
  <c r="L95" i="104" s="1"/>
  <c r="K91" i="104"/>
  <c r="K95" i="104" s="1"/>
  <c r="H91" i="104"/>
  <c r="E91" i="104"/>
  <c r="E95" i="104" s="1"/>
  <c r="M90" i="104"/>
  <c r="M94" i="104" s="1"/>
  <c r="L90" i="104"/>
  <c r="N90" i="104" s="1"/>
  <c r="K90" i="104"/>
  <c r="H90" i="104"/>
  <c r="H94" i="104" s="1"/>
  <c r="E90" i="104"/>
  <c r="E94" i="104" s="1"/>
  <c r="J84" i="104"/>
  <c r="I84" i="104"/>
  <c r="H84" i="104"/>
  <c r="G84" i="104"/>
  <c r="F84" i="104"/>
  <c r="D84" i="104"/>
  <c r="C84" i="104"/>
  <c r="L83" i="104"/>
  <c r="K83" i="104"/>
  <c r="J83" i="104"/>
  <c r="I83" i="104"/>
  <c r="G83" i="104"/>
  <c r="F83" i="104"/>
  <c r="D83" i="104"/>
  <c r="C83" i="104"/>
  <c r="N82" i="104"/>
  <c r="M82" i="104"/>
  <c r="M84" i="104" s="1"/>
  <c r="L82" i="104"/>
  <c r="K82" i="104"/>
  <c r="H82" i="104"/>
  <c r="E82" i="104"/>
  <c r="M81" i="104"/>
  <c r="N81" i="104" s="1"/>
  <c r="L81" i="104"/>
  <c r="K81" i="104"/>
  <c r="H81" i="104"/>
  <c r="E81" i="104"/>
  <c r="M80" i="104"/>
  <c r="L80" i="104"/>
  <c r="L84" i="104" s="1"/>
  <c r="K80" i="104"/>
  <c r="K84" i="104" s="1"/>
  <c r="H80" i="104"/>
  <c r="E80" i="104"/>
  <c r="E84" i="104" s="1"/>
  <c r="N79" i="104"/>
  <c r="N83" i="104" s="1"/>
  <c r="M79" i="104"/>
  <c r="M83" i="104" s="1"/>
  <c r="L79" i="104"/>
  <c r="K79" i="104"/>
  <c r="H79" i="104"/>
  <c r="H83" i="104" s="1"/>
  <c r="E79" i="104"/>
  <c r="E83" i="104" s="1"/>
  <c r="J72" i="104"/>
  <c r="I72" i="104"/>
  <c r="H72" i="104"/>
  <c r="G72" i="104"/>
  <c r="F72" i="104"/>
  <c r="D72" i="104"/>
  <c r="C72" i="104"/>
  <c r="L71" i="104"/>
  <c r="K71" i="104"/>
  <c r="J71" i="104"/>
  <c r="I71" i="104"/>
  <c r="G71" i="104"/>
  <c r="F71" i="104"/>
  <c r="D71" i="104"/>
  <c r="C71" i="104"/>
  <c r="N70" i="104"/>
  <c r="M70" i="104"/>
  <c r="M72" i="104" s="1"/>
  <c r="L70" i="104"/>
  <c r="K70" i="104"/>
  <c r="H70" i="104"/>
  <c r="E70" i="104"/>
  <c r="M69" i="104"/>
  <c r="N69" i="104" s="1"/>
  <c r="L69" i="104"/>
  <c r="K69" i="104"/>
  <c r="H69" i="104"/>
  <c r="E69" i="104"/>
  <c r="M68" i="104"/>
  <c r="L68" i="104"/>
  <c r="L72" i="104" s="1"/>
  <c r="K68" i="104"/>
  <c r="K72" i="104" s="1"/>
  <c r="H68" i="104"/>
  <c r="E68" i="104"/>
  <c r="E72" i="104" s="1"/>
  <c r="N67" i="104"/>
  <c r="M67" i="104"/>
  <c r="M71" i="104" s="1"/>
  <c r="L67" i="104"/>
  <c r="K67" i="104"/>
  <c r="H67" i="104"/>
  <c r="H71" i="104" s="1"/>
  <c r="E67" i="104"/>
  <c r="E71" i="104" s="1"/>
  <c r="J61" i="104"/>
  <c r="I61" i="104"/>
  <c r="H61" i="104"/>
  <c r="G61" i="104"/>
  <c r="F61" i="104"/>
  <c r="D61" i="104"/>
  <c r="C61" i="104"/>
  <c r="L60" i="104"/>
  <c r="K60" i="104"/>
  <c r="J60" i="104"/>
  <c r="I60" i="104"/>
  <c r="G60" i="104"/>
  <c r="F60" i="104"/>
  <c r="D60" i="104"/>
  <c r="C60" i="104"/>
  <c r="N59" i="104"/>
  <c r="M59" i="104"/>
  <c r="M61" i="104" s="1"/>
  <c r="L59" i="104"/>
  <c r="K59" i="104"/>
  <c r="H59" i="104"/>
  <c r="E59" i="104"/>
  <c r="M58" i="104"/>
  <c r="N58" i="104" s="1"/>
  <c r="L58" i="104"/>
  <c r="K58" i="104"/>
  <c r="H58" i="104"/>
  <c r="E58" i="104"/>
  <c r="M57" i="104"/>
  <c r="L57" i="104"/>
  <c r="L61" i="104" s="1"/>
  <c r="K57" i="104"/>
  <c r="K61" i="104" s="1"/>
  <c r="H57" i="104"/>
  <c r="E57" i="104"/>
  <c r="E61" i="104" s="1"/>
  <c r="N56" i="104"/>
  <c r="N60" i="104" s="1"/>
  <c r="M56" i="104"/>
  <c r="M60" i="104" s="1"/>
  <c r="L56" i="104"/>
  <c r="K56" i="104"/>
  <c r="H56" i="104"/>
  <c r="H60" i="104" s="1"/>
  <c r="E56" i="104"/>
  <c r="E60" i="104" s="1"/>
  <c r="N49" i="104"/>
  <c r="M49" i="104"/>
  <c r="L49" i="104"/>
  <c r="K49" i="104"/>
  <c r="H49" i="104"/>
  <c r="E49" i="104"/>
  <c r="M48" i="104"/>
  <c r="N48" i="104" s="1"/>
  <c r="L48" i="104"/>
  <c r="K48" i="104"/>
  <c r="H48" i="104"/>
  <c r="E48" i="104"/>
  <c r="M47" i="104"/>
  <c r="L47" i="104"/>
  <c r="N47" i="104" s="1"/>
  <c r="N46" i="104"/>
  <c r="M46" i="104"/>
  <c r="L46" i="104"/>
  <c r="J45" i="104"/>
  <c r="I45" i="104"/>
  <c r="G45" i="104"/>
  <c r="M45" i="104" s="1"/>
  <c r="F45" i="104"/>
  <c r="L45" i="104" s="1"/>
  <c r="N45" i="104" s="1"/>
  <c r="D45" i="104"/>
  <c r="C45" i="104"/>
  <c r="M44" i="104"/>
  <c r="J44" i="104"/>
  <c r="I44" i="104"/>
  <c r="G44" i="104"/>
  <c r="F44" i="104"/>
  <c r="L44" i="104" s="1"/>
  <c r="N44" i="104" s="1"/>
  <c r="E44" i="104"/>
  <c r="D44" i="104"/>
  <c r="C44" i="104"/>
  <c r="M43" i="104"/>
  <c r="L43" i="104"/>
  <c r="N43" i="104" s="1"/>
  <c r="K43" i="104"/>
  <c r="H43" i="104"/>
  <c r="E43" i="104"/>
  <c r="M42" i="104"/>
  <c r="N42" i="104" s="1"/>
  <c r="L42" i="104"/>
  <c r="K42" i="104"/>
  <c r="H42" i="104"/>
  <c r="E42" i="104"/>
  <c r="M41" i="104"/>
  <c r="N41" i="104" s="1"/>
  <c r="L41" i="104"/>
  <c r="K41" i="104"/>
  <c r="H41" i="104"/>
  <c r="E41" i="104"/>
  <c r="M40" i="104"/>
  <c r="L40" i="104"/>
  <c r="N40" i="104" s="1"/>
  <c r="K40" i="104"/>
  <c r="H40" i="104"/>
  <c r="E40" i="104"/>
  <c r="M39" i="104"/>
  <c r="L39" i="104"/>
  <c r="N39" i="104" s="1"/>
  <c r="K39" i="104"/>
  <c r="H39" i="104"/>
  <c r="E39" i="104"/>
  <c r="M38" i="104"/>
  <c r="N38" i="104" s="1"/>
  <c r="L38" i="104"/>
  <c r="K38" i="104"/>
  <c r="H38" i="104"/>
  <c r="E38" i="104"/>
  <c r="M37" i="104"/>
  <c r="N37" i="104" s="1"/>
  <c r="L37" i="104"/>
  <c r="K37" i="104"/>
  <c r="H37" i="104"/>
  <c r="E37" i="104"/>
  <c r="M36" i="104"/>
  <c r="L36" i="104"/>
  <c r="N36" i="104" s="1"/>
  <c r="K36" i="104"/>
  <c r="K44" i="104" s="1"/>
  <c r="H36" i="104"/>
  <c r="E36" i="104"/>
  <c r="M35" i="104"/>
  <c r="L35" i="104"/>
  <c r="N35" i="104" s="1"/>
  <c r="K35" i="104"/>
  <c r="K45" i="104" s="1"/>
  <c r="H35" i="104"/>
  <c r="H45" i="104" s="1"/>
  <c r="E35" i="104"/>
  <c r="E45" i="104" s="1"/>
  <c r="N34" i="104"/>
  <c r="M34" i="104"/>
  <c r="L34" i="104"/>
  <c r="K34" i="104"/>
  <c r="H34" i="104"/>
  <c r="H44" i="104" s="1"/>
  <c r="E34" i="104"/>
  <c r="N27" i="104"/>
  <c r="K27" i="104"/>
  <c r="H27" i="104"/>
  <c r="E27" i="104"/>
  <c r="M26" i="104"/>
  <c r="L26" i="104"/>
  <c r="N26" i="104" s="1"/>
  <c r="K26" i="104"/>
  <c r="H26" i="104"/>
  <c r="E26" i="104"/>
  <c r="J25" i="104"/>
  <c r="I25" i="104"/>
  <c r="H25" i="104"/>
  <c r="G25" i="104"/>
  <c r="M25" i="104" s="1"/>
  <c r="F25" i="104"/>
  <c r="L25" i="104" s="1"/>
  <c r="D25" i="104"/>
  <c r="C25" i="104"/>
  <c r="L24" i="104"/>
  <c r="N24" i="104" s="1"/>
  <c r="K24" i="104"/>
  <c r="J24" i="104"/>
  <c r="I24" i="104"/>
  <c r="G24" i="104"/>
  <c r="M24" i="104" s="1"/>
  <c r="F24" i="104"/>
  <c r="D24" i="104"/>
  <c r="C24" i="104"/>
  <c r="N23" i="104"/>
  <c r="M23" i="104"/>
  <c r="L23" i="104"/>
  <c r="K23" i="104"/>
  <c r="H23" i="104"/>
  <c r="E23" i="104"/>
  <c r="M22" i="104"/>
  <c r="N22" i="104" s="1"/>
  <c r="L22" i="104"/>
  <c r="K22" i="104"/>
  <c r="H22" i="104"/>
  <c r="E22" i="104"/>
  <c r="M21" i="104"/>
  <c r="L21" i="104"/>
  <c r="N21" i="104" s="1"/>
  <c r="K21" i="104"/>
  <c r="H21" i="104"/>
  <c r="E21" i="104"/>
  <c r="M20" i="104"/>
  <c r="L20" i="104"/>
  <c r="N20" i="104" s="1"/>
  <c r="K20" i="104"/>
  <c r="H20" i="104"/>
  <c r="E20" i="104"/>
  <c r="N19" i="104"/>
  <c r="M19" i="104"/>
  <c r="L19" i="104"/>
  <c r="K19" i="104"/>
  <c r="H19" i="104"/>
  <c r="E19" i="104"/>
  <c r="M18" i="104"/>
  <c r="N18" i="104" s="1"/>
  <c r="L18" i="104"/>
  <c r="K18" i="104"/>
  <c r="H18" i="104"/>
  <c r="E18" i="104"/>
  <c r="M17" i="104"/>
  <c r="L17" i="104"/>
  <c r="N17" i="104" s="1"/>
  <c r="K17" i="104"/>
  <c r="H17" i="104"/>
  <c r="E17" i="104"/>
  <c r="E25" i="104" s="1"/>
  <c r="M16" i="104"/>
  <c r="L16" i="104"/>
  <c r="N16" i="104" s="1"/>
  <c r="K16" i="104"/>
  <c r="H16" i="104"/>
  <c r="E16" i="104"/>
  <c r="N15" i="104"/>
  <c r="M15" i="104"/>
  <c r="L15" i="104"/>
  <c r="K15" i="104"/>
  <c r="K25" i="104" s="1"/>
  <c r="H15" i="104"/>
  <c r="E15" i="104"/>
  <c r="M14" i="104"/>
  <c r="N14" i="104" s="1"/>
  <c r="L14" i="104"/>
  <c r="K14" i="104"/>
  <c r="H14" i="104"/>
  <c r="H24" i="104" s="1"/>
  <c r="E14" i="104"/>
  <c r="E24" i="104" s="1"/>
  <c r="N25" i="104" l="1"/>
  <c r="N71" i="104"/>
  <c r="N94" i="104"/>
  <c r="N57" i="104"/>
  <c r="N61" i="104" s="1"/>
  <c r="N68" i="104"/>
  <c r="N72" i="104" s="1"/>
  <c r="N80" i="104"/>
  <c r="N84" i="104" s="1"/>
  <c r="N91" i="104"/>
  <c r="N95" i="104" s="1"/>
  <c r="J95" i="103"/>
  <c r="I95" i="103"/>
  <c r="G95" i="103"/>
  <c r="F95" i="103"/>
  <c r="D95" i="103"/>
  <c r="C95" i="103"/>
  <c r="J94" i="103"/>
  <c r="I94" i="103"/>
  <c r="G94" i="103"/>
  <c r="F94" i="103"/>
  <c r="D94" i="103"/>
  <c r="C94" i="103"/>
  <c r="N93" i="103"/>
  <c r="M93" i="103"/>
  <c r="L93" i="103"/>
  <c r="K93" i="103"/>
  <c r="H93" i="103"/>
  <c r="E93" i="103"/>
  <c r="N92" i="103"/>
  <c r="M92" i="103"/>
  <c r="L92" i="103"/>
  <c r="K92" i="103"/>
  <c r="H92" i="103"/>
  <c r="E92" i="103"/>
  <c r="M91" i="103"/>
  <c r="M95" i="103" s="1"/>
  <c r="L91" i="103"/>
  <c r="L95" i="103" s="1"/>
  <c r="K91" i="103"/>
  <c r="K95" i="103" s="1"/>
  <c r="H91" i="103"/>
  <c r="H95" i="103" s="1"/>
  <c r="E91" i="103"/>
  <c r="E95" i="103" s="1"/>
  <c r="M90" i="103"/>
  <c r="M94" i="103" s="1"/>
  <c r="L90" i="103"/>
  <c r="N90" i="103" s="1"/>
  <c r="N94" i="103" s="1"/>
  <c r="K90" i="103"/>
  <c r="K94" i="103" s="1"/>
  <c r="H90" i="103"/>
  <c r="H94" i="103" s="1"/>
  <c r="E90" i="103"/>
  <c r="E94" i="103" s="1"/>
  <c r="J84" i="103"/>
  <c r="I84" i="103"/>
  <c r="G84" i="103"/>
  <c r="F84" i="103"/>
  <c r="D84" i="103"/>
  <c r="C84" i="103"/>
  <c r="J83" i="103"/>
  <c r="I83" i="103"/>
  <c r="G83" i="103"/>
  <c r="F83" i="103"/>
  <c r="D83" i="103"/>
  <c r="C83" i="103"/>
  <c r="M82" i="103"/>
  <c r="L82" i="103"/>
  <c r="N82" i="103" s="1"/>
  <c r="K82" i="103"/>
  <c r="K84" i="103" s="1"/>
  <c r="H82" i="103"/>
  <c r="E82" i="103"/>
  <c r="M81" i="103"/>
  <c r="L81" i="103"/>
  <c r="N81" i="103" s="1"/>
  <c r="K81" i="103"/>
  <c r="H81" i="103"/>
  <c r="E81" i="103"/>
  <c r="E83" i="103" s="1"/>
  <c r="N80" i="103"/>
  <c r="M80" i="103"/>
  <c r="M84" i="103" s="1"/>
  <c r="L80" i="103"/>
  <c r="L84" i="103" s="1"/>
  <c r="K80" i="103"/>
  <c r="H80" i="103"/>
  <c r="H84" i="103" s="1"/>
  <c r="E80" i="103"/>
  <c r="E84" i="103" s="1"/>
  <c r="M79" i="103"/>
  <c r="M83" i="103" s="1"/>
  <c r="L79" i="103"/>
  <c r="N79" i="103" s="1"/>
  <c r="N83" i="103" s="1"/>
  <c r="K79" i="103"/>
  <c r="K83" i="103" s="1"/>
  <c r="H79" i="103"/>
  <c r="H83" i="103" s="1"/>
  <c r="E79" i="103"/>
  <c r="J72" i="103"/>
  <c r="I72" i="103"/>
  <c r="G72" i="103"/>
  <c r="F72" i="103"/>
  <c r="D72" i="103"/>
  <c r="C72" i="103"/>
  <c r="J71" i="103"/>
  <c r="I71" i="103"/>
  <c r="G71" i="103"/>
  <c r="F71" i="103"/>
  <c r="D71" i="103"/>
  <c r="C71" i="103"/>
  <c r="N70" i="103"/>
  <c r="M70" i="103"/>
  <c r="L70" i="103"/>
  <c r="K70" i="103"/>
  <c r="K72" i="103" s="1"/>
  <c r="H70" i="103"/>
  <c r="E70" i="103"/>
  <c r="M69" i="103"/>
  <c r="L69" i="103"/>
  <c r="N69" i="103" s="1"/>
  <c r="K69" i="103"/>
  <c r="H69" i="103"/>
  <c r="E69" i="103"/>
  <c r="E71" i="103" s="1"/>
  <c r="M68" i="103"/>
  <c r="M72" i="103" s="1"/>
  <c r="L68" i="103"/>
  <c r="L72" i="103" s="1"/>
  <c r="K68" i="103"/>
  <c r="H68" i="103"/>
  <c r="H72" i="103" s="1"/>
  <c r="E68" i="103"/>
  <c r="E72" i="103" s="1"/>
  <c r="N67" i="103"/>
  <c r="N71" i="103" s="1"/>
  <c r="M67" i="103"/>
  <c r="M71" i="103" s="1"/>
  <c r="L67" i="103"/>
  <c r="L71" i="103" s="1"/>
  <c r="K67" i="103"/>
  <c r="K71" i="103" s="1"/>
  <c r="H67" i="103"/>
  <c r="H71" i="103" s="1"/>
  <c r="E67" i="103"/>
  <c r="J61" i="103"/>
  <c r="I61" i="103"/>
  <c r="G61" i="103"/>
  <c r="F61" i="103"/>
  <c r="D61" i="103"/>
  <c r="C61" i="103"/>
  <c r="J60" i="103"/>
  <c r="I60" i="103"/>
  <c r="G60" i="103"/>
  <c r="F60" i="103"/>
  <c r="D60" i="103"/>
  <c r="C60" i="103"/>
  <c r="N59" i="103"/>
  <c r="M59" i="103"/>
  <c r="L59" i="103"/>
  <c r="K59" i="103"/>
  <c r="K61" i="103" s="1"/>
  <c r="H59" i="103"/>
  <c r="E59" i="103"/>
  <c r="M58" i="103"/>
  <c r="L58" i="103"/>
  <c r="N58" i="103" s="1"/>
  <c r="K58" i="103"/>
  <c r="H58" i="103"/>
  <c r="E58" i="103"/>
  <c r="E60" i="103" s="1"/>
  <c r="M57" i="103"/>
  <c r="M61" i="103" s="1"/>
  <c r="L57" i="103"/>
  <c r="L61" i="103" s="1"/>
  <c r="K57" i="103"/>
  <c r="H57" i="103"/>
  <c r="H61" i="103" s="1"/>
  <c r="E57" i="103"/>
  <c r="E61" i="103" s="1"/>
  <c r="N56" i="103"/>
  <c r="M56" i="103"/>
  <c r="M60" i="103" s="1"/>
  <c r="L56" i="103"/>
  <c r="L60" i="103" s="1"/>
  <c r="K56" i="103"/>
  <c r="K60" i="103" s="1"/>
  <c r="H56" i="103"/>
  <c r="H60" i="103" s="1"/>
  <c r="E56" i="103"/>
  <c r="N49" i="103"/>
  <c r="M49" i="103"/>
  <c r="L49" i="103"/>
  <c r="K49" i="103"/>
  <c r="H49" i="103"/>
  <c r="E49" i="103"/>
  <c r="M48" i="103"/>
  <c r="L48" i="103"/>
  <c r="N48" i="103" s="1"/>
  <c r="K48" i="103"/>
  <c r="H48" i="103"/>
  <c r="E48" i="103"/>
  <c r="M47" i="103"/>
  <c r="L47" i="103"/>
  <c r="N47" i="103" s="1"/>
  <c r="M46" i="103"/>
  <c r="L46" i="103"/>
  <c r="N46" i="103" s="1"/>
  <c r="J45" i="103"/>
  <c r="M45" i="103" s="1"/>
  <c r="I45" i="103"/>
  <c r="G45" i="103"/>
  <c r="F45" i="103"/>
  <c r="L45" i="103" s="1"/>
  <c r="D45" i="103"/>
  <c r="C45" i="103"/>
  <c r="L44" i="103"/>
  <c r="J44" i="103"/>
  <c r="M44" i="103" s="1"/>
  <c r="I44" i="103"/>
  <c r="G44" i="103"/>
  <c r="F44" i="103"/>
  <c r="E44" i="103"/>
  <c r="D44" i="103"/>
  <c r="C44" i="103"/>
  <c r="N43" i="103"/>
  <c r="M43" i="103"/>
  <c r="L43" i="103"/>
  <c r="K43" i="103"/>
  <c r="H43" i="103"/>
  <c r="E43" i="103"/>
  <c r="N42" i="103"/>
  <c r="M42" i="103"/>
  <c r="L42" i="103"/>
  <c r="K42" i="103"/>
  <c r="H42" i="103"/>
  <c r="E42" i="103"/>
  <c r="M41" i="103"/>
  <c r="L41" i="103"/>
  <c r="N41" i="103" s="1"/>
  <c r="K41" i="103"/>
  <c r="H41" i="103"/>
  <c r="E41" i="103"/>
  <c r="M40" i="103"/>
  <c r="L40" i="103"/>
  <c r="N40" i="103" s="1"/>
  <c r="K40" i="103"/>
  <c r="H40" i="103"/>
  <c r="E40" i="103"/>
  <c r="N39" i="103"/>
  <c r="M39" i="103"/>
  <c r="L39" i="103"/>
  <c r="K39" i="103"/>
  <c r="H39" i="103"/>
  <c r="E39" i="103"/>
  <c r="N38" i="103"/>
  <c r="M38" i="103"/>
  <c r="L38" i="103"/>
  <c r="K38" i="103"/>
  <c r="H38" i="103"/>
  <c r="E38" i="103"/>
  <c r="N37" i="103"/>
  <c r="M37" i="103"/>
  <c r="L37" i="103"/>
  <c r="K37" i="103"/>
  <c r="H37" i="103"/>
  <c r="E37" i="103"/>
  <c r="M36" i="103"/>
  <c r="L36" i="103"/>
  <c r="N36" i="103" s="1"/>
  <c r="K36" i="103"/>
  <c r="H36" i="103"/>
  <c r="E36" i="103"/>
  <c r="N35" i="103"/>
  <c r="M35" i="103"/>
  <c r="L35" i="103"/>
  <c r="K35" i="103"/>
  <c r="K45" i="103" s="1"/>
  <c r="H35" i="103"/>
  <c r="H45" i="103" s="1"/>
  <c r="E35" i="103"/>
  <c r="E45" i="103" s="1"/>
  <c r="N34" i="103"/>
  <c r="M34" i="103"/>
  <c r="L34" i="103"/>
  <c r="K34" i="103"/>
  <c r="K44" i="103" s="1"/>
  <c r="H34" i="103"/>
  <c r="H44" i="103" s="1"/>
  <c r="E34" i="103"/>
  <c r="N27" i="103"/>
  <c r="K27" i="103"/>
  <c r="H27" i="103"/>
  <c r="E27" i="103"/>
  <c r="M26" i="103"/>
  <c r="L26" i="103"/>
  <c r="N26" i="103" s="1"/>
  <c r="K26" i="103"/>
  <c r="H26" i="103"/>
  <c r="E26" i="103"/>
  <c r="J25" i="103"/>
  <c r="I25" i="103"/>
  <c r="H25" i="103"/>
  <c r="G25" i="103"/>
  <c r="M25" i="103" s="1"/>
  <c r="F25" i="103"/>
  <c r="L25" i="103" s="1"/>
  <c r="N25" i="103" s="1"/>
  <c r="D25" i="103"/>
  <c r="C25" i="103"/>
  <c r="L24" i="103"/>
  <c r="N24" i="103" s="1"/>
  <c r="K24" i="103"/>
  <c r="J24" i="103"/>
  <c r="I24" i="103"/>
  <c r="G24" i="103"/>
  <c r="M24" i="103" s="1"/>
  <c r="F24" i="103"/>
  <c r="D24" i="103"/>
  <c r="C24" i="103"/>
  <c r="N23" i="103"/>
  <c r="M23" i="103"/>
  <c r="L23" i="103"/>
  <c r="K23" i="103"/>
  <c r="H23" i="103"/>
  <c r="E23" i="103"/>
  <c r="N22" i="103"/>
  <c r="M22" i="103"/>
  <c r="L22" i="103"/>
  <c r="K22" i="103"/>
  <c r="H22" i="103"/>
  <c r="E22" i="103"/>
  <c r="M21" i="103"/>
  <c r="L21" i="103"/>
  <c r="N21" i="103" s="1"/>
  <c r="K21" i="103"/>
  <c r="H21" i="103"/>
  <c r="E21" i="103"/>
  <c r="M20" i="103"/>
  <c r="L20" i="103"/>
  <c r="N20" i="103" s="1"/>
  <c r="K20" i="103"/>
  <c r="H20" i="103"/>
  <c r="E20" i="103"/>
  <c r="N19" i="103"/>
  <c r="M19" i="103"/>
  <c r="L19" i="103"/>
  <c r="K19" i="103"/>
  <c r="H19" i="103"/>
  <c r="E19" i="103"/>
  <c r="N18" i="103"/>
  <c r="M18" i="103"/>
  <c r="L18" i="103"/>
  <c r="K18" i="103"/>
  <c r="H18" i="103"/>
  <c r="E18" i="103"/>
  <c r="M17" i="103"/>
  <c r="L17" i="103"/>
  <c r="N17" i="103" s="1"/>
  <c r="K17" i="103"/>
  <c r="H17" i="103"/>
  <c r="E17" i="103"/>
  <c r="M16" i="103"/>
  <c r="L16" i="103"/>
  <c r="N16" i="103" s="1"/>
  <c r="K16" i="103"/>
  <c r="H16" i="103"/>
  <c r="E16" i="103"/>
  <c r="N15" i="103"/>
  <c r="M15" i="103"/>
  <c r="L15" i="103"/>
  <c r="K15" i="103"/>
  <c r="K25" i="103" s="1"/>
  <c r="H15" i="103"/>
  <c r="E15" i="103"/>
  <c r="E25" i="103" s="1"/>
  <c r="N14" i="103"/>
  <c r="M14" i="103"/>
  <c r="L14" i="103"/>
  <c r="K14" i="103"/>
  <c r="H14" i="103"/>
  <c r="H24" i="103" s="1"/>
  <c r="E14" i="103"/>
  <c r="E24" i="103" s="1"/>
  <c r="N44" i="103" l="1"/>
  <c r="N45" i="103"/>
  <c r="N60" i="103"/>
  <c r="N84" i="103"/>
  <c r="L83" i="103"/>
  <c r="L94" i="103"/>
  <c r="N91" i="103"/>
  <c r="N95" i="103" s="1"/>
  <c r="N57" i="103"/>
  <c r="N61" i="103" s="1"/>
  <c r="N68" i="103"/>
  <c r="N72" i="103" s="1"/>
  <c r="J95" i="102"/>
  <c r="I95" i="102"/>
  <c r="G95" i="102"/>
  <c r="F95" i="102"/>
  <c r="D95" i="102"/>
  <c r="C95" i="102"/>
  <c r="M94" i="102"/>
  <c r="J94" i="102"/>
  <c r="I94" i="102"/>
  <c r="G94" i="102"/>
  <c r="F94" i="102"/>
  <c r="E94" i="102"/>
  <c r="D94" i="102"/>
  <c r="C94" i="102"/>
  <c r="N93" i="102"/>
  <c r="M93" i="102"/>
  <c r="L93" i="102"/>
  <c r="K93" i="102"/>
  <c r="H93" i="102"/>
  <c r="H95" i="102" s="1"/>
  <c r="E93" i="102"/>
  <c r="M92" i="102"/>
  <c r="N92" i="102" s="1"/>
  <c r="L92" i="102"/>
  <c r="K92" i="102"/>
  <c r="H92" i="102"/>
  <c r="E92" i="102"/>
  <c r="M91" i="102"/>
  <c r="M95" i="102" s="1"/>
  <c r="L91" i="102"/>
  <c r="L95" i="102" s="1"/>
  <c r="K91" i="102"/>
  <c r="K95" i="102" s="1"/>
  <c r="H91" i="102"/>
  <c r="E91" i="102"/>
  <c r="E95" i="102" s="1"/>
  <c r="M90" i="102"/>
  <c r="L90" i="102"/>
  <c r="N90" i="102" s="1"/>
  <c r="N94" i="102" s="1"/>
  <c r="K90" i="102"/>
  <c r="K94" i="102" s="1"/>
  <c r="H90" i="102"/>
  <c r="H94" i="102" s="1"/>
  <c r="E90" i="102"/>
  <c r="J84" i="102"/>
  <c r="I84" i="102"/>
  <c r="G84" i="102"/>
  <c r="F84" i="102"/>
  <c r="D84" i="102"/>
  <c r="C84" i="102"/>
  <c r="M83" i="102"/>
  <c r="J83" i="102"/>
  <c r="I83" i="102"/>
  <c r="G83" i="102"/>
  <c r="F83" i="102"/>
  <c r="E83" i="102"/>
  <c r="D83" i="102"/>
  <c r="C83" i="102"/>
  <c r="M82" i="102"/>
  <c r="L82" i="102"/>
  <c r="N82" i="102" s="1"/>
  <c r="K82" i="102"/>
  <c r="H82" i="102"/>
  <c r="H84" i="102" s="1"/>
  <c r="E82" i="102"/>
  <c r="M81" i="102"/>
  <c r="N81" i="102" s="1"/>
  <c r="L81" i="102"/>
  <c r="K81" i="102"/>
  <c r="H81" i="102"/>
  <c r="E81" i="102"/>
  <c r="M80" i="102"/>
  <c r="N80" i="102" s="1"/>
  <c r="N84" i="102" s="1"/>
  <c r="L80" i="102"/>
  <c r="L84" i="102" s="1"/>
  <c r="K80" i="102"/>
  <c r="K84" i="102" s="1"/>
  <c r="H80" i="102"/>
  <c r="E80" i="102"/>
  <c r="E84" i="102" s="1"/>
  <c r="M79" i="102"/>
  <c r="L79" i="102"/>
  <c r="N79" i="102" s="1"/>
  <c r="K79" i="102"/>
  <c r="K83" i="102" s="1"/>
  <c r="H79" i="102"/>
  <c r="H83" i="102" s="1"/>
  <c r="E79" i="102"/>
  <c r="J72" i="102"/>
  <c r="I72" i="102"/>
  <c r="G72" i="102"/>
  <c r="F72" i="102"/>
  <c r="D72" i="102"/>
  <c r="C72" i="102"/>
  <c r="M71" i="102"/>
  <c r="J71" i="102"/>
  <c r="I71" i="102"/>
  <c r="G71" i="102"/>
  <c r="F71" i="102"/>
  <c r="E71" i="102"/>
  <c r="D71" i="102"/>
  <c r="C71" i="102"/>
  <c r="M70" i="102"/>
  <c r="L70" i="102"/>
  <c r="N70" i="102" s="1"/>
  <c r="K70" i="102"/>
  <c r="H70" i="102"/>
  <c r="H72" i="102" s="1"/>
  <c r="E70" i="102"/>
  <c r="M69" i="102"/>
  <c r="N69" i="102" s="1"/>
  <c r="L69" i="102"/>
  <c r="K69" i="102"/>
  <c r="H69" i="102"/>
  <c r="E69" i="102"/>
  <c r="M68" i="102"/>
  <c r="N68" i="102" s="1"/>
  <c r="L68" i="102"/>
  <c r="L72" i="102" s="1"/>
  <c r="K68" i="102"/>
  <c r="K72" i="102" s="1"/>
  <c r="H68" i="102"/>
  <c r="E68" i="102"/>
  <c r="E72" i="102" s="1"/>
  <c r="M67" i="102"/>
  <c r="L67" i="102"/>
  <c r="N67" i="102" s="1"/>
  <c r="N71" i="102" s="1"/>
  <c r="K67" i="102"/>
  <c r="K71" i="102" s="1"/>
  <c r="H67" i="102"/>
  <c r="H71" i="102" s="1"/>
  <c r="E67" i="102"/>
  <c r="J61" i="102"/>
  <c r="I61" i="102"/>
  <c r="G61" i="102"/>
  <c r="F61" i="102"/>
  <c r="D61" i="102"/>
  <c r="C61" i="102"/>
  <c r="M60" i="102"/>
  <c r="J60" i="102"/>
  <c r="I60" i="102"/>
  <c r="G60" i="102"/>
  <c r="F60" i="102"/>
  <c r="E60" i="102"/>
  <c r="D60" i="102"/>
  <c r="C60" i="102"/>
  <c r="M59" i="102"/>
  <c r="L59" i="102"/>
  <c r="N59" i="102" s="1"/>
  <c r="K59" i="102"/>
  <c r="H59" i="102"/>
  <c r="H61" i="102" s="1"/>
  <c r="E59" i="102"/>
  <c r="M58" i="102"/>
  <c r="N58" i="102" s="1"/>
  <c r="L58" i="102"/>
  <c r="K58" i="102"/>
  <c r="H58" i="102"/>
  <c r="E58" i="102"/>
  <c r="M57" i="102"/>
  <c r="M61" i="102" s="1"/>
  <c r="L57" i="102"/>
  <c r="L61" i="102" s="1"/>
  <c r="K57" i="102"/>
  <c r="K61" i="102" s="1"/>
  <c r="H57" i="102"/>
  <c r="E57" i="102"/>
  <c r="E61" i="102" s="1"/>
  <c r="M56" i="102"/>
  <c r="L56" i="102"/>
  <c r="N56" i="102" s="1"/>
  <c r="N60" i="102" s="1"/>
  <c r="K56" i="102"/>
  <c r="K60" i="102" s="1"/>
  <c r="H56" i="102"/>
  <c r="H60" i="102" s="1"/>
  <c r="E56" i="102"/>
  <c r="M49" i="102"/>
  <c r="L49" i="102"/>
  <c r="N49" i="102" s="1"/>
  <c r="K49" i="102"/>
  <c r="H49" i="102"/>
  <c r="E49" i="102"/>
  <c r="M48" i="102"/>
  <c r="N48" i="102" s="1"/>
  <c r="L48" i="102"/>
  <c r="K48" i="102"/>
  <c r="H48" i="102"/>
  <c r="E48" i="102"/>
  <c r="M47" i="102"/>
  <c r="N47" i="102" s="1"/>
  <c r="L47" i="102"/>
  <c r="N46" i="102"/>
  <c r="M46" i="102"/>
  <c r="L46" i="102"/>
  <c r="J45" i="102"/>
  <c r="I45" i="102"/>
  <c r="L45" i="102" s="1"/>
  <c r="N45" i="102" s="1"/>
  <c r="G45" i="102"/>
  <c r="M45" i="102" s="1"/>
  <c r="F45" i="102"/>
  <c r="D45" i="102"/>
  <c r="C45" i="102"/>
  <c r="J44" i="102"/>
  <c r="I44" i="102"/>
  <c r="G44" i="102"/>
  <c r="M44" i="102" s="1"/>
  <c r="F44" i="102"/>
  <c r="L44" i="102" s="1"/>
  <c r="N44" i="102" s="1"/>
  <c r="D44" i="102"/>
  <c r="C44" i="102"/>
  <c r="M43" i="102"/>
  <c r="L43" i="102"/>
  <c r="N43" i="102" s="1"/>
  <c r="K43" i="102"/>
  <c r="H43" i="102"/>
  <c r="E43" i="102"/>
  <c r="M42" i="102"/>
  <c r="L42" i="102"/>
  <c r="N42" i="102" s="1"/>
  <c r="K42" i="102"/>
  <c r="H42" i="102"/>
  <c r="E42" i="102"/>
  <c r="M41" i="102"/>
  <c r="N41" i="102" s="1"/>
  <c r="L41" i="102"/>
  <c r="K41" i="102"/>
  <c r="H41" i="102"/>
  <c r="E41" i="102"/>
  <c r="M40" i="102"/>
  <c r="N40" i="102" s="1"/>
  <c r="L40" i="102"/>
  <c r="K40" i="102"/>
  <c r="H40" i="102"/>
  <c r="E40" i="102"/>
  <c r="M39" i="102"/>
  <c r="L39" i="102"/>
  <c r="N39" i="102" s="1"/>
  <c r="K39" i="102"/>
  <c r="H39" i="102"/>
  <c r="E39" i="102"/>
  <c r="M38" i="102"/>
  <c r="L38" i="102"/>
  <c r="N38" i="102" s="1"/>
  <c r="K38" i="102"/>
  <c r="H38" i="102"/>
  <c r="E38" i="102"/>
  <c r="M37" i="102"/>
  <c r="N37" i="102" s="1"/>
  <c r="L37" i="102"/>
  <c r="K37" i="102"/>
  <c r="H37" i="102"/>
  <c r="E37" i="102"/>
  <c r="M36" i="102"/>
  <c r="N36" i="102" s="1"/>
  <c r="L36" i="102"/>
  <c r="K36" i="102"/>
  <c r="H36" i="102"/>
  <c r="E36" i="102"/>
  <c r="M35" i="102"/>
  <c r="L35" i="102"/>
  <c r="N35" i="102" s="1"/>
  <c r="K35" i="102"/>
  <c r="K45" i="102" s="1"/>
  <c r="H35" i="102"/>
  <c r="H45" i="102" s="1"/>
  <c r="E35" i="102"/>
  <c r="E45" i="102" s="1"/>
  <c r="M34" i="102"/>
  <c r="L34" i="102"/>
  <c r="N34" i="102" s="1"/>
  <c r="K34" i="102"/>
  <c r="K44" i="102" s="1"/>
  <c r="H34" i="102"/>
  <c r="H44" i="102" s="1"/>
  <c r="E34" i="102"/>
  <c r="E44" i="102" s="1"/>
  <c r="N27" i="102"/>
  <c r="K27" i="102"/>
  <c r="H27" i="102"/>
  <c r="E27" i="102"/>
  <c r="M26" i="102"/>
  <c r="L26" i="102"/>
  <c r="N26" i="102" s="1"/>
  <c r="K26" i="102"/>
  <c r="H26" i="102"/>
  <c r="E26" i="102"/>
  <c r="J25" i="102"/>
  <c r="I25" i="102"/>
  <c r="G25" i="102"/>
  <c r="M25" i="102" s="1"/>
  <c r="F25" i="102"/>
  <c r="L25" i="102" s="1"/>
  <c r="D25" i="102"/>
  <c r="C25" i="102"/>
  <c r="M24" i="102"/>
  <c r="J24" i="102"/>
  <c r="I24" i="102"/>
  <c r="G24" i="102"/>
  <c r="F24" i="102"/>
  <c r="L24" i="102" s="1"/>
  <c r="N24" i="102" s="1"/>
  <c r="E24" i="102"/>
  <c r="D24" i="102"/>
  <c r="C24" i="102"/>
  <c r="N23" i="102"/>
  <c r="M23" i="102"/>
  <c r="L23" i="102"/>
  <c r="K23" i="102"/>
  <c r="H23" i="102"/>
  <c r="E23" i="102"/>
  <c r="M22" i="102"/>
  <c r="N22" i="102" s="1"/>
  <c r="L22" i="102"/>
  <c r="K22" i="102"/>
  <c r="H22" i="102"/>
  <c r="E22" i="102"/>
  <c r="M21" i="102"/>
  <c r="N21" i="102" s="1"/>
  <c r="L21" i="102"/>
  <c r="K21" i="102"/>
  <c r="H21" i="102"/>
  <c r="E21" i="102"/>
  <c r="M20" i="102"/>
  <c r="L20" i="102"/>
  <c r="N20" i="102" s="1"/>
  <c r="K20" i="102"/>
  <c r="H20" i="102"/>
  <c r="E20" i="102"/>
  <c r="N19" i="102"/>
  <c r="M19" i="102"/>
  <c r="L19" i="102"/>
  <c r="K19" i="102"/>
  <c r="H19" i="102"/>
  <c r="E19" i="102"/>
  <c r="M18" i="102"/>
  <c r="N18" i="102" s="1"/>
  <c r="L18" i="102"/>
  <c r="K18" i="102"/>
  <c r="H18" i="102"/>
  <c r="E18" i="102"/>
  <c r="M17" i="102"/>
  <c r="N17" i="102" s="1"/>
  <c r="L17" i="102"/>
  <c r="K17" i="102"/>
  <c r="H17" i="102"/>
  <c r="E17" i="102"/>
  <c r="M16" i="102"/>
  <c r="L16" i="102"/>
  <c r="N16" i="102" s="1"/>
  <c r="K16" i="102"/>
  <c r="K24" i="102" s="1"/>
  <c r="H16" i="102"/>
  <c r="E16" i="102"/>
  <c r="M15" i="102"/>
  <c r="L15" i="102"/>
  <c r="N15" i="102" s="1"/>
  <c r="K15" i="102"/>
  <c r="K25" i="102" s="1"/>
  <c r="H15" i="102"/>
  <c r="H25" i="102" s="1"/>
  <c r="E15" i="102"/>
  <c r="E25" i="102" s="1"/>
  <c r="M14" i="102"/>
  <c r="N14" i="102" s="1"/>
  <c r="L14" i="102"/>
  <c r="K14" i="102"/>
  <c r="H14" i="102"/>
  <c r="H24" i="102" s="1"/>
  <c r="E14" i="102"/>
  <c r="J95" i="101"/>
  <c r="I95" i="101"/>
  <c r="H95" i="101"/>
  <c r="G95" i="101"/>
  <c r="F95" i="101"/>
  <c r="D95" i="101"/>
  <c r="C95" i="101"/>
  <c r="L94" i="101"/>
  <c r="K94" i="101"/>
  <c r="J94" i="101"/>
  <c r="I94" i="101"/>
  <c r="G94" i="101"/>
  <c r="F94" i="101"/>
  <c r="D94" i="101"/>
  <c r="C94" i="101"/>
  <c r="N93" i="101"/>
  <c r="M93" i="101"/>
  <c r="L93" i="101"/>
  <c r="K93" i="101"/>
  <c r="H93" i="101"/>
  <c r="E93" i="101"/>
  <c r="M92" i="101"/>
  <c r="N92" i="101" s="1"/>
  <c r="L92" i="101"/>
  <c r="K92" i="101"/>
  <c r="H92" i="101"/>
  <c r="E92" i="101"/>
  <c r="M91" i="101"/>
  <c r="M95" i="101" s="1"/>
  <c r="L91" i="101"/>
  <c r="L95" i="101" s="1"/>
  <c r="K91" i="101"/>
  <c r="K95" i="101" s="1"/>
  <c r="H91" i="101"/>
  <c r="E91" i="101"/>
  <c r="E95" i="101" s="1"/>
  <c r="M90" i="101"/>
  <c r="M94" i="101" s="1"/>
  <c r="L90" i="101"/>
  <c r="N90" i="101" s="1"/>
  <c r="N94" i="101" s="1"/>
  <c r="K90" i="101"/>
  <c r="H90" i="101"/>
  <c r="H94" i="101" s="1"/>
  <c r="E90" i="101"/>
  <c r="E94" i="101" s="1"/>
  <c r="J84" i="101"/>
  <c r="I84" i="101"/>
  <c r="H84" i="101"/>
  <c r="G84" i="101"/>
  <c r="F84" i="101"/>
  <c r="D84" i="101"/>
  <c r="C84" i="101"/>
  <c r="L83" i="101"/>
  <c r="K83" i="101"/>
  <c r="J83" i="101"/>
  <c r="I83" i="101"/>
  <c r="G83" i="101"/>
  <c r="F83" i="101"/>
  <c r="D83" i="101"/>
  <c r="C83" i="101"/>
  <c r="M82" i="101"/>
  <c r="L82" i="101"/>
  <c r="N82" i="101" s="1"/>
  <c r="K82" i="101"/>
  <c r="H82" i="101"/>
  <c r="E82" i="101"/>
  <c r="M81" i="101"/>
  <c r="N81" i="101" s="1"/>
  <c r="L81" i="101"/>
  <c r="K81" i="101"/>
  <c r="H81" i="101"/>
  <c r="E81" i="101"/>
  <c r="M80" i="101"/>
  <c r="M84" i="101" s="1"/>
  <c r="L80" i="101"/>
  <c r="L84" i="101" s="1"/>
  <c r="K80" i="101"/>
  <c r="K84" i="101" s="1"/>
  <c r="H80" i="101"/>
  <c r="E80" i="101"/>
  <c r="E84" i="101" s="1"/>
  <c r="M79" i="101"/>
  <c r="M83" i="101" s="1"/>
  <c r="L79" i="101"/>
  <c r="N79" i="101" s="1"/>
  <c r="K79" i="101"/>
  <c r="H79" i="101"/>
  <c r="H83" i="101" s="1"/>
  <c r="E79" i="101"/>
  <c r="E83" i="101" s="1"/>
  <c r="J72" i="101"/>
  <c r="I72" i="101"/>
  <c r="H72" i="101"/>
  <c r="G72" i="101"/>
  <c r="F72" i="101"/>
  <c r="D72" i="101"/>
  <c r="C72" i="101"/>
  <c r="L71" i="101"/>
  <c r="K71" i="101"/>
  <c r="J71" i="101"/>
  <c r="I71" i="101"/>
  <c r="G71" i="101"/>
  <c r="F71" i="101"/>
  <c r="D71" i="101"/>
  <c r="C71" i="101"/>
  <c r="M70" i="101"/>
  <c r="L70" i="101"/>
  <c r="N70" i="101" s="1"/>
  <c r="K70" i="101"/>
  <c r="H70" i="101"/>
  <c r="E70" i="101"/>
  <c r="M69" i="101"/>
  <c r="N69" i="101" s="1"/>
  <c r="L69" i="101"/>
  <c r="K69" i="101"/>
  <c r="H69" i="101"/>
  <c r="E69" i="101"/>
  <c r="M68" i="101"/>
  <c r="M72" i="101" s="1"/>
  <c r="L68" i="101"/>
  <c r="L72" i="101" s="1"/>
  <c r="K68" i="101"/>
  <c r="K72" i="101" s="1"/>
  <c r="H68" i="101"/>
  <c r="E68" i="101"/>
  <c r="E72" i="101" s="1"/>
  <c r="M67" i="101"/>
  <c r="M71" i="101" s="1"/>
  <c r="L67" i="101"/>
  <c r="N67" i="101" s="1"/>
  <c r="K67" i="101"/>
  <c r="H67" i="101"/>
  <c r="H71" i="101" s="1"/>
  <c r="E67" i="101"/>
  <c r="E71" i="101" s="1"/>
  <c r="J61" i="101"/>
  <c r="I61" i="101"/>
  <c r="H61" i="101"/>
  <c r="G61" i="101"/>
  <c r="F61" i="101"/>
  <c r="D61" i="101"/>
  <c r="C61" i="101"/>
  <c r="L60" i="101"/>
  <c r="K60" i="101"/>
  <c r="J60" i="101"/>
  <c r="I60" i="101"/>
  <c r="G60" i="101"/>
  <c r="F60" i="101"/>
  <c r="D60" i="101"/>
  <c r="C60" i="101"/>
  <c r="M59" i="101"/>
  <c r="L59" i="101"/>
  <c r="N59" i="101" s="1"/>
  <c r="K59" i="101"/>
  <c r="H59" i="101"/>
  <c r="E59" i="101"/>
  <c r="M58" i="101"/>
  <c r="N58" i="101" s="1"/>
  <c r="L58" i="101"/>
  <c r="K58" i="101"/>
  <c r="H58" i="101"/>
  <c r="E58" i="101"/>
  <c r="M57" i="101"/>
  <c r="M61" i="101" s="1"/>
  <c r="L57" i="101"/>
  <c r="L61" i="101" s="1"/>
  <c r="K57" i="101"/>
  <c r="K61" i="101" s="1"/>
  <c r="H57" i="101"/>
  <c r="E57" i="101"/>
  <c r="E61" i="101" s="1"/>
  <c r="M56" i="101"/>
  <c r="M60" i="101" s="1"/>
  <c r="L56" i="101"/>
  <c r="N56" i="101" s="1"/>
  <c r="N60" i="101" s="1"/>
  <c r="K56" i="101"/>
  <c r="H56" i="101"/>
  <c r="H60" i="101" s="1"/>
  <c r="E56" i="101"/>
  <c r="E60" i="101" s="1"/>
  <c r="N49" i="101"/>
  <c r="M49" i="101"/>
  <c r="L49" i="101"/>
  <c r="K49" i="101"/>
  <c r="H49" i="101"/>
  <c r="E49" i="101"/>
  <c r="M48" i="101"/>
  <c r="N48" i="101" s="1"/>
  <c r="L48" i="101"/>
  <c r="K48" i="101"/>
  <c r="H48" i="101"/>
  <c r="E48" i="101"/>
  <c r="M47" i="101"/>
  <c r="L47" i="101"/>
  <c r="N47" i="101" s="1"/>
  <c r="N46" i="101"/>
  <c r="M46" i="101"/>
  <c r="L46" i="101"/>
  <c r="J45" i="101"/>
  <c r="I45" i="101"/>
  <c r="G45" i="101"/>
  <c r="M45" i="101" s="1"/>
  <c r="F45" i="101"/>
  <c r="L45" i="101" s="1"/>
  <c r="N45" i="101" s="1"/>
  <c r="D45" i="101"/>
  <c r="C45" i="101"/>
  <c r="M44" i="101"/>
  <c r="J44" i="101"/>
  <c r="I44" i="101"/>
  <c r="G44" i="101"/>
  <c r="F44" i="101"/>
  <c r="L44" i="101" s="1"/>
  <c r="N44" i="101" s="1"/>
  <c r="D44" i="101"/>
  <c r="M43" i="101"/>
  <c r="L43" i="101"/>
  <c r="N43" i="101" s="1"/>
  <c r="K43" i="101"/>
  <c r="H43" i="101"/>
  <c r="E43" i="101"/>
  <c r="M42" i="101"/>
  <c r="L42" i="101"/>
  <c r="N42" i="101" s="1"/>
  <c r="K42" i="101"/>
  <c r="H42" i="101"/>
  <c r="C42" i="101"/>
  <c r="E42" i="101" s="1"/>
  <c r="N41" i="101"/>
  <c r="M41" i="101"/>
  <c r="L41" i="101"/>
  <c r="K41" i="101"/>
  <c r="H41" i="101"/>
  <c r="E41" i="101"/>
  <c r="M40" i="101"/>
  <c r="L40" i="101"/>
  <c r="N40" i="101" s="1"/>
  <c r="K40" i="101"/>
  <c r="H40" i="101"/>
  <c r="C40" i="101"/>
  <c r="E40" i="101" s="1"/>
  <c r="M39" i="101"/>
  <c r="L39" i="101"/>
  <c r="N39" i="101" s="1"/>
  <c r="K39" i="101"/>
  <c r="H39" i="101"/>
  <c r="E39" i="101"/>
  <c r="M38" i="101"/>
  <c r="L38" i="101"/>
  <c r="N38" i="101" s="1"/>
  <c r="K38" i="101"/>
  <c r="H38" i="101"/>
  <c r="E38" i="101"/>
  <c r="E44" i="101" s="1"/>
  <c r="C38" i="101"/>
  <c r="C44" i="101" s="1"/>
  <c r="M37" i="101"/>
  <c r="L37" i="101"/>
  <c r="N37" i="101" s="1"/>
  <c r="K37" i="101"/>
  <c r="H37" i="101"/>
  <c r="E37" i="101"/>
  <c r="N36" i="101"/>
  <c r="M36" i="101"/>
  <c r="L36" i="101"/>
  <c r="K36" i="101"/>
  <c r="H36" i="101"/>
  <c r="E36" i="101"/>
  <c r="M35" i="101"/>
  <c r="L35" i="101"/>
  <c r="N35" i="101" s="1"/>
  <c r="K35" i="101"/>
  <c r="K45" i="101" s="1"/>
  <c r="H35" i="101"/>
  <c r="H45" i="101" s="1"/>
  <c r="E35" i="101"/>
  <c r="E45" i="101" s="1"/>
  <c r="M34" i="101"/>
  <c r="L34" i="101"/>
  <c r="N34" i="101" s="1"/>
  <c r="K34" i="101"/>
  <c r="K44" i="101" s="1"/>
  <c r="H34" i="101"/>
  <c r="H44" i="101" s="1"/>
  <c r="E34" i="101"/>
  <c r="N27" i="101"/>
  <c r="K27" i="101"/>
  <c r="H27" i="101"/>
  <c r="E27" i="101"/>
  <c r="M26" i="101"/>
  <c r="L26" i="101"/>
  <c r="N26" i="101" s="1"/>
  <c r="K26" i="101"/>
  <c r="H26" i="101"/>
  <c r="C26" i="101"/>
  <c r="E26" i="101" s="1"/>
  <c r="L25" i="101"/>
  <c r="N25" i="101" s="1"/>
  <c r="K25" i="101"/>
  <c r="J25" i="101"/>
  <c r="I25" i="101"/>
  <c r="G25" i="101"/>
  <c r="M25" i="101" s="1"/>
  <c r="F25" i="101"/>
  <c r="D25" i="101"/>
  <c r="C25" i="101"/>
  <c r="J24" i="101"/>
  <c r="I24" i="101"/>
  <c r="G24" i="101"/>
  <c r="M24" i="101" s="1"/>
  <c r="F24" i="101"/>
  <c r="L24" i="101" s="1"/>
  <c r="D24" i="101"/>
  <c r="M23" i="101"/>
  <c r="L23" i="101"/>
  <c r="N23" i="101" s="1"/>
  <c r="K23" i="101"/>
  <c r="H23" i="101"/>
  <c r="C23" i="101"/>
  <c r="E23" i="101" s="1"/>
  <c r="M22" i="101"/>
  <c r="L22" i="101"/>
  <c r="N22" i="101" s="1"/>
  <c r="K22" i="101"/>
  <c r="H22" i="101"/>
  <c r="H24" i="101" s="1"/>
  <c r="C22" i="101"/>
  <c r="E22" i="101" s="1"/>
  <c r="M21" i="101"/>
  <c r="L21" i="101"/>
  <c r="N21" i="101" s="1"/>
  <c r="K21" i="101"/>
  <c r="H21" i="101"/>
  <c r="E21" i="101"/>
  <c r="N20" i="101"/>
  <c r="M20" i="101"/>
  <c r="L20" i="101"/>
  <c r="K20" i="101"/>
  <c r="H20" i="101"/>
  <c r="C20" i="101"/>
  <c r="C24" i="101" s="1"/>
  <c r="N19" i="101"/>
  <c r="M19" i="101"/>
  <c r="L19" i="101"/>
  <c r="K19" i="101"/>
  <c r="H19" i="101"/>
  <c r="E19" i="101"/>
  <c r="M18" i="101"/>
  <c r="L18" i="101"/>
  <c r="N18" i="101" s="1"/>
  <c r="K18" i="101"/>
  <c r="H18" i="101"/>
  <c r="E18" i="101"/>
  <c r="M17" i="101"/>
  <c r="L17" i="101"/>
  <c r="N17" i="101" s="1"/>
  <c r="K17" i="101"/>
  <c r="H17" i="101"/>
  <c r="E17" i="101"/>
  <c r="M16" i="101"/>
  <c r="L16" i="101"/>
  <c r="N16" i="101" s="1"/>
  <c r="K16" i="101"/>
  <c r="H16" i="101"/>
  <c r="E16" i="101"/>
  <c r="N15" i="101"/>
  <c r="M15" i="101"/>
  <c r="L15" i="101"/>
  <c r="K15" i="101"/>
  <c r="H15" i="101"/>
  <c r="H25" i="101" s="1"/>
  <c r="E15" i="101"/>
  <c r="M14" i="101"/>
  <c r="L14" i="101"/>
  <c r="N14" i="101" s="1"/>
  <c r="K14" i="101"/>
  <c r="K24" i="101" s="1"/>
  <c r="H14" i="101"/>
  <c r="E14" i="101"/>
  <c r="J95" i="100"/>
  <c r="I95" i="100"/>
  <c r="H95" i="100"/>
  <c r="G95" i="100"/>
  <c r="F95" i="100"/>
  <c r="D95" i="100"/>
  <c r="C95" i="100"/>
  <c r="L94" i="100"/>
  <c r="K94" i="100"/>
  <c r="J94" i="100"/>
  <c r="I94" i="100"/>
  <c r="G94" i="100"/>
  <c r="F94" i="100"/>
  <c r="D94" i="100"/>
  <c r="C94" i="100"/>
  <c r="N93" i="100"/>
  <c r="M93" i="100"/>
  <c r="M95" i="100" s="1"/>
  <c r="L93" i="100"/>
  <c r="K93" i="100"/>
  <c r="H93" i="100"/>
  <c r="E93" i="100"/>
  <c r="M92" i="100"/>
  <c r="N92" i="100" s="1"/>
  <c r="L92" i="100"/>
  <c r="K92" i="100"/>
  <c r="H92" i="100"/>
  <c r="E92" i="100"/>
  <c r="M91" i="100"/>
  <c r="L91" i="100"/>
  <c r="L95" i="100" s="1"/>
  <c r="K91" i="100"/>
  <c r="K95" i="100" s="1"/>
  <c r="H91" i="100"/>
  <c r="E91" i="100"/>
  <c r="E95" i="100" s="1"/>
  <c r="M90" i="100"/>
  <c r="M94" i="100" s="1"/>
  <c r="L90" i="100"/>
  <c r="N90" i="100" s="1"/>
  <c r="K90" i="100"/>
  <c r="H90" i="100"/>
  <c r="H94" i="100" s="1"/>
  <c r="E90" i="100"/>
  <c r="E94" i="100" s="1"/>
  <c r="J84" i="100"/>
  <c r="I84" i="100"/>
  <c r="H84" i="100"/>
  <c r="G84" i="100"/>
  <c r="F84" i="100"/>
  <c r="D84" i="100"/>
  <c r="C84" i="100"/>
  <c r="L83" i="100"/>
  <c r="K83" i="100"/>
  <c r="J83" i="100"/>
  <c r="I83" i="100"/>
  <c r="G83" i="100"/>
  <c r="F83" i="100"/>
  <c r="D83" i="100"/>
  <c r="C83" i="100"/>
  <c r="M82" i="100"/>
  <c r="N82" i="100" s="1"/>
  <c r="L82" i="100"/>
  <c r="K82" i="100"/>
  <c r="H82" i="100"/>
  <c r="E82" i="100"/>
  <c r="M81" i="100"/>
  <c r="N81" i="100" s="1"/>
  <c r="L81" i="100"/>
  <c r="K81" i="100"/>
  <c r="H81" i="100"/>
  <c r="E81" i="100"/>
  <c r="M80" i="100"/>
  <c r="L80" i="100"/>
  <c r="L84" i="100" s="1"/>
  <c r="K80" i="100"/>
  <c r="K84" i="100" s="1"/>
  <c r="H80" i="100"/>
  <c r="E80" i="100"/>
  <c r="E84" i="100" s="1"/>
  <c r="M79" i="100"/>
  <c r="M83" i="100" s="1"/>
  <c r="L79" i="100"/>
  <c r="N79" i="100" s="1"/>
  <c r="K79" i="100"/>
  <c r="H79" i="100"/>
  <c r="H83" i="100" s="1"/>
  <c r="E79" i="100"/>
  <c r="E83" i="100" s="1"/>
  <c r="J72" i="100"/>
  <c r="I72" i="100"/>
  <c r="H72" i="100"/>
  <c r="G72" i="100"/>
  <c r="F72" i="100"/>
  <c r="D72" i="100"/>
  <c r="C72" i="100"/>
  <c r="L71" i="100"/>
  <c r="K71" i="100"/>
  <c r="J71" i="100"/>
  <c r="I71" i="100"/>
  <c r="G71" i="100"/>
  <c r="F71" i="100"/>
  <c r="D71" i="100"/>
  <c r="C71" i="100"/>
  <c r="M70" i="100"/>
  <c r="N70" i="100" s="1"/>
  <c r="L70" i="100"/>
  <c r="K70" i="100"/>
  <c r="H70" i="100"/>
  <c r="E70" i="100"/>
  <c r="M69" i="100"/>
  <c r="N69" i="100" s="1"/>
  <c r="L69" i="100"/>
  <c r="K69" i="100"/>
  <c r="H69" i="100"/>
  <c r="E69" i="100"/>
  <c r="M68" i="100"/>
  <c r="L68" i="100"/>
  <c r="L72" i="100" s="1"/>
  <c r="K68" i="100"/>
  <c r="K72" i="100" s="1"/>
  <c r="H68" i="100"/>
  <c r="E68" i="100"/>
  <c r="E72" i="100" s="1"/>
  <c r="M67" i="100"/>
  <c r="M71" i="100" s="1"/>
  <c r="L67" i="100"/>
  <c r="N67" i="100" s="1"/>
  <c r="N71" i="100" s="1"/>
  <c r="K67" i="100"/>
  <c r="H67" i="100"/>
  <c r="H71" i="100" s="1"/>
  <c r="E67" i="100"/>
  <c r="E71" i="100" s="1"/>
  <c r="J61" i="100"/>
  <c r="I61" i="100"/>
  <c r="H61" i="100"/>
  <c r="G61" i="100"/>
  <c r="F61" i="100"/>
  <c r="D61" i="100"/>
  <c r="C61" i="100"/>
  <c r="L60" i="100"/>
  <c r="K60" i="100"/>
  <c r="J60" i="100"/>
  <c r="I60" i="100"/>
  <c r="G60" i="100"/>
  <c r="F60" i="100"/>
  <c r="D60" i="100"/>
  <c r="C60" i="100"/>
  <c r="M59" i="100"/>
  <c r="N59" i="100" s="1"/>
  <c r="L59" i="100"/>
  <c r="K59" i="100"/>
  <c r="H59" i="100"/>
  <c r="E59" i="100"/>
  <c r="M58" i="100"/>
  <c r="N58" i="100" s="1"/>
  <c r="L58" i="100"/>
  <c r="K58" i="100"/>
  <c r="H58" i="100"/>
  <c r="E58" i="100"/>
  <c r="M57" i="100"/>
  <c r="L57" i="100"/>
  <c r="L61" i="100" s="1"/>
  <c r="K57" i="100"/>
  <c r="K61" i="100" s="1"/>
  <c r="H57" i="100"/>
  <c r="E57" i="100"/>
  <c r="E61" i="100" s="1"/>
  <c r="M56" i="100"/>
  <c r="M60" i="100" s="1"/>
  <c r="L56" i="100"/>
  <c r="N56" i="100" s="1"/>
  <c r="K56" i="100"/>
  <c r="H56" i="100"/>
  <c r="H60" i="100" s="1"/>
  <c r="E56" i="100"/>
  <c r="E60" i="100" s="1"/>
  <c r="M49" i="100"/>
  <c r="N49" i="100" s="1"/>
  <c r="L49" i="100"/>
  <c r="K49" i="100"/>
  <c r="H49" i="100"/>
  <c r="E49" i="100"/>
  <c r="M48" i="100"/>
  <c r="N48" i="100" s="1"/>
  <c r="L48" i="100"/>
  <c r="K48" i="100"/>
  <c r="H48" i="100"/>
  <c r="E48" i="100"/>
  <c r="M47" i="100"/>
  <c r="L47" i="100"/>
  <c r="N47" i="100" s="1"/>
  <c r="N46" i="100"/>
  <c r="M46" i="100"/>
  <c r="L46" i="100"/>
  <c r="J45" i="100"/>
  <c r="I45" i="100"/>
  <c r="G45" i="100"/>
  <c r="M45" i="100" s="1"/>
  <c r="F45" i="100"/>
  <c r="L45" i="100" s="1"/>
  <c r="N45" i="100" s="1"/>
  <c r="D45" i="100"/>
  <c r="C45" i="100"/>
  <c r="M44" i="100"/>
  <c r="J44" i="100"/>
  <c r="I44" i="100"/>
  <c r="G44" i="100"/>
  <c r="F44" i="100"/>
  <c r="L44" i="100" s="1"/>
  <c r="N44" i="100" s="1"/>
  <c r="E44" i="100"/>
  <c r="D44" i="100"/>
  <c r="C44" i="100"/>
  <c r="N43" i="100"/>
  <c r="M43" i="100"/>
  <c r="L43" i="100"/>
  <c r="K43" i="100"/>
  <c r="H43" i="100"/>
  <c r="E43" i="100"/>
  <c r="M42" i="100"/>
  <c r="N42" i="100" s="1"/>
  <c r="L42" i="100"/>
  <c r="K42" i="100"/>
  <c r="H42" i="100"/>
  <c r="E42" i="100"/>
  <c r="M41" i="100"/>
  <c r="N41" i="100" s="1"/>
  <c r="L41" i="100"/>
  <c r="K41" i="100"/>
  <c r="H41" i="100"/>
  <c r="E41" i="100"/>
  <c r="M40" i="100"/>
  <c r="L40" i="100"/>
  <c r="N40" i="100" s="1"/>
  <c r="K40" i="100"/>
  <c r="H40" i="100"/>
  <c r="E40" i="100"/>
  <c r="M39" i="100"/>
  <c r="L39" i="100"/>
  <c r="N39" i="100" s="1"/>
  <c r="K39" i="100"/>
  <c r="H39" i="100"/>
  <c r="E39" i="100"/>
  <c r="M38" i="100"/>
  <c r="N38" i="100" s="1"/>
  <c r="L38" i="100"/>
  <c r="K38" i="100"/>
  <c r="H38" i="100"/>
  <c r="E38" i="100"/>
  <c r="M37" i="100"/>
  <c r="N37" i="100" s="1"/>
  <c r="L37" i="100"/>
  <c r="K37" i="100"/>
  <c r="H37" i="100"/>
  <c r="E37" i="100"/>
  <c r="M36" i="100"/>
  <c r="L36" i="100"/>
  <c r="N36" i="100" s="1"/>
  <c r="K36" i="100"/>
  <c r="K44" i="100" s="1"/>
  <c r="H36" i="100"/>
  <c r="E36" i="100"/>
  <c r="M35" i="100"/>
  <c r="L35" i="100"/>
  <c r="N35" i="100" s="1"/>
  <c r="K35" i="100"/>
  <c r="K45" i="100" s="1"/>
  <c r="H35" i="100"/>
  <c r="H45" i="100" s="1"/>
  <c r="E35" i="100"/>
  <c r="E45" i="100" s="1"/>
  <c r="M34" i="100"/>
  <c r="N34" i="100" s="1"/>
  <c r="L34" i="100"/>
  <c r="K34" i="100"/>
  <c r="H34" i="100"/>
  <c r="H44" i="100" s="1"/>
  <c r="E34" i="100"/>
  <c r="N27" i="100"/>
  <c r="K27" i="100"/>
  <c r="H27" i="100"/>
  <c r="E27" i="100"/>
  <c r="M26" i="100"/>
  <c r="L26" i="100"/>
  <c r="N26" i="100" s="1"/>
  <c r="K26" i="100"/>
  <c r="H26" i="100"/>
  <c r="E26" i="100"/>
  <c r="J25" i="100"/>
  <c r="I25" i="100"/>
  <c r="H25" i="100"/>
  <c r="G25" i="100"/>
  <c r="M25" i="100" s="1"/>
  <c r="F25" i="100"/>
  <c r="L25" i="100" s="1"/>
  <c r="D25" i="100"/>
  <c r="C25" i="100"/>
  <c r="L24" i="100"/>
  <c r="N24" i="100" s="1"/>
  <c r="K24" i="100"/>
  <c r="J24" i="100"/>
  <c r="I24" i="100"/>
  <c r="G24" i="100"/>
  <c r="M24" i="100" s="1"/>
  <c r="F24" i="100"/>
  <c r="D24" i="100"/>
  <c r="C24" i="100"/>
  <c r="N23" i="100"/>
  <c r="M23" i="100"/>
  <c r="L23" i="100"/>
  <c r="K23" i="100"/>
  <c r="H23" i="100"/>
  <c r="E23" i="100"/>
  <c r="M22" i="100"/>
  <c r="N22" i="100" s="1"/>
  <c r="L22" i="100"/>
  <c r="K22" i="100"/>
  <c r="H22" i="100"/>
  <c r="E22" i="100"/>
  <c r="M21" i="100"/>
  <c r="L21" i="100"/>
  <c r="N21" i="100" s="1"/>
  <c r="K21" i="100"/>
  <c r="H21" i="100"/>
  <c r="E21" i="100"/>
  <c r="M20" i="100"/>
  <c r="L20" i="100"/>
  <c r="N20" i="100" s="1"/>
  <c r="K20" i="100"/>
  <c r="H20" i="100"/>
  <c r="E20" i="100"/>
  <c r="M19" i="100"/>
  <c r="N19" i="100" s="1"/>
  <c r="L19" i="100"/>
  <c r="K19" i="100"/>
  <c r="H19" i="100"/>
  <c r="E19" i="100"/>
  <c r="M18" i="100"/>
  <c r="N18" i="100" s="1"/>
  <c r="L18" i="100"/>
  <c r="K18" i="100"/>
  <c r="H18" i="100"/>
  <c r="E18" i="100"/>
  <c r="M17" i="100"/>
  <c r="L17" i="100"/>
  <c r="N17" i="100" s="1"/>
  <c r="K17" i="100"/>
  <c r="H17" i="100"/>
  <c r="E17" i="100"/>
  <c r="M16" i="100"/>
  <c r="L16" i="100"/>
  <c r="N16" i="100" s="1"/>
  <c r="K16" i="100"/>
  <c r="H16" i="100"/>
  <c r="E16" i="100"/>
  <c r="M15" i="100"/>
  <c r="N15" i="100" s="1"/>
  <c r="L15" i="100"/>
  <c r="K15" i="100"/>
  <c r="K25" i="100" s="1"/>
  <c r="H15" i="100"/>
  <c r="E15" i="100"/>
  <c r="M14" i="100"/>
  <c r="N14" i="100" s="1"/>
  <c r="L14" i="100"/>
  <c r="K14" i="100"/>
  <c r="H14" i="100"/>
  <c r="H24" i="100" s="1"/>
  <c r="E14" i="100"/>
  <c r="E24" i="100" s="1"/>
  <c r="E25" i="100" l="1"/>
  <c r="N72" i="102"/>
  <c r="N25" i="102"/>
  <c r="N83" i="102"/>
  <c r="L60" i="102"/>
  <c r="L71" i="102"/>
  <c r="L83" i="102"/>
  <c r="L94" i="102"/>
  <c r="N57" i="102"/>
  <c r="N61" i="102" s="1"/>
  <c r="N91" i="102"/>
  <c r="N95" i="102" s="1"/>
  <c r="M72" i="102"/>
  <c r="M84" i="102"/>
  <c r="N71" i="101"/>
  <c r="E25" i="101"/>
  <c r="N83" i="101"/>
  <c r="N24" i="101"/>
  <c r="E24" i="101"/>
  <c r="E20" i="101"/>
  <c r="N57" i="101"/>
  <c r="N61" i="101" s="1"/>
  <c r="N68" i="101"/>
  <c r="N72" i="101" s="1"/>
  <c r="N80" i="101"/>
  <c r="N84" i="101" s="1"/>
  <c r="N91" i="101"/>
  <c r="N95" i="101" s="1"/>
  <c r="N83" i="100"/>
  <c r="N25" i="100"/>
  <c r="N60" i="100"/>
  <c r="N94" i="100"/>
  <c r="N57" i="100"/>
  <c r="N61" i="100" s="1"/>
  <c r="N68" i="100"/>
  <c r="N72" i="100" s="1"/>
  <c r="N80" i="100"/>
  <c r="N84" i="100" s="1"/>
  <c r="N91" i="100"/>
  <c r="N95" i="100" s="1"/>
  <c r="M61" i="100"/>
  <c r="M72" i="100"/>
  <c r="M84" i="100"/>
  <c r="J95" i="99"/>
  <c r="I95" i="99"/>
  <c r="G95" i="99"/>
  <c r="F95" i="99"/>
  <c r="D95" i="99"/>
  <c r="C95" i="99"/>
  <c r="K94" i="99"/>
  <c r="J94" i="99"/>
  <c r="I94" i="99"/>
  <c r="G94" i="99"/>
  <c r="F94" i="99"/>
  <c r="D94" i="99"/>
  <c r="C94" i="99"/>
  <c r="M93" i="99"/>
  <c r="N93" i="99" s="1"/>
  <c r="L93" i="99"/>
  <c r="K93" i="99"/>
  <c r="H93" i="99"/>
  <c r="E93" i="99"/>
  <c r="M92" i="99"/>
  <c r="M94" i="99" s="1"/>
  <c r="L92" i="99"/>
  <c r="N92" i="99" s="1"/>
  <c r="K92" i="99"/>
  <c r="H92" i="99"/>
  <c r="E92" i="99"/>
  <c r="M91" i="99"/>
  <c r="M95" i="99" s="1"/>
  <c r="L91" i="99"/>
  <c r="L95" i="99" s="1"/>
  <c r="K91" i="99"/>
  <c r="K95" i="99" s="1"/>
  <c r="H91" i="99"/>
  <c r="H95" i="99" s="1"/>
  <c r="E91" i="99"/>
  <c r="E95" i="99" s="1"/>
  <c r="M90" i="99"/>
  <c r="L90" i="99"/>
  <c r="N90" i="99" s="1"/>
  <c r="N94" i="99" s="1"/>
  <c r="K90" i="99"/>
  <c r="H90" i="99"/>
  <c r="H94" i="99" s="1"/>
  <c r="E90" i="99"/>
  <c r="E94" i="99" s="1"/>
  <c r="J84" i="99"/>
  <c r="I84" i="99"/>
  <c r="G84" i="99"/>
  <c r="F84" i="99"/>
  <c r="D84" i="99"/>
  <c r="C84" i="99"/>
  <c r="K83" i="99"/>
  <c r="J83" i="99"/>
  <c r="I83" i="99"/>
  <c r="G83" i="99"/>
  <c r="F83" i="99"/>
  <c r="D83" i="99"/>
  <c r="C83" i="99"/>
  <c r="M82" i="99"/>
  <c r="L82" i="99"/>
  <c r="N82" i="99" s="1"/>
  <c r="K82" i="99"/>
  <c r="H82" i="99"/>
  <c r="E82" i="99"/>
  <c r="M81" i="99"/>
  <c r="M83" i="99" s="1"/>
  <c r="L81" i="99"/>
  <c r="N81" i="99" s="1"/>
  <c r="K81" i="99"/>
  <c r="H81" i="99"/>
  <c r="E81" i="99"/>
  <c r="M80" i="99"/>
  <c r="M84" i="99" s="1"/>
  <c r="L80" i="99"/>
  <c r="L84" i="99" s="1"/>
  <c r="K80" i="99"/>
  <c r="K84" i="99" s="1"/>
  <c r="H80" i="99"/>
  <c r="H84" i="99" s="1"/>
  <c r="E80" i="99"/>
  <c r="E84" i="99" s="1"/>
  <c r="M79" i="99"/>
  <c r="N79" i="99" s="1"/>
  <c r="N83" i="99" s="1"/>
  <c r="L79" i="99"/>
  <c r="L83" i="99" s="1"/>
  <c r="K79" i="99"/>
  <c r="H79" i="99"/>
  <c r="H83" i="99" s="1"/>
  <c r="E79" i="99"/>
  <c r="E83" i="99" s="1"/>
  <c r="J72" i="99"/>
  <c r="I72" i="99"/>
  <c r="G72" i="99"/>
  <c r="F72" i="99"/>
  <c r="D72" i="99"/>
  <c r="C72" i="99"/>
  <c r="K71" i="99"/>
  <c r="J71" i="99"/>
  <c r="I71" i="99"/>
  <c r="G71" i="99"/>
  <c r="F71" i="99"/>
  <c r="D71" i="99"/>
  <c r="C71" i="99"/>
  <c r="M70" i="99"/>
  <c r="L70" i="99"/>
  <c r="N70" i="99" s="1"/>
  <c r="K70" i="99"/>
  <c r="H70" i="99"/>
  <c r="E70" i="99"/>
  <c r="M69" i="99"/>
  <c r="M71" i="99" s="1"/>
  <c r="L69" i="99"/>
  <c r="N69" i="99" s="1"/>
  <c r="K69" i="99"/>
  <c r="H69" i="99"/>
  <c r="E69" i="99"/>
  <c r="M68" i="99"/>
  <c r="M72" i="99" s="1"/>
  <c r="L68" i="99"/>
  <c r="L72" i="99" s="1"/>
  <c r="K68" i="99"/>
  <c r="K72" i="99" s="1"/>
  <c r="H68" i="99"/>
  <c r="H72" i="99" s="1"/>
  <c r="E68" i="99"/>
  <c r="E72" i="99" s="1"/>
  <c r="M67" i="99"/>
  <c r="L67" i="99"/>
  <c r="N67" i="99" s="1"/>
  <c r="N71" i="99" s="1"/>
  <c r="K67" i="99"/>
  <c r="H67" i="99"/>
  <c r="H71" i="99" s="1"/>
  <c r="E67" i="99"/>
  <c r="E71" i="99" s="1"/>
  <c r="J61" i="99"/>
  <c r="I61" i="99"/>
  <c r="G61" i="99"/>
  <c r="F61" i="99"/>
  <c r="D61" i="99"/>
  <c r="C61" i="99"/>
  <c r="K60" i="99"/>
  <c r="J60" i="99"/>
  <c r="I60" i="99"/>
  <c r="G60" i="99"/>
  <c r="F60" i="99"/>
  <c r="D60" i="99"/>
  <c r="C60" i="99"/>
  <c r="M59" i="99"/>
  <c r="L59" i="99"/>
  <c r="N59" i="99" s="1"/>
  <c r="K59" i="99"/>
  <c r="H59" i="99"/>
  <c r="E59" i="99"/>
  <c r="M58" i="99"/>
  <c r="M60" i="99" s="1"/>
  <c r="L58" i="99"/>
  <c r="N58" i="99" s="1"/>
  <c r="K58" i="99"/>
  <c r="H58" i="99"/>
  <c r="E58" i="99"/>
  <c r="M57" i="99"/>
  <c r="M61" i="99" s="1"/>
  <c r="L57" i="99"/>
  <c r="L61" i="99" s="1"/>
  <c r="K57" i="99"/>
  <c r="K61" i="99" s="1"/>
  <c r="H57" i="99"/>
  <c r="H61" i="99" s="1"/>
  <c r="E57" i="99"/>
  <c r="E61" i="99" s="1"/>
  <c r="N56" i="99"/>
  <c r="N60" i="99" s="1"/>
  <c r="M56" i="99"/>
  <c r="L56" i="99"/>
  <c r="L60" i="99" s="1"/>
  <c r="K56" i="99"/>
  <c r="H56" i="99"/>
  <c r="H60" i="99" s="1"/>
  <c r="E56" i="99"/>
  <c r="E60" i="99" s="1"/>
  <c r="M49" i="99"/>
  <c r="L49" i="99"/>
  <c r="N49" i="99" s="1"/>
  <c r="K49" i="99"/>
  <c r="H49" i="99"/>
  <c r="E49" i="99"/>
  <c r="M48" i="99"/>
  <c r="L48" i="99"/>
  <c r="N48" i="99" s="1"/>
  <c r="K48" i="99"/>
  <c r="H48" i="99"/>
  <c r="E48" i="99"/>
  <c r="M47" i="99"/>
  <c r="L47" i="99"/>
  <c r="N47" i="99" s="1"/>
  <c r="N46" i="99"/>
  <c r="M46" i="99"/>
  <c r="L46" i="99"/>
  <c r="J45" i="99"/>
  <c r="I45" i="99"/>
  <c r="G45" i="99"/>
  <c r="M45" i="99" s="1"/>
  <c r="F45" i="99"/>
  <c r="L45" i="99" s="1"/>
  <c r="N45" i="99" s="1"/>
  <c r="D45" i="99"/>
  <c r="C45" i="99"/>
  <c r="M44" i="99"/>
  <c r="J44" i="99"/>
  <c r="I44" i="99"/>
  <c r="G44" i="99"/>
  <c r="F44" i="99"/>
  <c r="L44" i="99" s="1"/>
  <c r="N44" i="99" s="1"/>
  <c r="E44" i="99"/>
  <c r="D44" i="99"/>
  <c r="C44" i="99"/>
  <c r="N43" i="99"/>
  <c r="M43" i="99"/>
  <c r="L43" i="99"/>
  <c r="K43" i="99"/>
  <c r="H43" i="99"/>
  <c r="E43" i="99"/>
  <c r="M42" i="99"/>
  <c r="N42" i="99" s="1"/>
  <c r="L42" i="99"/>
  <c r="K42" i="99"/>
  <c r="H42" i="99"/>
  <c r="E42" i="99"/>
  <c r="M41" i="99"/>
  <c r="L41" i="99"/>
  <c r="N41" i="99" s="1"/>
  <c r="K41" i="99"/>
  <c r="H41" i="99"/>
  <c r="E41" i="99"/>
  <c r="M40" i="99"/>
  <c r="L40" i="99"/>
  <c r="N40" i="99" s="1"/>
  <c r="K40" i="99"/>
  <c r="H40" i="99"/>
  <c r="E40" i="99"/>
  <c r="M39" i="99"/>
  <c r="L39" i="99"/>
  <c r="N39" i="99" s="1"/>
  <c r="K39" i="99"/>
  <c r="H39" i="99"/>
  <c r="E39" i="99"/>
  <c r="M38" i="99"/>
  <c r="L38" i="99"/>
  <c r="N38" i="99" s="1"/>
  <c r="K38" i="99"/>
  <c r="H38" i="99"/>
  <c r="E38" i="99"/>
  <c r="M37" i="99"/>
  <c r="L37" i="99"/>
  <c r="N37" i="99" s="1"/>
  <c r="K37" i="99"/>
  <c r="H37" i="99"/>
  <c r="E37" i="99"/>
  <c r="M36" i="99"/>
  <c r="L36" i="99"/>
  <c r="N36" i="99" s="1"/>
  <c r="K36" i="99"/>
  <c r="K44" i="99" s="1"/>
  <c r="H36" i="99"/>
  <c r="E36" i="99"/>
  <c r="M35" i="99"/>
  <c r="L35" i="99"/>
  <c r="N35" i="99" s="1"/>
  <c r="K35" i="99"/>
  <c r="K45" i="99" s="1"/>
  <c r="H35" i="99"/>
  <c r="H45" i="99" s="1"/>
  <c r="E35" i="99"/>
  <c r="E45" i="99" s="1"/>
  <c r="M34" i="99"/>
  <c r="L34" i="99"/>
  <c r="N34" i="99" s="1"/>
  <c r="K34" i="99"/>
  <c r="H34" i="99"/>
  <c r="H44" i="99" s="1"/>
  <c r="E34" i="99"/>
  <c r="N27" i="99"/>
  <c r="K27" i="99"/>
  <c r="H27" i="99"/>
  <c r="E27" i="99"/>
  <c r="M26" i="99"/>
  <c r="L26" i="99"/>
  <c r="N26" i="99" s="1"/>
  <c r="K26" i="99"/>
  <c r="H26" i="99"/>
  <c r="E26" i="99"/>
  <c r="J25" i="99"/>
  <c r="I25" i="99"/>
  <c r="G25" i="99"/>
  <c r="M25" i="99" s="1"/>
  <c r="F25" i="99"/>
  <c r="L25" i="99" s="1"/>
  <c r="N25" i="99" s="1"/>
  <c r="D25" i="99"/>
  <c r="C25" i="99"/>
  <c r="K24" i="99"/>
  <c r="J24" i="99"/>
  <c r="I24" i="99"/>
  <c r="G24" i="99"/>
  <c r="M24" i="99" s="1"/>
  <c r="F24" i="99"/>
  <c r="L24" i="99" s="1"/>
  <c r="D24" i="99"/>
  <c r="C24" i="99"/>
  <c r="M23" i="99"/>
  <c r="N23" i="99" s="1"/>
  <c r="L23" i="99"/>
  <c r="K23" i="99"/>
  <c r="H23" i="99"/>
  <c r="E23" i="99"/>
  <c r="M22" i="99"/>
  <c r="L22" i="99"/>
  <c r="N22" i="99" s="1"/>
  <c r="K22" i="99"/>
  <c r="H22" i="99"/>
  <c r="E22" i="99"/>
  <c r="N21" i="99"/>
  <c r="M21" i="99"/>
  <c r="L21" i="99"/>
  <c r="K21" i="99"/>
  <c r="H21" i="99"/>
  <c r="E21" i="99"/>
  <c r="M20" i="99"/>
  <c r="L20" i="99"/>
  <c r="N20" i="99" s="1"/>
  <c r="K20" i="99"/>
  <c r="H20" i="99"/>
  <c r="E20" i="99"/>
  <c r="M19" i="99"/>
  <c r="N19" i="99" s="1"/>
  <c r="L19" i="99"/>
  <c r="K19" i="99"/>
  <c r="H19" i="99"/>
  <c r="E19" i="99"/>
  <c r="M18" i="99"/>
  <c r="L18" i="99"/>
  <c r="N18" i="99" s="1"/>
  <c r="K18" i="99"/>
  <c r="H18" i="99"/>
  <c r="E18" i="99"/>
  <c r="N17" i="99"/>
  <c r="M17" i="99"/>
  <c r="L17" i="99"/>
  <c r="K17" i="99"/>
  <c r="H17" i="99"/>
  <c r="E17" i="99"/>
  <c r="M16" i="99"/>
  <c r="L16" i="99"/>
  <c r="N16" i="99" s="1"/>
  <c r="K16" i="99"/>
  <c r="H16" i="99"/>
  <c r="E16" i="99"/>
  <c r="M15" i="99"/>
  <c r="L15" i="99"/>
  <c r="N15" i="99" s="1"/>
  <c r="K15" i="99"/>
  <c r="K25" i="99" s="1"/>
  <c r="H15" i="99"/>
  <c r="H25" i="99" s="1"/>
  <c r="E15" i="99"/>
  <c r="E25" i="99" s="1"/>
  <c r="M14" i="99"/>
  <c r="L14" i="99"/>
  <c r="N14" i="99" s="1"/>
  <c r="K14" i="99"/>
  <c r="H14" i="99"/>
  <c r="H24" i="99" s="1"/>
  <c r="E14" i="99"/>
  <c r="E24" i="99" s="1"/>
  <c r="N24" i="99" l="1"/>
  <c r="L71" i="99"/>
  <c r="L94" i="99"/>
  <c r="N57" i="99"/>
  <c r="N61" i="99" s="1"/>
  <c r="N68" i="99"/>
  <c r="N72" i="99" s="1"/>
  <c r="N80" i="99"/>
  <c r="N84" i="99" s="1"/>
  <c r="N91" i="99"/>
  <c r="N95" i="99" s="1"/>
  <c r="J95" i="98" l="1"/>
  <c r="I95" i="98"/>
  <c r="G95" i="98"/>
  <c r="F95" i="98"/>
  <c r="D95" i="98"/>
  <c r="C95" i="98"/>
  <c r="K94" i="98"/>
  <c r="J94" i="98"/>
  <c r="I94" i="98"/>
  <c r="G94" i="98"/>
  <c r="F94" i="98"/>
  <c r="D94" i="98"/>
  <c r="C94" i="98"/>
  <c r="N93" i="98"/>
  <c r="M93" i="98"/>
  <c r="L93" i="98"/>
  <c r="K93" i="98"/>
  <c r="H93" i="98"/>
  <c r="E93" i="98"/>
  <c r="M92" i="98"/>
  <c r="M94" i="98" s="1"/>
  <c r="L92" i="98"/>
  <c r="N92" i="98" s="1"/>
  <c r="K92" i="98"/>
  <c r="H92" i="98"/>
  <c r="E92" i="98"/>
  <c r="M91" i="98"/>
  <c r="M95" i="98" s="1"/>
  <c r="L91" i="98"/>
  <c r="L95" i="98" s="1"/>
  <c r="K91" i="98"/>
  <c r="K95" i="98" s="1"/>
  <c r="H91" i="98"/>
  <c r="H95" i="98" s="1"/>
  <c r="E91" i="98"/>
  <c r="E95" i="98" s="1"/>
  <c r="M90" i="98"/>
  <c r="L90" i="98"/>
  <c r="N90" i="98" s="1"/>
  <c r="N94" i="98" s="1"/>
  <c r="K90" i="98"/>
  <c r="H90" i="98"/>
  <c r="H94" i="98" s="1"/>
  <c r="E90" i="98"/>
  <c r="E94" i="98" s="1"/>
  <c r="J84" i="98"/>
  <c r="I84" i="98"/>
  <c r="G84" i="98"/>
  <c r="F84" i="98"/>
  <c r="D84" i="98"/>
  <c r="C84" i="98"/>
  <c r="K83" i="98"/>
  <c r="J83" i="98"/>
  <c r="I83" i="98"/>
  <c r="G83" i="98"/>
  <c r="F83" i="98"/>
  <c r="D83" i="98"/>
  <c r="C83" i="98"/>
  <c r="M82" i="98"/>
  <c r="N82" i="98" s="1"/>
  <c r="L82" i="98"/>
  <c r="K82" i="98"/>
  <c r="H82" i="98"/>
  <c r="E82" i="98"/>
  <c r="M81" i="98"/>
  <c r="M83" i="98" s="1"/>
  <c r="L81" i="98"/>
  <c r="N81" i="98" s="1"/>
  <c r="K81" i="98"/>
  <c r="H81" i="98"/>
  <c r="E81" i="98"/>
  <c r="M80" i="98"/>
  <c r="M84" i="98" s="1"/>
  <c r="L80" i="98"/>
  <c r="L84" i="98" s="1"/>
  <c r="K80" i="98"/>
  <c r="K84" i="98" s="1"/>
  <c r="H80" i="98"/>
  <c r="H84" i="98" s="1"/>
  <c r="E80" i="98"/>
  <c r="E84" i="98" s="1"/>
  <c r="M79" i="98"/>
  <c r="L79" i="98"/>
  <c r="N79" i="98" s="1"/>
  <c r="N83" i="98" s="1"/>
  <c r="K79" i="98"/>
  <c r="H79" i="98"/>
  <c r="H83" i="98" s="1"/>
  <c r="E79" i="98"/>
  <c r="E83" i="98" s="1"/>
  <c r="J72" i="98"/>
  <c r="I72" i="98"/>
  <c r="G72" i="98"/>
  <c r="F72" i="98"/>
  <c r="D72" i="98"/>
  <c r="C72" i="98"/>
  <c r="K71" i="98"/>
  <c r="J71" i="98"/>
  <c r="I71" i="98"/>
  <c r="G71" i="98"/>
  <c r="F71" i="98"/>
  <c r="D71" i="98"/>
  <c r="C71" i="98"/>
  <c r="M70" i="98"/>
  <c r="N70" i="98" s="1"/>
  <c r="L70" i="98"/>
  <c r="K70" i="98"/>
  <c r="H70" i="98"/>
  <c r="E70" i="98"/>
  <c r="M69" i="98"/>
  <c r="M71" i="98" s="1"/>
  <c r="L69" i="98"/>
  <c r="N69" i="98" s="1"/>
  <c r="K69" i="98"/>
  <c r="H69" i="98"/>
  <c r="E69" i="98"/>
  <c r="M68" i="98"/>
  <c r="M72" i="98" s="1"/>
  <c r="L68" i="98"/>
  <c r="L72" i="98" s="1"/>
  <c r="K68" i="98"/>
  <c r="K72" i="98" s="1"/>
  <c r="H68" i="98"/>
  <c r="H72" i="98" s="1"/>
  <c r="E68" i="98"/>
  <c r="E72" i="98" s="1"/>
  <c r="M67" i="98"/>
  <c r="L67" i="98"/>
  <c r="N67" i="98" s="1"/>
  <c r="N71" i="98" s="1"/>
  <c r="K67" i="98"/>
  <c r="H67" i="98"/>
  <c r="H71" i="98" s="1"/>
  <c r="E67" i="98"/>
  <c r="E71" i="98" s="1"/>
  <c r="J61" i="98"/>
  <c r="I61" i="98"/>
  <c r="G61" i="98"/>
  <c r="F61" i="98"/>
  <c r="D61" i="98"/>
  <c r="C61" i="98"/>
  <c r="K60" i="98"/>
  <c r="J60" i="98"/>
  <c r="I60" i="98"/>
  <c r="G60" i="98"/>
  <c r="F60" i="98"/>
  <c r="D60" i="98"/>
  <c r="C60" i="98"/>
  <c r="M59" i="98"/>
  <c r="N59" i="98" s="1"/>
  <c r="L59" i="98"/>
  <c r="K59" i="98"/>
  <c r="H59" i="98"/>
  <c r="E59" i="98"/>
  <c r="M58" i="98"/>
  <c r="M60" i="98" s="1"/>
  <c r="L58" i="98"/>
  <c r="N58" i="98" s="1"/>
  <c r="K58" i="98"/>
  <c r="H58" i="98"/>
  <c r="E58" i="98"/>
  <c r="M57" i="98"/>
  <c r="M61" i="98" s="1"/>
  <c r="L57" i="98"/>
  <c r="L61" i="98" s="1"/>
  <c r="K57" i="98"/>
  <c r="K61" i="98" s="1"/>
  <c r="H57" i="98"/>
  <c r="H61" i="98" s="1"/>
  <c r="E57" i="98"/>
  <c r="E61" i="98" s="1"/>
  <c r="M56" i="98"/>
  <c r="L56" i="98"/>
  <c r="N56" i="98" s="1"/>
  <c r="K56" i="98"/>
  <c r="H56" i="98"/>
  <c r="H60" i="98" s="1"/>
  <c r="E56" i="98"/>
  <c r="E60" i="98" s="1"/>
  <c r="M49" i="98"/>
  <c r="N49" i="98" s="1"/>
  <c r="L49" i="98"/>
  <c r="K49" i="98"/>
  <c r="H49" i="98"/>
  <c r="E49" i="98"/>
  <c r="M48" i="98"/>
  <c r="L48" i="98"/>
  <c r="N48" i="98" s="1"/>
  <c r="K48" i="98"/>
  <c r="H48" i="98"/>
  <c r="E48" i="98"/>
  <c r="M47" i="98"/>
  <c r="N47" i="98" s="1"/>
  <c r="L47" i="98"/>
  <c r="N46" i="98"/>
  <c r="M46" i="98"/>
  <c r="L46" i="98"/>
  <c r="J45" i="98"/>
  <c r="I45" i="98"/>
  <c r="L45" i="98" s="1"/>
  <c r="H45" i="98"/>
  <c r="G45" i="98"/>
  <c r="M45" i="98" s="1"/>
  <c r="F45" i="98"/>
  <c r="D45" i="98"/>
  <c r="C45" i="98"/>
  <c r="M44" i="98"/>
  <c r="L44" i="98"/>
  <c r="N44" i="98" s="1"/>
  <c r="J44" i="98"/>
  <c r="I44" i="98"/>
  <c r="G44" i="98"/>
  <c r="F44" i="98"/>
  <c r="E44" i="98"/>
  <c r="D44" i="98"/>
  <c r="C44" i="98"/>
  <c r="M43" i="98"/>
  <c r="L43" i="98"/>
  <c r="N43" i="98" s="1"/>
  <c r="K43" i="98"/>
  <c r="H43" i="98"/>
  <c r="E43" i="98"/>
  <c r="M42" i="98"/>
  <c r="N42" i="98" s="1"/>
  <c r="L42" i="98"/>
  <c r="K42" i="98"/>
  <c r="H42" i="98"/>
  <c r="E42" i="98"/>
  <c r="M41" i="98"/>
  <c r="L41" i="98"/>
  <c r="N41" i="98" s="1"/>
  <c r="K41" i="98"/>
  <c r="H41" i="98"/>
  <c r="E41" i="98"/>
  <c r="M40" i="98"/>
  <c r="N40" i="98" s="1"/>
  <c r="L40" i="98"/>
  <c r="K40" i="98"/>
  <c r="H40" i="98"/>
  <c r="E40" i="98"/>
  <c r="M39" i="98"/>
  <c r="L39" i="98"/>
  <c r="N39" i="98" s="1"/>
  <c r="K39" i="98"/>
  <c r="H39" i="98"/>
  <c r="E39" i="98"/>
  <c r="M38" i="98"/>
  <c r="N38" i="98" s="1"/>
  <c r="L38" i="98"/>
  <c r="K38" i="98"/>
  <c r="H38" i="98"/>
  <c r="E38" i="98"/>
  <c r="M37" i="98"/>
  <c r="L37" i="98"/>
  <c r="N37" i="98" s="1"/>
  <c r="K37" i="98"/>
  <c r="H37" i="98"/>
  <c r="E37" i="98"/>
  <c r="M36" i="98"/>
  <c r="N36" i="98" s="1"/>
  <c r="L36" i="98"/>
  <c r="K36" i="98"/>
  <c r="K44" i="98" s="1"/>
  <c r="H36" i="98"/>
  <c r="E36" i="98"/>
  <c r="M35" i="98"/>
  <c r="L35" i="98"/>
  <c r="N35" i="98" s="1"/>
  <c r="K35" i="98"/>
  <c r="K45" i="98" s="1"/>
  <c r="H35" i="98"/>
  <c r="E35" i="98"/>
  <c r="E45" i="98" s="1"/>
  <c r="M34" i="98"/>
  <c r="N34" i="98" s="1"/>
  <c r="L34" i="98"/>
  <c r="K34" i="98"/>
  <c r="H34" i="98"/>
  <c r="H44" i="98" s="1"/>
  <c r="E34" i="98"/>
  <c r="N27" i="98"/>
  <c r="K27" i="98"/>
  <c r="H27" i="98"/>
  <c r="E27" i="98"/>
  <c r="M26" i="98"/>
  <c r="L26" i="98"/>
  <c r="N26" i="98" s="1"/>
  <c r="K26" i="98"/>
  <c r="H26" i="98"/>
  <c r="E26" i="98"/>
  <c r="J25" i="98"/>
  <c r="I25" i="98"/>
  <c r="G25" i="98"/>
  <c r="M25" i="98" s="1"/>
  <c r="F25" i="98"/>
  <c r="L25" i="98" s="1"/>
  <c r="D25" i="98"/>
  <c r="C25" i="98"/>
  <c r="K24" i="98"/>
  <c r="J24" i="98"/>
  <c r="I24" i="98"/>
  <c r="G24" i="98"/>
  <c r="M24" i="98" s="1"/>
  <c r="F24" i="98"/>
  <c r="L24" i="98" s="1"/>
  <c r="D24" i="98"/>
  <c r="C24" i="98"/>
  <c r="M23" i="98"/>
  <c r="N23" i="98" s="1"/>
  <c r="L23" i="98"/>
  <c r="K23" i="98"/>
  <c r="H23" i="98"/>
  <c r="E23" i="98"/>
  <c r="M22" i="98"/>
  <c r="L22" i="98"/>
  <c r="N22" i="98" s="1"/>
  <c r="K22" i="98"/>
  <c r="H22" i="98"/>
  <c r="E22" i="98"/>
  <c r="N21" i="98"/>
  <c r="M21" i="98"/>
  <c r="L21" i="98"/>
  <c r="K21" i="98"/>
  <c r="H21" i="98"/>
  <c r="E21" i="98"/>
  <c r="M20" i="98"/>
  <c r="L20" i="98"/>
  <c r="N20" i="98" s="1"/>
  <c r="K20" i="98"/>
  <c r="H20" i="98"/>
  <c r="E20" i="98"/>
  <c r="M19" i="98"/>
  <c r="N19" i="98" s="1"/>
  <c r="L19" i="98"/>
  <c r="K19" i="98"/>
  <c r="H19" i="98"/>
  <c r="E19" i="98"/>
  <c r="M18" i="98"/>
  <c r="L18" i="98"/>
  <c r="N18" i="98" s="1"/>
  <c r="K18" i="98"/>
  <c r="H18" i="98"/>
  <c r="E18" i="98"/>
  <c r="M17" i="98"/>
  <c r="N17" i="98" s="1"/>
  <c r="L17" i="98"/>
  <c r="K17" i="98"/>
  <c r="H17" i="98"/>
  <c r="E17" i="98"/>
  <c r="M16" i="98"/>
  <c r="L16" i="98"/>
  <c r="N16" i="98" s="1"/>
  <c r="K16" i="98"/>
  <c r="H16" i="98"/>
  <c r="E16" i="98"/>
  <c r="M15" i="98"/>
  <c r="N15" i="98" s="1"/>
  <c r="L15" i="98"/>
  <c r="K15" i="98"/>
  <c r="K25" i="98" s="1"/>
  <c r="H15" i="98"/>
  <c r="H25" i="98" s="1"/>
  <c r="E15" i="98"/>
  <c r="E25" i="98" s="1"/>
  <c r="M14" i="98"/>
  <c r="L14" i="98"/>
  <c r="N14" i="98" s="1"/>
  <c r="K14" i="98"/>
  <c r="H14" i="98"/>
  <c r="H24" i="98" s="1"/>
  <c r="E14" i="98"/>
  <c r="E24" i="98" s="1"/>
  <c r="N45" i="98" l="1"/>
  <c r="N25" i="98"/>
  <c r="N24" i="98"/>
  <c r="N60" i="98"/>
  <c r="L60" i="98"/>
  <c r="L71" i="98"/>
  <c r="L83" i="98"/>
  <c r="L94" i="98"/>
  <c r="N57" i="98"/>
  <c r="N61" i="98" s="1"/>
  <c r="N68" i="98"/>
  <c r="N72" i="98" s="1"/>
  <c r="N80" i="98"/>
  <c r="N84" i="98" s="1"/>
  <c r="N91" i="98"/>
  <c r="N95" i="98" s="1"/>
  <c r="J95" i="97" l="1"/>
  <c r="I95" i="97"/>
  <c r="G95" i="97"/>
  <c r="F95" i="97"/>
  <c r="D95" i="97"/>
  <c r="C95" i="97"/>
  <c r="K94" i="97"/>
  <c r="J94" i="97"/>
  <c r="I94" i="97"/>
  <c r="G94" i="97"/>
  <c r="F94" i="97"/>
  <c r="D94" i="97"/>
  <c r="C94" i="97"/>
  <c r="N93" i="97"/>
  <c r="M93" i="97"/>
  <c r="L93" i="97"/>
  <c r="K93" i="97"/>
  <c r="H93" i="97"/>
  <c r="H95" i="97" s="1"/>
  <c r="E93" i="97"/>
  <c r="M92" i="97"/>
  <c r="N92" i="97" s="1"/>
  <c r="L92" i="97"/>
  <c r="K92" i="97"/>
  <c r="H92" i="97"/>
  <c r="E92" i="97"/>
  <c r="N91" i="97"/>
  <c r="N95" i="97" s="1"/>
  <c r="M91" i="97"/>
  <c r="M95" i="97" s="1"/>
  <c r="L91" i="97"/>
  <c r="L95" i="97" s="1"/>
  <c r="K91" i="97"/>
  <c r="K95" i="97" s="1"/>
  <c r="H91" i="97"/>
  <c r="E91" i="97"/>
  <c r="E95" i="97" s="1"/>
  <c r="M90" i="97"/>
  <c r="M94" i="97" s="1"/>
  <c r="L90" i="97"/>
  <c r="N90" i="97" s="1"/>
  <c r="N94" i="97" s="1"/>
  <c r="K90" i="97"/>
  <c r="H90" i="97"/>
  <c r="H94" i="97" s="1"/>
  <c r="E90" i="97"/>
  <c r="E94" i="97" s="1"/>
  <c r="J84" i="97"/>
  <c r="I84" i="97"/>
  <c r="G84" i="97"/>
  <c r="F84" i="97"/>
  <c r="D84" i="97"/>
  <c r="C84" i="97"/>
  <c r="K83" i="97"/>
  <c r="J83" i="97"/>
  <c r="I83" i="97"/>
  <c r="G83" i="97"/>
  <c r="F83" i="97"/>
  <c r="D83" i="97"/>
  <c r="C83" i="97"/>
  <c r="N82" i="97"/>
  <c r="M82" i="97"/>
  <c r="L82" i="97"/>
  <c r="K82" i="97"/>
  <c r="H82" i="97"/>
  <c r="H84" i="97" s="1"/>
  <c r="E82" i="97"/>
  <c r="M81" i="97"/>
  <c r="N81" i="97" s="1"/>
  <c r="L81" i="97"/>
  <c r="K81" i="97"/>
  <c r="H81" i="97"/>
  <c r="E81" i="97"/>
  <c r="N80" i="97"/>
  <c r="N84" i="97" s="1"/>
  <c r="M80" i="97"/>
  <c r="M84" i="97" s="1"/>
  <c r="L80" i="97"/>
  <c r="L84" i="97" s="1"/>
  <c r="K80" i="97"/>
  <c r="K84" i="97" s="1"/>
  <c r="H80" i="97"/>
  <c r="E80" i="97"/>
  <c r="E84" i="97" s="1"/>
  <c r="M79" i="97"/>
  <c r="M83" i="97" s="1"/>
  <c r="L79" i="97"/>
  <c r="N79" i="97" s="1"/>
  <c r="K79" i="97"/>
  <c r="H79" i="97"/>
  <c r="H83" i="97" s="1"/>
  <c r="E79" i="97"/>
  <c r="E83" i="97" s="1"/>
  <c r="J72" i="97"/>
  <c r="I72" i="97"/>
  <c r="G72" i="97"/>
  <c r="F72" i="97"/>
  <c r="D72" i="97"/>
  <c r="C72" i="97"/>
  <c r="K71" i="97"/>
  <c r="J71" i="97"/>
  <c r="I71" i="97"/>
  <c r="G71" i="97"/>
  <c r="F71" i="97"/>
  <c r="D71" i="97"/>
  <c r="C71" i="97"/>
  <c r="N70" i="97"/>
  <c r="M70" i="97"/>
  <c r="L70" i="97"/>
  <c r="K70" i="97"/>
  <c r="H70" i="97"/>
  <c r="H72" i="97" s="1"/>
  <c r="E70" i="97"/>
  <c r="M69" i="97"/>
  <c r="N69" i="97" s="1"/>
  <c r="L69" i="97"/>
  <c r="K69" i="97"/>
  <c r="H69" i="97"/>
  <c r="E69" i="97"/>
  <c r="N68" i="97"/>
  <c r="N72" i="97" s="1"/>
  <c r="M68" i="97"/>
  <c r="M72" i="97" s="1"/>
  <c r="L68" i="97"/>
  <c r="L72" i="97" s="1"/>
  <c r="K68" i="97"/>
  <c r="K72" i="97" s="1"/>
  <c r="H68" i="97"/>
  <c r="E68" i="97"/>
  <c r="E72" i="97" s="1"/>
  <c r="M67" i="97"/>
  <c r="M71" i="97" s="1"/>
  <c r="L67" i="97"/>
  <c r="N67" i="97" s="1"/>
  <c r="N71" i="97" s="1"/>
  <c r="K67" i="97"/>
  <c r="H67" i="97"/>
  <c r="H71" i="97" s="1"/>
  <c r="E67" i="97"/>
  <c r="E71" i="97" s="1"/>
  <c r="J61" i="97"/>
  <c r="I61" i="97"/>
  <c r="G61" i="97"/>
  <c r="F61" i="97"/>
  <c r="D61" i="97"/>
  <c r="C61" i="97"/>
  <c r="K60" i="97"/>
  <c r="J60" i="97"/>
  <c r="I60" i="97"/>
  <c r="G60" i="97"/>
  <c r="F60" i="97"/>
  <c r="D60" i="97"/>
  <c r="C60" i="97"/>
  <c r="N59" i="97"/>
  <c r="M59" i="97"/>
  <c r="L59" i="97"/>
  <c r="K59" i="97"/>
  <c r="H59" i="97"/>
  <c r="H61" i="97" s="1"/>
  <c r="E59" i="97"/>
  <c r="M58" i="97"/>
  <c r="N58" i="97" s="1"/>
  <c r="L58" i="97"/>
  <c r="K58" i="97"/>
  <c r="H58" i="97"/>
  <c r="E58" i="97"/>
  <c r="N57" i="97"/>
  <c r="N61" i="97" s="1"/>
  <c r="M57" i="97"/>
  <c r="M61" i="97" s="1"/>
  <c r="L57" i="97"/>
  <c r="L61" i="97" s="1"/>
  <c r="K57" i="97"/>
  <c r="K61" i="97" s="1"/>
  <c r="H57" i="97"/>
  <c r="E57" i="97"/>
  <c r="E61" i="97" s="1"/>
  <c r="M56" i="97"/>
  <c r="M60" i="97" s="1"/>
  <c r="L56" i="97"/>
  <c r="N56" i="97" s="1"/>
  <c r="N60" i="97" s="1"/>
  <c r="K56" i="97"/>
  <c r="H56" i="97"/>
  <c r="H60" i="97" s="1"/>
  <c r="E56" i="97"/>
  <c r="E60" i="97" s="1"/>
  <c r="N49" i="97"/>
  <c r="M49" i="97"/>
  <c r="L49" i="97"/>
  <c r="K49" i="97"/>
  <c r="H49" i="97"/>
  <c r="M48" i="97"/>
  <c r="L48" i="97"/>
  <c r="N48" i="97" s="1"/>
  <c r="K48" i="97"/>
  <c r="H48" i="97"/>
  <c r="E48" i="97"/>
  <c r="M47" i="97"/>
  <c r="N47" i="97" s="1"/>
  <c r="L47" i="97"/>
  <c r="E47" i="97"/>
  <c r="N46" i="97"/>
  <c r="M46" i="97"/>
  <c r="L46" i="97"/>
  <c r="E46" i="97"/>
  <c r="J45" i="97"/>
  <c r="M45" i="97" s="1"/>
  <c r="I45" i="97"/>
  <c r="G45" i="97"/>
  <c r="F45" i="97"/>
  <c r="L45" i="97" s="1"/>
  <c r="N45" i="97" s="1"/>
  <c r="D45" i="97"/>
  <c r="M44" i="97"/>
  <c r="N44" i="97" s="1"/>
  <c r="K44" i="97"/>
  <c r="J44" i="97"/>
  <c r="I44" i="97"/>
  <c r="G44" i="97"/>
  <c r="D44" i="97"/>
  <c r="E44" i="97" s="1"/>
  <c r="C44" i="97"/>
  <c r="M43" i="97"/>
  <c r="N43" i="97" s="1"/>
  <c r="L43" i="97"/>
  <c r="K43" i="97"/>
  <c r="H43" i="97"/>
  <c r="M42" i="97"/>
  <c r="N42" i="97" s="1"/>
  <c r="K42" i="97"/>
  <c r="E42" i="97"/>
  <c r="N41" i="97"/>
  <c r="M41" i="97"/>
  <c r="L41" i="97"/>
  <c r="K41" i="97"/>
  <c r="H41" i="97"/>
  <c r="E41" i="97"/>
  <c r="M40" i="97"/>
  <c r="L40" i="97"/>
  <c r="N40" i="97" s="1"/>
  <c r="K40" i="97"/>
  <c r="H40" i="97"/>
  <c r="E40" i="97"/>
  <c r="M39" i="97"/>
  <c r="N39" i="97" s="1"/>
  <c r="L39" i="97"/>
  <c r="K39" i="97"/>
  <c r="H39" i="97"/>
  <c r="E39" i="97"/>
  <c r="M38" i="97"/>
  <c r="L38" i="97"/>
  <c r="N38" i="97" s="1"/>
  <c r="K38" i="97"/>
  <c r="H38" i="97"/>
  <c r="E38" i="97"/>
  <c r="N37" i="97"/>
  <c r="M37" i="97"/>
  <c r="L37" i="97"/>
  <c r="K37" i="97"/>
  <c r="H37" i="97"/>
  <c r="E37" i="97"/>
  <c r="M36" i="97"/>
  <c r="L36" i="97"/>
  <c r="N36" i="97" s="1"/>
  <c r="K36" i="97"/>
  <c r="H36" i="97"/>
  <c r="E36" i="97"/>
  <c r="M35" i="97"/>
  <c r="N35" i="97" s="1"/>
  <c r="L35" i="97"/>
  <c r="K35" i="97"/>
  <c r="K45" i="97" s="1"/>
  <c r="H35" i="97"/>
  <c r="H45" i="97" s="1"/>
  <c r="E35" i="97"/>
  <c r="M34" i="97"/>
  <c r="L34" i="97"/>
  <c r="N34" i="97" s="1"/>
  <c r="K34" i="97"/>
  <c r="H34" i="97"/>
  <c r="E34" i="97"/>
  <c r="N27" i="97"/>
  <c r="K27" i="97"/>
  <c r="H27" i="97"/>
  <c r="M26" i="97"/>
  <c r="L26" i="97"/>
  <c r="N26" i="97" s="1"/>
  <c r="K26" i="97"/>
  <c r="H26" i="97"/>
  <c r="J25" i="97"/>
  <c r="I25" i="97"/>
  <c r="G25" i="97"/>
  <c r="M25" i="97" s="1"/>
  <c r="F25" i="97"/>
  <c r="L25" i="97" s="1"/>
  <c r="N25" i="97" s="1"/>
  <c r="D25" i="97"/>
  <c r="C25" i="97"/>
  <c r="J24" i="97"/>
  <c r="M24" i="97" s="1"/>
  <c r="I24" i="97"/>
  <c r="G24" i="97"/>
  <c r="F24" i="97"/>
  <c r="L24" i="97" s="1"/>
  <c r="D24" i="97"/>
  <c r="C24" i="97"/>
  <c r="N23" i="97"/>
  <c r="M23" i="97"/>
  <c r="L23" i="97"/>
  <c r="K23" i="97"/>
  <c r="H23" i="97"/>
  <c r="E23" i="97"/>
  <c r="M22" i="97"/>
  <c r="L22" i="97"/>
  <c r="N22" i="97" s="1"/>
  <c r="K22" i="97"/>
  <c r="H22" i="97"/>
  <c r="E22" i="97"/>
  <c r="M21" i="97"/>
  <c r="N21" i="97" s="1"/>
  <c r="L21" i="97"/>
  <c r="K21" i="97"/>
  <c r="H21" i="97"/>
  <c r="E21" i="97"/>
  <c r="M20" i="97"/>
  <c r="L20" i="97"/>
  <c r="N20" i="97" s="1"/>
  <c r="K20" i="97"/>
  <c r="H20" i="97"/>
  <c r="E20" i="97"/>
  <c r="N19" i="97"/>
  <c r="M19" i="97"/>
  <c r="L19" i="97"/>
  <c r="K19" i="97"/>
  <c r="H19" i="97"/>
  <c r="E19" i="97"/>
  <c r="M18" i="97"/>
  <c r="L18" i="97"/>
  <c r="N18" i="97" s="1"/>
  <c r="K18" i="97"/>
  <c r="H18" i="97"/>
  <c r="E18" i="97"/>
  <c r="M17" i="97"/>
  <c r="N17" i="97" s="1"/>
  <c r="L17" i="97"/>
  <c r="K17" i="97"/>
  <c r="H17" i="97"/>
  <c r="E17" i="97"/>
  <c r="M16" i="97"/>
  <c r="L16" i="97"/>
  <c r="N16" i="97" s="1"/>
  <c r="K16" i="97"/>
  <c r="K24" i="97" s="1"/>
  <c r="H16" i="97"/>
  <c r="E16" i="97"/>
  <c r="E24" i="97" s="1"/>
  <c r="N15" i="97"/>
  <c r="M15" i="97"/>
  <c r="L15" i="97"/>
  <c r="K15" i="97"/>
  <c r="K25" i="97" s="1"/>
  <c r="H15" i="97"/>
  <c r="H25" i="97" s="1"/>
  <c r="E15" i="97"/>
  <c r="E25" i="97" s="1"/>
  <c r="M14" i="97"/>
  <c r="L14" i="97"/>
  <c r="N14" i="97" s="1"/>
  <c r="K14" i="97"/>
  <c r="H14" i="97"/>
  <c r="H24" i="97" s="1"/>
  <c r="E14" i="97"/>
  <c r="N24" i="97" l="1"/>
  <c r="N83" i="97"/>
  <c r="L60" i="97"/>
  <c r="L71" i="97"/>
  <c r="L83" i="97"/>
  <c r="L94" i="97"/>
  <c r="J95" i="96"/>
  <c r="I95" i="96"/>
  <c r="G95" i="96"/>
  <c r="F95" i="96"/>
  <c r="D95" i="96"/>
  <c r="C95" i="96"/>
  <c r="K94" i="96"/>
  <c r="J94" i="96"/>
  <c r="I94" i="96"/>
  <c r="G94" i="96"/>
  <c r="F94" i="96"/>
  <c r="D94" i="96"/>
  <c r="C94" i="96"/>
  <c r="M93" i="96"/>
  <c r="N93" i="96" s="1"/>
  <c r="L93" i="96"/>
  <c r="K93" i="96"/>
  <c r="H93" i="96"/>
  <c r="E93" i="96"/>
  <c r="M92" i="96"/>
  <c r="M94" i="96" s="1"/>
  <c r="L92" i="96"/>
  <c r="N92" i="96" s="1"/>
  <c r="K92" i="96"/>
  <c r="H92" i="96"/>
  <c r="E92" i="96"/>
  <c r="M91" i="96"/>
  <c r="M95" i="96" s="1"/>
  <c r="L91" i="96"/>
  <c r="L95" i="96" s="1"/>
  <c r="K91" i="96"/>
  <c r="K95" i="96" s="1"/>
  <c r="H91" i="96"/>
  <c r="H95" i="96" s="1"/>
  <c r="E91" i="96"/>
  <c r="E95" i="96" s="1"/>
  <c r="M90" i="96"/>
  <c r="L90" i="96"/>
  <c r="N90" i="96" s="1"/>
  <c r="N94" i="96" s="1"/>
  <c r="K90" i="96"/>
  <c r="H90" i="96"/>
  <c r="H94" i="96" s="1"/>
  <c r="E90" i="96"/>
  <c r="E94" i="96" s="1"/>
  <c r="J84" i="96"/>
  <c r="I84" i="96"/>
  <c r="G84" i="96"/>
  <c r="F84" i="96"/>
  <c r="D84" i="96"/>
  <c r="C84" i="96"/>
  <c r="K83" i="96"/>
  <c r="J83" i="96"/>
  <c r="I83" i="96"/>
  <c r="G83" i="96"/>
  <c r="F83" i="96"/>
  <c r="D83" i="96"/>
  <c r="C83" i="96"/>
  <c r="M82" i="96"/>
  <c r="N82" i="96" s="1"/>
  <c r="L82" i="96"/>
  <c r="K82" i="96"/>
  <c r="H82" i="96"/>
  <c r="E82" i="96"/>
  <c r="M81" i="96"/>
  <c r="M83" i="96" s="1"/>
  <c r="L81" i="96"/>
  <c r="N81" i="96" s="1"/>
  <c r="K81" i="96"/>
  <c r="H81" i="96"/>
  <c r="E81" i="96"/>
  <c r="M80" i="96"/>
  <c r="M84" i="96" s="1"/>
  <c r="L80" i="96"/>
  <c r="L84" i="96" s="1"/>
  <c r="K80" i="96"/>
  <c r="K84" i="96" s="1"/>
  <c r="H80" i="96"/>
  <c r="H84" i="96" s="1"/>
  <c r="E80" i="96"/>
  <c r="E84" i="96" s="1"/>
  <c r="M79" i="96"/>
  <c r="L79" i="96"/>
  <c r="N79" i="96" s="1"/>
  <c r="N83" i="96" s="1"/>
  <c r="K79" i="96"/>
  <c r="H79" i="96"/>
  <c r="H83" i="96" s="1"/>
  <c r="E79" i="96"/>
  <c r="E83" i="96" s="1"/>
  <c r="J72" i="96"/>
  <c r="I72" i="96"/>
  <c r="G72" i="96"/>
  <c r="F72" i="96"/>
  <c r="D72" i="96"/>
  <c r="C72" i="96"/>
  <c r="K71" i="96"/>
  <c r="J71" i="96"/>
  <c r="I71" i="96"/>
  <c r="G71" i="96"/>
  <c r="F71" i="96"/>
  <c r="D71" i="96"/>
  <c r="C71" i="96"/>
  <c r="M70" i="96"/>
  <c r="N70" i="96" s="1"/>
  <c r="L70" i="96"/>
  <c r="K70" i="96"/>
  <c r="H70" i="96"/>
  <c r="E70" i="96"/>
  <c r="M69" i="96"/>
  <c r="M71" i="96" s="1"/>
  <c r="L69" i="96"/>
  <c r="N69" i="96" s="1"/>
  <c r="K69" i="96"/>
  <c r="H69" i="96"/>
  <c r="E69" i="96"/>
  <c r="M68" i="96"/>
  <c r="M72" i="96" s="1"/>
  <c r="L68" i="96"/>
  <c r="L72" i="96" s="1"/>
  <c r="K68" i="96"/>
  <c r="K72" i="96" s="1"/>
  <c r="H68" i="96"/>
  <c r="H72" i="96" s="1"/>
  <c r="E68" i="96"/>
  <c r="E72" i="96" s="1"/>
  <c r="M67" i="96"/>
  <c r="L67" i="96"/>
  <c r="N67" i="96" s="1"/>
  <c r="N71" i="96" s="1"/>
  <c r="K67" i="96"/>
  <c r="H67" i="96"/>
  <c r="H71" i="96" s="1"/>
  <c r="E67" i="96"/>
  <c r="E71" i="96" s="1"/>
  <c r="J61" i="96"/>
  <c r="I61" i="96"/>
  <c r="G61" i="96"/>
  <c r="F61" i="96"/>
  <c r="D61" i="96"/>
  <c r="C61" i="96"/>
  <c r="K60" i="96"/>
  <c r="J60" i="96"/>
  <c r="I60" i="96"/>
  <c r="G60" i="96"/>
  <c r="F60" i="96"/>
  <c r="D60" i="96"/>
  <c r="C60" i="96"/>
  <c r="M59" i="96"/>
  <c r="N59" i="96" s="1"/>
  <c r="L59" i="96"/>
  <c r="K59" i="96"/>
  <c r="H59" i="96"/>
  <c r="E59" i="96"/>
  <c r="M58" i="96"/>
  <c r="M60" i="96" s="1"/>
  <c r="L58" i="96"/>
  <c r="N58" i="96" s="1"/>
  <c r="K58" i="96"/>
  <c r="H58" i="96"/>
  <c r="E58" i="96"/>
  <c r="M57" i="96"/>
  <c r="M61" i="96" s="1"/>
  <c r="L57" i="96"/>
  <c r="L61" i="96" s="1"/>
  <c r="K57" i="96"/>
  <c r="K61" i="96" s="1"/>
  <c r="H57" i="96"/>
  <c r="H61" i="96" s="1"/>
  <c r="E57" i="96"/>
  <c r="E61" i="96" s="1"/>
  <c r="M56" i="96"/>
  <c r="L56" i="96"/>
  <c r="N56" i="96" s="1"/>
  <c r="N60" i="96" s="1"/>
  <c r="K56" i="96"/>
  <c r="H56" i="96"/>
  <c r="H60" i="96" s="1"/>
  <c r="E56" i="96"/>
  <c r="E60" i="96" s="1"/>
  <c r="M49" i="96"/>
  <c r="N49" i="96" s="1"/>
  <c r="L49" i="96"/>
  <c r="K49" i="96"/>
  <c r="H49" i="96"/>
  <c r="E49" i="96"/>
  <c r="M48" i="96"/>
  <c r="L48" i="96"/>
  <c r="N48" i="96" s="1"/>
  <c r="K48" i="96"/>
  <c r="H48" i="96"/>
  <c r="E48" i="96"/>
  <c r="M47" i="96"/>
  <c r="N47" i="96" s="1"/>
  <c r="L47" i="96"/>
  <c r="N46" i="96"/>
  <c r="M46" i="96"/>
  <c r="L46" i="96"/>
  <c r="J45" i="96"/>
  <c r="I45" i="96"/>
  <c r="L45" i="96" s="1"/>
  <c r="H45" i="96"/>
  <c r="G45" i="96"/>
  <c r="M45" i="96" s="1"/>
  <c r="F45" i="96"/>
  <c r="D45" i="96"/>
  <c r="C45" i="96"/>
  <c r="M44" i="96"/>
  <c r="L44" i="96"/>
  <c r="N44" i="96" s="1"/>
  <c r="J44" i="96"/>
  <c r="I44" i="96"/>
  <c r="G44" i="96"/>
  <c r="F44" i="96"/>
  <c r="E44" i="96"/>
  <c r="D44" i="96"/>
  <c r="C44" i="96"/>
  <c r="M43" i="96"/>
  <c r="L43" i="96"/>
  <c r="N43" i="96" s="1"/>
  <c r="K43" i="96"/>
  <c r="H43" i="96"/>
  <c r="E43" i="96"/>
  <c r="M42" i="96"/>
  <c r="N42" i="96" s="1"/>
  <c r="L42" i="96"/>
  <c r="K42" i="96"/>
  <c r="H42" i="96"/>
  <c r="E42" i="96"/>
  <c r="M41" i="96"/>
  <c r="L41" i="96"/>
  <c r="N41" i="96" s="1"/>
  <c r="K41" i="96"/>
  <c r="H41" i="96"/>
  <c r="E41" i="96"/>
  <c r="M40" i="96"/>
  <c r="N40" i="96" s="1"/>
  <c r="L40" i="96"/>
  <c r="K40" i="96"/>
  <c r="H40" i="96"/>
  <c r="E40" i="96"/>
  <c r="M39" i="96"/>
  <c r="L39" i="96"/>
  <c r="N39" i="96" s="1"/>
  <c r="K39" i="96"/>
  <c r="H39" i="96"/>
  <c r="E39" i="96"/>
  <c r="M38" i="96"/>
  <c r="N38" i="96" s="1"/>
  <c r="L38" i="96"/>
  <c r="K38" i="96"/>
  <c r="H38" i="96"/>
  <c r="E38" i="96"/>
  <c r="M37" i="96"/>
  <c r="L37" i="96"/>
  <c r="N37" i="96" s="1"/>
  <c r="K37" i="96"/>
  <c r="H37" i="96"/>
  <c r="E37" i="96"/>
  <c r="M36" i="96"/>
  <c r="N36" i="96" s="1"/>
  <c r="L36" i="96"/>
  <c r="K36" i="96"/>
  <c r="K44" i="96" s="1"/>
  <c r="H36" i="96"/>
  <c r="E36" i="96"/>
  <c r="M35" i="96"/>
  <c r="L35" i="96"/>
  <c r="N35" i="96" s="1"/>
  <c r="K35" i="96"/>
  <c r="K45" i="96" s="1"/>
  <c r="H35" i="96"/>
  <c r="E35" i="96"/>
  <c r="E45" i="96" s="1"/>
  <c r="M34" i="96"/>
  <c r="N34" i="96" s="1"/>
  <c r="L34" i="96"/>
  <c r="K34" i="96"/>
  <c r="H34" i="96"/>
  <c r="H44" i="96" s="1"/>
  <c r="E34" i="96"/>
  <c r="N27" i="96"/>
  <c r="K27" i="96"/>
  <c r="H27" i="96"/>
  <c r="E27" i="96"/>
  <c r="M26" i="96"/>
  <c r="L26" i="96"/>
  <c r="N26" i="96" s="1"/>
  <c r="K26" i="96"/>
  <c r="H26" i="96"/>
  <c r="E26" i="96"/>
  <c r="J25" i="96"/>
  <c r="I25" i="96"/>
  <c r="G25" i="96"/>
  <c r="M25" i="96" s="1"/>
  <c r="F25" i="96"/>
  <c r="L25" i="96" s="1"/>
  <c r="N25" i="96" s="1"/>
  <c r="D25" i="96"/>
  <c r="C25" i="96"/>
  <c r="M24" i="96"/>
  <c r="K24" i="96"/>
  <c r="J24" i="96"/>
  <c r="I24" i="96"/>
  <c r="G24" i="96"/>
  <c r="F24" i="96"/>
  <c r="L24" i="96" s="1"/>
  <c r="N24" i="96" s="1"/>
  <c r="D24" i="96"/>
  <c r="C24" i="96"/>
  <c r="M23" i="96"/>
  <c r="N23" i="96" s="1"/>
  <c r="L23" i="96"/>
  <c r="K23" i="96"/>
  <c r="H23" i="96"/>
  <c r="E23" i="96"/>
  <c r="M22" i="96"/>
  <c r="L22" i="96"/>
  <c r="N22" i="96" s="1"/>
  <c r="K22" i="96"/>
  <c r="H22" i="96"/>
  <c r="E22" i="96"/>
  <c r="M21" i="96"/>
  <c r="N21" i="96" s="1"/>
  <c r="L21" i="96"/>
  <c r="K21" i="96"/>
  <c r="H21" i="96"/>
  <c r="E21" i="96"/>
  <c r="M20" i="96"/>
  <c r="L20" i="96"/>
  <c r="N20" i="96" s="1"/>
  <c r="K20" i="96"/>
  <c r="H20" i="96"/>
  <c r="E20" i="96"/>
  <c r="M19" i="96"/>
  <c r="N19" i="96" s="1"/>
  <c r="L19" i="96"/>
  <c r="K19" i="96"/>
  <c r="H19" i="96"/>
  <c r="E19" i="96"/>
  <c r="M18" i="96"/>
  <c r="L18" i="96"/>
  <c r="N18" i="96" s="1"/>
  <c r="K18" i="96"/>
  <c r="H18" i="96"/>
  <c r="E18" i="96"/>
  <c r="M17" i="96"/>
  <c r="N17" i="96" s="1"/>
  <c r="L17" i="96"/>
  <c r="K17" i="96"/>
  <c r="H17" i="96"/>
  <c r="E17" i="96"/>
  <c r="M16" i="96"/>
  <c r="L16" i="96"/>
  <c r="N16" i="96" s="1"/>
  <c r="K16" i="96"/>
  <c r="H16" i="96"/>
  <c r="E16" i="96"/>
  <c r="E24" i="96" s="1"/>
  <c r="M15" i="96"/>
  <c r="N15" i="96" s="1"/>
  <c r="L15" i="96"/>
  <c r="K15" i="96"/>
  <c r="K25" i="96" s="1"/>
  <c r="H15" i="96"/>
  <c r="H25" i="96" s="1"/>
  <c r="E15" i="96"/>
  <c r="E25" i="96" s="1"/>
  <c r="M14" i="96"/>
  <c r="L14" i="96"/>
  <c r="N14" i="96" s="1"/>
  <c r="K14" i="96"/>
  <c r="H14" i="96"/>
  <c r="H24" i="96" s="1"/>
  <c r="E14" i="96"/>
  <c r="N45" i="96" l="1"/>
  <c r="L60" i="96"/>
  <c r="L71" i="96"/>
  <c r="L83" i="96"/>
  <c r="L94" i="96"/>
  <c r="N57" i="96"/>
  <c r="N61" i="96" s="1"/>
  <c r="N68" i="96"/>
  <c r="N72" i="96" s="1"/>
  <c r="N80" i="96"/>
  <c r="N84" i="96" s="1"/>
  <c r="N91" i="96"/>
  <c r="N95" i="96" s="1"/>
  <c r="J95" i="95"/>
  <c r="I95" i="95"/>
  <c r="H95" i="95"/>
  <c r="G95" i="95"/>
  <c r="F95" i="95"/>
  <c r="D95" i="95"/>
  <c r="C95" i="95"/>
  <c r="L94" i="95"/>
  <c r="K94" i="95"/>
  <c r="J94" i="95"/>
  <c r="I94" i="95"/>
  <c r="G94" i="95"/>
  <c r="F94" i="95"/>
  <c r="D94" i="95"/>
  <c r="C94" i="95"/>
  <c r="N93" i="95"/>
  <c r="M93" i="95"/>
  <c r="M95" i="95" s="1"/>
  <c r="L93" i="95"/>
  <c r="K93" i="95"/>
  <c r="H93" i="95"/>
  <c r="E93" i="95"/>
  <c r="M92" i="95"/>
  <c r="N92" i="95" s="1"/>
  <c r="L92" i="95"/>
  <c r="K92" i="95"/>
  <c r="H92" i="95"/>
  <c r="E92" i="95"/>
  <c r="M91" i="95"/>
  <c r="L91" i="95"/>
  <c r="L95" i="95" s="1"/>
  <c r="K91" i="95"/>
  <c r="K95" i="95" s="1"/>
  <c r="H91" i="95"/>
  <c r="E91" i="95"/>
  <c r="E95" i="95" s="1"/>
  <c r="M90" i="95"/>
  <c r="M94" i="95" s="1"/>
  <c r="L90" i="95"/>
  <c r="N90" i="95" s="1"/>
  <c r="K90" i="95"/>
  <c r="H90" i="95"/>
  <c r="H94" i="95" s="1"/>
  <c r="E90" i="95"/>
  <c r="E94" i="95" s="1"/>
  <c r="J84" i="95"/>
  <c r="I84" i="95"/>
  <c r="H84" i="95"/>
  <c r="G84" i="95"/>
  <c r="F84" i="95"/>
  <c r="D84" i="95"/>
  <c r="C84" i="95"/>
  <c r="L83" i="95"/>
  <c r="K83" i="95"/>
  <c r="J83" i="95"/>
  <c r="I83" i="95"/>
  <c r="G83" i="95"/>
  <c r="F83" i="95"/>
  <c r="D83" i="95"/>
  <c r="C83" i="95"/>
  <c r="N82" i="95"/>
  <c r="M82" i="95"/>
  <c r="M84" i="95" s="1"/>
  <c r="L82" i="95"/>
  <c r="K82" i="95"/>
  <c r="H82" i="95"/>
  <c r="E82" i="95"/>
  <c r="M81" i="95"/>
  <c r="N81" i="95" s="1"/>
  <c r="L81" i="95"/>
  <c r="K81" i="95"/>
  <c r="H81" i="95"/>
  <c r="E81" i="95"/>
  <c r="M80" i="95"/>
  <c r="L80" i="95"/>
  <c r="L84" i="95" s="1"/>
  <c r="K80" i="95"/>
  <c r="K84" i="95" s="1"/>
  <c r="H80" i="95"/>
  <c r="E80" i="95"/>
  <c r="E84" i="95" s="1"/>
  <c r="N79" i="95"/>
  <c r="N83" i="95" s="1"/>
  <c r="M79" i="95"/>
  <c r="M83" i="95" s="1"/>
  <c r="L79" i="95"/>
  <c r="K79" i="95"/>
  <c r="H79" i="95"/>
  <c r="H83" i="95" s="1"/>
  <c r="E79" i="95"/>
  <c r="E83" i="95" s="1"/>
  <c r="J72" i="95"/>
  <c r="I72" i="95"/>
  <c r="H72" i="95"/>
  <c r="G72" i="95"/>
  <c r="F72" i="95"/>
  <c r="D72" i="95"/>
  <c r="C72" i="95"/>
  <c r="L71" i="95"/>
  <c r="K71" i="95"/>
  <c r="J71" i="95"/>
  <c r="I71" i="95"/>
  <c r="G71" i="95"/>
  <c r="F71" i="95"/>
  <c r="D71" i="95"/>
  <c r="C71" i="95"/>
  <c r="M70" i="95"/>
  <c r="N70" i="95" s="1"/>
  <c r="L70" i="95"/>
  <c r="K70" i="95"/>
  <c r="H70" i="95"/>
  <c r="E70" i="95"/>
  <c r="M69" i="95"/>
  <c r="N69" i="95" s="1"/>
  <c r="L69" i="95"/>
  <c r="K69" i="95"/>
  <c r="H69" i="95"/>
  <c r="E69" i="95"/>
  <c r="M68" i="95"/>
  <c r="L68" i="95"/>
  <c r="L72" i="95" s="1"/>
  <c r="K68" i="95"/>
  <c r="K72" i="95" s="1"/>
  <c r="H68" i="95"/>
  <c r="E68" i="95"/>
  <c r="E72" i="95" s="1"/>
  <c r="N67" i="95"/>
  <c r="N71" i="95" s="1"/>
  <c r="M67" i="95"/>
  <c r="M71" i="95" s="1"/>
  <c r="L67" i="95"/>
  <c r="K67" i="95"/>
  <c r="H67" i="95"/>
  <c r="H71" i="95" s="1"/>
  <c r="E67" i="95"/>
  <c r="E71" i="95" s="1"/>
  <c r="J61" i="95"/>
  <c r="I61" i="95"/>
  <c r="H61" i="95"/>
  <c r="G61" i="95"/>
  <c r="F61" i="95"/>
  <c r="D61" i="95"/>
  <c r="C61" i="95"/>
  <c r="L60" i="95"/>
  <c r="K60" i="95"/>
  <c r="J60" i="95"/>
  <c r="I60" i="95"/>
  <c r="G60" i="95"/>
  <c r="F60" i="95"/>
  <c r="D60" i="95"/>
  <c r="C60" i="95"/>
  <c r="M59" i="95"/>
  <c r="N59" i="95" s="1"/>
  <c r="L59" i="95"/>
  <c r="K59" i="95"/>
  <c r="H59" i="95"/>
  <c r="E59" i="95"/>
  <c r="M58" i="95"/>
  <c r="N58" i="95" s="1"/>
  <c r="L58" i="95"/>
  <c r="K58" i="95"/>
  <c r="H58" i="95"/>
  <c r="E58" i="95"/>
  <c r="M57" i="95"/>
  <c r="L57" i="95"/>
  <c r="L61" i="95" s="1"/>
  <c r="K57" i="95"/>
  <c r="K61" i="95" s="1"/>
  <c r="H57" i="95"/>
  <c r="E57" i="95"/>
  <c r="E61" i="95" s="1"/>
  <c r="M56" i="95"/>
  <c r="M60" i="95" s="1"/>
  <c r="L56" i="95"/>
  <c r="N56" i="95" s="1"/>
  <c r="N60" i="95" s="1"/>
  <c r="K56" i="95"/>
  <c r="H56" i="95"/>
  <c r="H60" i="95" s="1"/>
  <c r="E56" i="95"/>
  <c r="E60" i="95" s="1"/>
  <c r="M49" i="95"/>
  <c r="N49" i="95" s="1"/>
  <c r="L49" i="95"/>
  <c r="K49" i="95"/>
  <c r="H49" i="95"/>
  <c r="E49" i="95"/>
  <c r="M48" i="95"/>
  <c r="N48" i="95" s="1"/>
  <c r="L48" i="95"/>
  <c r="K48" i="95"/>
  <c r="H48" i="95"/>
  <c r="E48" i="95"/>
  <c r="M47" i="95"/>
  <c r="L47" i="95"/>
  <c r="N47" i="95" s="1"/>
  <c r="N46" i="95"/>
  <c r="M46" i="95"/>
  <c r="L46" i="95"/>
  <c r="J45" i="95"/>
  <c r="I45" i="95"/>
  <c r="G45" i="95"/>
  <c r="M45" i="95" s="1"/>
  <c r="F45" i="95"/>
  <c r="L45" i="95" s="1"/>
  <c r="N45" i="95" s="1"/>
  <c r="D45" i="95"/>
  <c r="C45" i="95"/>
  <c r="M44" i="95"/>
  <c r="J44" i="95"/>
  <c r="I44" i="95"/>
  <c r="G44" i="95"/>
  <c r="F44" i="95"/>
  <c r="L44" i="95" s="1"/>
  <c r="N44" i="95" s="1"/>
  <c r="E44" i="95"/>
  <c r="D44" i="95"/>
  <c r="C44" i="95"/>
  <c r="M43" i="95"/>
  <c r="L43" i="95"/>
  <c r="N43" i="95" s="1"/>
  <c r="K43" i="95"/>
  <c r="H43" i="95"/>
  <c r="E43" i="95"/>
  <c r="M42" i="95"/>
  <c r="N42" i="95" s="1"/>
  <c r="L42" i="95"/>
  <c r="K42" i="95"/>
  <c r="H42" i="95"/>
  <c r="E42" i="95"/>
  <c r="M41" i="95"/>
  <c r="N41" i="95" s="1"/>
  <c r="L41" i="95"/>
  <c r="K41" i="95"/>
  <c r="H41" i="95"/>
  <c r="E41" i="95"/>
  <c r="M40" i="95"/>
  <c r="L40" i="95"/>
  <c r="N40" i="95" s="1"/>
  <c r="K40" i="95"/>
  <c r="H40" i="95"/>
  <c r="E40" i="95"/>
  <c r="M39" i="95"/>
  <c r="L39" i="95"/>
  <c r="N39" i="95" s="1"/>
  <c r="K39" i="95"/>
  <c r="H39" i="95"/>
  <c r="E39" i="95"/>
  <c r="M38" i="95"/>
  <c r="N38" i="95" s="1"/>
  <c r="L38" i="95"/>
  <c r="K38" i="95"/>
  <c r="H38" i="95"/>
  <c r="E38" i="95"/>
  <c r="M37" i="95"/>
  <c r="N37" i="95" s="1"/>
  <c r="L37" i="95"/>
  <c r="K37" i="95"/>
  <c r="H37" i="95"/>
  <c r="E37" i="95"/>
  <c r="M36" i="95"/>
  <c r="L36" i="95"/>
  <c r="N36" i="95" s="1"/>
  <c r="K36" i="95"/>
  <c r="K44" i="95" s="1"/>
  <c r="H36" i="95"/>
  <c r="E36" i="95"/>
  <c r="M35" i="95"/>
  <c r="L35" i="95"/>
  <c r="N35" i="95" s="1"/>
  <c r="K35" i="95"/>
  <c r="K45" i="95" s="1"/>
  <c r="H35" i="95"/>
  <c r="H45" i="95" s="1"/>
  <c r="E35" i="95"/>
  <c r="E45" i="95" s="1"/>
  <c r="M34" i="95"/>
  <c r="N34" i="95" s="1"/>
  <c r="L34" i="95"/>
  <c r="K34" i="95"/>
  <c r="H34" i="95"/>
  <c r="H44" i="95" s="1"/>
  <c r="E34" i="95"/>
  <c r="N27" i="95"/>
  <c r="K27" i="95"/>
  <c r="H27" i="95"/>
  <c r="E27" i="95"/>
  <c r="M26" i="95"/>
  <c r="L26" i="95"/>
  <c r="N26" i="95" s="1"/>
  <c r="K26" i="95"/>
  <c r="H26" i="95"/>
  <c r="E26" i="95"/>
  <c r="J25" i="95"/>
  <c r="I25" i="95"/>
  <c r="H25" i="95"/>
  <c r="G25" i="95"/>
  <c r="M25" i="95" s="1"/>
  <c r="F25" i="95"/>
  <c r="L25" i="95" s="1"/>
  <c r="N25" i="95" s="1"/>
  <c r="D25" i="95"/>
  <c r="C25" i="95"/>
  <c r="L24" i="95"/>
  <c r="N24" i="95" s="1"/>
  <c r="K24" i="95"/>
  <c r="J24" i="95"/>
  <c r="I24" i="95"/>
  <c r="G24" i="95"/>
  <c r="M24" i="95" s="1"/>
  <c r="F24" i="95"/>
  <c r="D24" i="95"/>
  <c r="C24" i="95"/>
  <c r="N23" i="95"/>
  <c r="M23" i="95"/>
  <c r="L23" i="95"/>
  <c r="K23" i="95"/>
  <c r="H23" i="95"/>
  <c r="E23" i="95"/>
  <c r="M22" i="95"/>
  <c r="N22" i="95" s="1"/>
  <c r="L22" i="95"/>
  <c r="K22" i="95"/>
  <c r="H22" i="95"/>
  <c r="E22" i="95"/>
  <c r="M21" i="95"/>
  <c r="L21" i="95"/>
  <c r="N21" i="95" s="1"/>
  <c r="K21" i="95"/>
  <c r="H21" i="95"/>
  <c r="E21" i="95"/>
  <c r="M20" i="95"/>
  <c r="L20" i="95"/>
  <c r="N20" i="95" s="1"/>
  <c r="K20" i="95"/>
  <c r="H20" i="95"/>
  <c r="E20" i="95"/>
  <c r="N19" i="95"/>
  <c r="M19" i="95"/>
  <c r="L19" i="95"/>
  <c r="K19" i="95"/>
  <c r="H19" i="95"/>
  <c r="E19" i="95"/>
  <c r="M18" i="95"/>
  <c r="N18" i="95" s="1"/>
  <c r="L18" i="95"/>
  <c r="K18" i="95"/>
  <c r="H18" i="95"/>
  <c r="E18" i="95"/>
  <c r="M17" i="95"/>
  <c r="L17" i="95"/>
  <c r="N17" i="95" s="1"/>
  <c r="K17" i="95"/>
  <c r="H17" i="95"/>
  <c r="E17" i="95"/>
  <c r="E25" i="95" s="1"/>
  <c r="M16" i="95"/>
  <c r="L16" i="95"/>
  <c r="N16" i="95" s="1"/>
  <c r="K16" i="95"/>
  <c r="H16" i="95"/>
  <c r="E16" i="95"/>
  <c r="M15" i="95"/>
  <c r="N15" i="95" s="1"/>
  <c r="L15" i="95"/>
  <c r="K15" i="95"/>
  <c r="K25" i="95" s="1"/>
  <c r="H15" i="95"/>
  <c r="E15" i="95"/>
  <c r="M14" i="95"/>
  <c r="N14" i="95" s="1"/>
  <c r="L14" i="95"/>
  <c r="K14" i="95"/>
  <c r="H14" i="95"/>
  <c r="H24" i="95" s="1"/>
  <c r="E14" i="95"/>
  <c r="E24" i="95" s="1"/>
  <c r="J95" i="94"/>
  <c r="I95" i="94"/>
  <c r="H95" i="94"/>
  <c r="G95" i="94"/>
  <c r="F95" i="94"/>
  <c r="D95" i="94"/>
  <c r="C95" i="94"/>
  <c r="L94" i="94"/>
  <c r="K94" i="94"/>
  <c r="J94" i="94"/>
  <c r="I94" i="94"/>
  <c r="G94" i="94"/>
  <c r="F94" i="94"/>
  <c r="D94" i="94"/>
  <c r="C94" i="94"/>
  <c r="N93" i="94"/>
  <c r="M93" i="94"/>
  <c r="M95" i="94" s="1"/>
  <c r="L93" i="94"/>
  <c r="K93" i="94"/>
  <c r="H93" i="94"/>
  <c r="E93" i="94"/>
  <c r="M92" i="94"/>
  <c r="N92" i="94" s="1"/>
  <c r="L92" i="94"/>
  <c r="K92" i="94"/>
  <c r="H92" i="94"/>
  <c r="E92" i="94"/>
  <c r="M91" i="94"/>
  <c r="L91" i="94"/>
  <c r="L95" i="94" s="1"/>
  <c r="K91" i="94"/>
  <c r="K95" i="94" s="1"/>
  <c r="H91" i="94"/>
  <c r="E91" i="94"/>
  <c r="E95" i="94" s="1"/>
  <c r="M90" i="94"/>
  <c r="M94" i="94" s="1"/>
  <c r="L90" i="94"/>
  <c r="N90" i="94" s="1"/>
  <c r="N94" i="94" s="1"/>
  <c r="K90" i="94"/>
  <c r="H90" i="94"/>
  <c r="H94" i="94" s="1"/>
  <c r="E90" i="94"/>
  <c r="E94" i="94" s="1"/>
  <c r="J84" i="94"/>
  <c r="I84" i="94"/>
  <c r="H84" i="94"/>
  <c r="G84" i="94"/>
  <c r="F84" i="94"/>
  <c r="D84" i="94"/>
  <c r="C84" i="94"/>
  <c r="L83" i="94"/>
  <c r="K83" i="94"/>
  <c r="J83" i="94"/>
  <c r="I83" i="94"/>
  <c r="G83" i="94"/>
  <c r="F83" i="94"/>
  <c r="D83" i="94"/>
  <c r="C83" i="94"/>
  <c r="M82" i="94"/>
  <c r="N82" i="94" s="1"/>
  <c r="L82" i="94"/>
  <c r="K82" i="94"/>
  <c r="H82" i="94"/>
  <c r="E82" i="94"/>
  <c r="M81" i="94"/>
  <c r="N81" i="94" s="1"/>
  <c r="L81" i="94"/>
  <c r="K81" i="94"/>
  <c r="H81" i="94"/>
  <c r="E81" i="94"/>
  <c r="M80" i="94"/>
  <c r="L80" i="94"/>
  <c r="L84" i="94" s="1"/>
  <c r="K80" i="94"/>
  <c r="K84" i="94" s="1"/>
  <c r="H80" i="94"/>
  <c r="E80" i="94"/>
  <c r="E84" i="94" s="1"/>
  <c r="M79" i="94"/>
  <c r="M83" i="94" s="1"/>
  <c r="L79" i="94"/>
  <c r="N79" i="94" s="1"/>
  <c r="K79" i="94"/>
  <c r="H79" i="94"/>
  <c r="H83" i="94" s="1"/>
  <c r="E79" i="94"/>
  <c r="E83" i="94" s="1"/>
  <c r="J72" i="94"/>
  <c r="I72" i="94"/>
  <c r="H72" i="94"/>
  <c r="G72" i="94"/>
  <c r="F72" i="94"/>
  <c r="D72" i="94"/>
  <c r="C72" i="94"/>
  <c r="L71" i="94"/>
  <c r="K71" i="94"/>
  <c r="J71" i="94"/>
  <c r="I71" i="94"/>
  <c r="G71" i="94"/>
  <c r="F71" i="94"/>
  <c r="D71" i="94"/>
  <c r="C71" i="94"/>
  <c r="M70" i="94"/>
  <c r="N70" i="94" s="1"/>
  <c r="L70" i="94"/>
  <c r="K70" i="94"/>
  <c r="H70" i="94"/>
  <c r="E70" i="94"/>
  <c r="M69" i="94"/>
  <c r="N69" i="94" s="1"/>
  <c r="L69" i="94"/>
  <c r="K69" i="94"/>
  <c r="H69" i="94"/>
  <c r="E69" i="94"/>
  <c r="M68" i="94"/>
  <c r="L68" i="94"/>
  <c r="L72" i="94" s="1"/>
  <c r="K68" i="94"/>
  <c r="K72" i="94" s="1"/>
  <c r="H68" i="94"/>
  <c r="E68" i="94"/>
  <c r="E72" i="94" s="1"/>
  <c r="M67" i="94"/>
  <c r="M71" i="94" s="1"/>
  <c r="L67" i="94"/>
  <c r="N67" i="94" s="1"/>
  <c r="K67" i="94"/>
  <c r="H67" i="94"/>
  <c r="H71" i="94" s="1"/>
  <c r="E67" i="94"/>
  <c r="E71" i="94" s="1"/>
  <c r="J61" i="94"/>
  <c r="I61" i="94"/>
  <c r="H61" i="94"/>
  <c r="G61" i="94"/>
  <c r="F61" i="94"/>
  <c r="D61" i="94"/>
  <c r="C61" i="94"/>
  <c r="L60" i="94"/>
  <c r="K60" i="94"/>
  <c r="J60" i="94"/>
  <c r="I60" i="94"/>
  <c r="G60" i="94"/>
  <c r="F60" i="94"/>
  <c r="D60" i="94"/>
  <c r="C60" i="94"/>
  <c r="M59" i="94"/>
  <c r="N59" i="94" s="1"/>
  <c r="L59" i="94"/>
  <c r="K59" i="94"/>
  <c r="H59" i="94"/>
  <c r="E59" i="94"/>
  <c r="M58" i="94"/>
  <c r="N58" i="94" s="1"/>
  <c r="L58" i="94"/>
  <c r="K58" i="94"/>
  <c r="H58" i="94"/>
  <c r="E58" i="94"/>
  <c r="M57" i="94"/>
  <c r="L57" i="94"/>
  <c r="L61" i="94" s="1"/>
  <c r="K57" i="94"/>
  <c r="K61" i="94" s="1"/>
  <c r="H57" i="94"/>
  <c r="E57" i="94"/>
  <c r="E61" i="94" s="1"/>
  <c r="M56" i="94"/>
  <c r="M60" i="94" s="1"/>
  <c r="L56" i="94"/>
  <c r="N56" i="94" s="1"/>
  <c r="K56" i="94"/>
  <c r="H56" i="94"/>
  <c r="H60" i="94" s="1"/>
  <c r="E56" i="94"/>
  <c r="E60" i="94" s="1"/>
  <c r="M49" i="94"/>
  <c r="N49" i="94" s="1"/>
  <c r="L49" i="94"/>
  <c r="K49" i="94"/>
  <c r="H49" i="94"/>
  <c r="E49" i="94"/>
  <c r="M48" i="94"/>
  <c r="N48" i="94" s="1"/>
  <c r="L48" i="94"/>
  <c r="K48" i="94"/>
  <c r="H48" i="94"/>
  <c r="E48" i="94"/>
  <c r="M47" i="94"/>
  <c r="L47" i="94"/>
  <c r="N47" i="94" s="1"/>
  <c r="N46" i="94"/>
  <c r="M46" i="94"/>
  <c r="L46" i="94"/>
  <c r="J45" i="94"/>
  <c r="I45" i="94"/>
  <c r="G45" i="94"/>
  <c r="M45" i="94" s="1"/>
  <c r="F45" i="94"/>
  <c r="L45" i="94" s="1"/>
  <c r="N45" i="94" s="1"/>
  <c r="D45" i="94"/>
  <c r="C45" i="94"/>
  <c r="M44" i="94"/>
  <c r="J44" i="94"/>
  <c r="I44" i="94"/>
  <c r="G44" i="94"/>
  <c r="F44" i="94"/>
  <c r="L44" i="94" s="1"/>
  <c r="N44" i="94" s="1"/>
  <c r="E44" i="94"/>
  <c r="D44" i="94"/>
  <c r="C44" i="94"/>
  <c r="N43" i="94"/>
  <c r="M43" i="94"/>
  <c r="L43" i="94"/>
  <c r="K43" i="94"/>
  <c r="H43" i="94"/>
  <c r="E43" i="94"/>
  <c r="M42" i="94"/>
  <c r="N42" i="94" s="1"/>
  <c r="L42" i="94"/>
  <c r="K42" i="94"/>
  <c r="H42" i="94"/>
  <c r="E42" i="94"/>
  <c r="M41" i="94"/>
  <c r="N41" i="94" s="1"/>
  <c r="L41" i="94"/>
  <c r="K41" i="94"/>
  <c r="H41" i="94"/>
  <c r="E41" i="94"/>
  <c r="M40" i="94"/>
  <c r="L40" i="94"/>
  <c r="N40" i="94" s="1"/>
  <c r="K40" i="94"/>
  <c r="H40" i="94"/>
  <c r="E40" i="94"/>
  <c r="M39" i="94"/>
  <c r="L39" i="94"/>
  <c r="N39" i="94" s="1"/>
  <c r="K39" i="94"/>
  <c r="H39" i="94"/>
  <c r="E39" i="94"/>
  <c r="M38" i="94"/>
  <c r="N38" i="94" s="1"/>
  <c r="L38" i="94"/>
  <c r="K38" i="94"/>
  <c r="H38" i="94"/>
  <c r="E38" i="94"/>
  <c r="M37" i="94"/>
  <c r="N37" i="94" s="1"/>
  <c r="L37" i="94"/>
  <c r="K37" i="94"/>
  <c r="H37" i="94"/>
  <c r="E37" i="94"/>
  <c r="M36" i="94"/>
  <c r="L36" i="94"/>
  <c r="N36" i="94" s="1"/>
  <c r="K36" i="94"/>
  <c r="K44" i="94" s="1"/>
  <c r="H36" i="94"/>
  <c r="E36" i="94"/>
  <c r="M35" i="94"/>
  <c r="L35" i="94"/>
  <c r="N35" i="94" s="1"/>
  <c r="K35" i="94"/>
  <c r="K45" i="94" s="1"/>
  <c r="H35" i="94"/>
  <c r="H45" i="94" s="1"/>
  <c r="E35" i="94"/>
  <c r="E45" i="94" s="1"/>
  <c r="M34" i="94"/>
  <c r="N34" i="94" s="1"/>
  <c r="L34" i="94"/>
  <c r="K34" i="94"/>
  <c r="H34" i="94"/>
  <c r="H44" i="94" s="1"/>
  <c r="E34" i="94"/>
  <c r="N27" i="94"/>
  <c r="K27" i="94"/>
  <c r="H27" i="94"/>
  <c r="E27" i="94"/>
  <c r="M26" i="94"/>
  <c r="I26" i="94"/>
  <c r="K26" i="94" s="1"/>
  <c r="H26" i="94"/>
  <c r="F26" i="94"/>
  <c r="L26" i="94" s="1"/>
  <c r="N26" i="94" s="1"/>
  <c r="E26" i="94"/>
  <c r="C26" i="94"/>
  <c r="J25" i="94"/>
  <c r="M25" i="94" s="1"/>
  <c r="I25" i="94"/>
  <c r="G25" i="94"/>
  <c r="F25" i="94"/>
  <c r="L25" i="94" s="1"/>
  <c r="D25" i="94"/>
  <c r="C25" i="94"/>
  <c r="J24" i="94"/>
  <c r="I24" i="94"/>
  <c r="G24" i="94"/>
  <c r="M24" i="94" s="1"/>
  <c r="F24" i="94"/>
  <c r="L24" i="94" s="1"/>
  <c r="N24" i="94" s="1"/>
  <c r="D24" i="94"/>
  <c r="C24" i="94"/>
  <c r="N23" i="94"/>
  <c r="M23" i="94"/>
  <c r="L23" i="94"/>
  <c r="K23" i="94"/>
  <c r="H23" i="94"/>
  <c r="E23" i="94"/>
  <c r="N22" i="94"/>
  <c r="M22" i="94"/>
  <c r="L22" i="94"/>
  <c r="K22" i="94"/>
  <c r="H22" i="94"/>
  <c r="E22" i="94"/>
  <c r="N21" i="94"/>
  <c r="M21" i="94"/>
  <c r="L21" i="94"/>
  <c r="K21" i="94"/>
  <c r="H21" i="94"/>
  <c r="E21" i="94"/>
  <c r="M20" i="94"/>
  <c r="L20" i="94"/>
  <c r="N20" i="94" s="1"/>
  <c r="K20" i="94"/>
  <c r="H20" i="94"/>
  <c r="E20" i="94"/>
  <c r="M19" i="94"/>
  <c r="N19" i="94" s="1"/>
  <c r="L19" i="94"/>
  <c r="K19" i="94"/>
  <c r="H19" i="94"/>
  <c r="E19" i="94"/>
  <c r="N18" i="94"/>
  <c r="M18" i="94"/>
  <c r="L18" i="94"/>
  <c r="K18" i="94"/>
  <c r="H18" i="94"/>
  <c r="E18" i="94"/>
  <c r="N17" i="94"/>
  <c r="M17" i="94"/>
  <c r="L17" i="94"/>
  <c r="K17" i="94"/>
  <c r="H17" i="94"/>
  <c r="E17" i="94"/>
  <c r="M16" i="94"/>
  <c r="L16" i="94"/>
  <c r="N16" i="94" s="1"/>
  <c r="K16" i="94"/>
  <c r="H16" i="94"/>
  <c r="E16" i="94"/>
  <c r="M15" i="94"/>
  <c r="N15" i="94" s="1"/>
  <c r="L15" i="94"/>
  <c r="K15" i="94"/>
  <c r="K25" i="94" s="1"/>
  <c r="H15" i="94"/>
  <c r="H25" i="94" s="1"/>
  <c r="E15" i="94"/>
  <c r="E25" i="94" s="1"/>
  <c r="N14" i="94"/>
  <c r="M14" i="94"/>
  <c r="L14" i="94"/>
  <c r="K14" i="94"/>
  <c r="K24" i="94" s="1"/>
  <c r="H14" i="94"/>
  <c r="H24" i="94" s="1"/>
  <c r="E14" i="94"/>
  <c r="E24" i="94" s="1"/>
  <c r="N94" i="95" l="1"/>
  <c r="N57" i="95"/>
  <c r="N61" i="95" s="1"/>
  <c r="N68" i="95"/>
  <c r="N72" i="95" s="1"/>
  <c r="N80" i="95"/>
  <c r="N84" i="95" s="1"/>
  <c r="N91" i="95"/>
  <c r="N95" i="95" s="1"/>
  <c r="M61" i="95"/>
  <c r="M72" i="95"/>
  <c r="N71" i="94"/>
  <c r="N25" i="94"/>
  <c r="N83" i="94"/>
  <c r="N60" i="94"/>
  <c r="N57" i="94"/>
  <c r="N61" i="94" s="1"/>
  <c r="N68" i="94"/>
  <c r="N72" i="94" s="1"/>
  <c r="N80" i="94"/>
  <c r="N84" i="94" s="1"/>
  <c r="N91" i="94"/>
  <c r="N95" i="94" s="1"/>
  <c r="M61" i="94"/>
  <c r="M72" i="94"/>
  <c r="M84" i="94"/>
  <c r="J95" i="93" l="1"/>
  <c r="I95" i="93"/>
  <c r="G95" i="93"/>
  <c r="F95" i="93"/>
  <c r="D95" i="93"/>
  <c r="C95" i="93"/>
  <c r="K94" i="93"/>
  <c r="J94" i="93"/>
  <c r="I94" i="93"/>
  <c r="G94" i="93"/>
  <c r="F94" i="93"/>
  <c r="D94" i="93"/>
  <c r="C94" i="93"/>
  <c r="M93" i="93"/>
  <c r="N93" i="93" s="1"/>
  <c r="L93" i="93"/>
  <c r="K93" i="93"/>
  <c r="H93" i="93"/>
  <c r="E93" i="93"/>
  <c r="M92" i="93"/>
  <c r="M94" i="93" s="1"/>
  <c r="L92" i="93"/>
  <c r="N92" i="93" s="1"/>
  <c r="K92" i="93"/>
  <c r="H92" i="93"/>
  <c r="E92" i="93"/>
  <c r="M91" i="93"/>
  <c r="M95" i="93" s="1"/>
  <c r="L91" i="93"/>
  <c r="L95" i="93" s="1"/>
  <c r="K91" i="93"/>
  <c r="K95" i="93" s="1"/>
  <c r="H91" i="93"/>
  <c r="H95" i="93" s="1"/>
  <c r="E91" i="93"/>
  <c r="E95" i="93" s="1"/>
  <c r="M90" i="93"/>
  <c r="L90" i="93"/>
  <c r="N90" i="93" s="1"/>
  <c r="N94" i="93" s="1"/>
  <c r="K90" i="93"/>
  <c r="H90" i="93"/>
  <c r="H94" i="93" s="1"/>
  <c r="E90" i="93"/>
  <c r="E94" i="93" s="1"/>
  <c r="J84" i="93"/>
  <c r="I84" i="93"/>
  <c r="G84" i="93"/>
  <c r="F84" i="93"/>
  <c r="D84" i="93"/>
  <c r="C84" i="93"/>
  <c r="K83" i="93"/>
  <c r="J83" i="93"/>
  <c r="I83" i="93"/>
  <c r="G83" i="93"/>
  <c r="F83" i="93"/>
  <c r="D83" i="93"/>
  <c r="C83" i="93"/>
  <c r="M82" i="93"/>
  <c r="L82" i="93"/>
  <c r="N82" i="93" s="1"/>
  <c r="K82" i="93"/>
  <c r="H82" i="93"/>
  <c r="E82" i="93"/>
  <c r="M81" i="93"/>
  <c r="M83" i="93" s="1"/>
  <c r="L81" i="93"/>
  <c r="N81" i="93" s="1"/>
  <c r="K81" i="93"/>
  <c r="H81" i="93"/>
  <c r="E81" i="93"/>
  <c r="M80" i="93"/>
  <c r="M84" i="93" s="1"/>
  <c r="L80" i="93"/>
  <c r="L84" i="93" s="1"/>
  <c r="K80" i="93"/>
  <c r="K84" i="93" s="1"/>
  <c r="H80" i="93"/>
  <c r="H84" i="93" s="1"/>
  <c r="E80" i="93"/>
  <c r="E84" i="93" s="1"/>
  <c r="M79" i="93"/>
  <c r="L79" i="93"/>
  <c r="N79" i="93" s="1"/>
  <c r="N83" i="93" s="1"/>
  <c r="K79" i="93"/>
  <c r="H79" i="93"/>
  <c r="H83" i="93" s="1"/>
  <c r="E79" i="93"/>
  <c r="E83" i="93" s="1"/>
  <c r="J72" i="93"/>
  <c r="I72" i="93"/>
  <c r="G72" i="93"/>
  <c r="F72" i="93"/>
  <c r="D72" i="93"/>
  <c r="C72" i="93"/>
  <c r="K71" i="93"/>
  <c r="J71" i="93"/>
  <c r="I71" i="93"/>
  <c r="G71" i="93"/>
  <c r="F71" i="93"/>
  <c r="D71" i="93"/>
  <c r="C71" i="93"/>
  <c r="M70" i="93"/>
  <c r="L70" i="93"/>
  <c r="N70" i="93" s="1"/>
  <c r="K70" i="93"/>
  <c r="H70" i="93"/>
  <c r="E70" i="93"/>
  <c r="M69" i="93"/>
  <c r="M71" i="93" s="1"/>
  <c r="L69" i="93"/>
  <c r="N69" i="93" s="1"/>
  <c r="K69" i="93"/>
  <c r="H69" i="93"/>
  <c r="E69" i="93"/>
  <c r="M68" i="93"/>
  <c r="M72" i="93" s="1"/>
  <c r="L68" i="93"/>
  <c r="L72" i="93" s="1"/>
  <c r="K68" i="93"/>
  <c r="K72" i="93" s="1"/>
  <c r="H68" i="93"/>
  <c r="H72" i="93" s="1"/>
  <c r="E68" i="93"/>
  <c r="E72" i="93" s="1"/>
  <c r="N67" i="93"/>
  <c r="N71" i="93" s="1"/>
  <c r="M67" i="93"/>
  <c r="L67" i="93"/>
  <c r="L71" i="93" s="1"/>
  <c r="K67" i="93"/>
  <c r="H67" i="93"/>
  <c r="H71" i="93" s="1"/>
  <c r="E67" i="93"/>
  <c r="E71" i="93" s="1"/>
  <c r="J61" i="93"/>
  <c r="I61" i="93"/>
  <c r="G61" i="93"/>
  <c r="F61" i="93"/>
  <c r="D61" i="93"/>
  <c r="C61" i="93"/>
  <c r="K60" i="93"/>
  <c r="J60" i="93"/>
  <c r="I60" i="93"/>
  <c r="G60" i="93"/>
  <c r="F60" i="93"/>
  <c r="D60" i="93"/>
  <c r="C60" i="93"/>
  <c r="M59" i="93"/>
  <c r="L59" i="93"/>
  <c r="N59" i="93" s="1"/>
  <c r="K59" i="93"/>
  <c r="H59" i="93"/>
  <c r="E59" i="93"/>
  <c r="M58" i="93"/>
  <c r="M60" i="93" s="1"/>
  <c r="L58" i="93"/>
  <c r="N58" i="93" s="1"/>
  <c r="K58" i="93"/>
  <c r="H58" i="93"/>
  <c r="E58" i="93"/>
  <c r="M57" i="93"/>
  <c r="M61" i="93" s="1"/>
  <c r="L57" i="93"/>
  <c r="L61" i="93" s="1"/>
  <c r="K57" i="93"/>
  <c r="K61" i="93" s="1"/>
  <c r="H57" i="93"/>
  <c r="H61" i="93" s="1"/>
  <c r="E57" i="93"/>
  <c r="E61" i="93" s="1"/>
  <c r="M56" i="93"/>
  <c r="L56" i="93"/>
  <c r="N56" i="93" s="1"/>
  <c r="K56" i="93"/>
  <c r="H56" i="93"/>
  <c r="H60" i="93" s="1"/>
  <c r="E56" i="93"/>
  <c r="E60" i="93" s="1"/>
  <c r="M49" i="93"/>
  <c r="L49" i="93"/>
  <c r="N49" i="93" s="1"/>
  <c r="K49" i="93"/>
  <c r="H49" i="93"/>
  <c r="E49" i="93"/>
  <c r="M48" i="93"/>
  <c r="L48" i="93"/>
  <c r="N48" i="93" s="1"/>
  <c r="K48" i="93"/>
  <c r="H48" i="93"/>
  <c r="E48" i="93"/>
  <c r="M47" i="93"/>
  <c r="L47" i="93"/>
  <c r="N47" i="93" s="1"/>
  <c r="N46" i="93"/>
  <c r="M46" i="93"/>
  <c r="L46" i="93"/>
  <c r="J45" i="93"/>
  <c r="I45" i="93"/>
  <c r="G45" i="93"/>
  <c r="M45" i="93" s="1"/>
  <c r="F45" i="93"/>
  <c r="L45" i="93" s="1"/>
  <c r="N45" i="93" s="1"/>
  <c r="D45" i="93"/>
  <c r="C45" i="93"/>
  <c r="M44" i="93"/>
  <c r="J44" i="93"/>
  <c r="I44" i="93"/>
  <c r="G44" i="93"/>
  <c r="F44" i="93"/>
  <c r="E44" i="93"/>
  <c r="D44" i="93"/>
  <c r="C44" i="93"/>
  <c r="N43" i="93"/>
  <c r="M43" i="93"/>
  <c r="L43" i="93"/>
  <c r="K43" i="93"/>
  <c r="H43" i="93"/>
  <c r="E43" i="93"/>
  <c r="M42" i="93"/>
  <c r="L42" i="93"/>
  <c r="N42" i="93" s="1"/>
  <c r="K42" i="93"/>
  <c r="H42" i="93"/>
  <c r="E42" i="93"/>
  <c r="M41" i="93"/>
  <c r="N41" i="93" s="1"/>
  <c r="L41" i="93"/>
  <c r="K41" i="93"/>
  <c r="H41" i="93"/>
  <c r="E41" i="93"/>
  <c r="M40" i="93"/>
  <c r="L40" i="93"/>
  <c r="N40" i="93" s="1"/>
  <c r="K40" i="93"/>
  <c r="H40" i="93"/>
  <c r="E40" i="93"/>
  <c r="M39" i="93"/>
  <c r="L39" i="93"/>
  <c r="N39" i="93" s="1"/>
  <c r="K39" i="93"/>
  <c r="H39" i="93"/>
  <c r="E39" i="93"/>
  <c r="M38" i="93"/>
  <c r="L38" i="93"/>
  <c r="N38" i="93" s="1"/>
  <c r="K38" i="93"/>
  <c r="H38" i="93"/>
  <c r="E38" i="93"/>
  <c r="M37" i="93"/>
  <c r="N37" i="93" s="1"/>
  <c r="L37" i="93"/>
  <c r="K37" i="93"/>
  <c r="H37" i="93"/>
  <c r="E37" i="93"/>
  <c r="M36" i="93"/>
  <c r="L36" i="93"/>
  <c r="N36" i="93" s="1"/>
  <c r="K36" i="93"/>
  <c r="H36" i="93"/>
  <c r="E36" i="93"/>
  <c r="M35" i="93"/>
  <c r="L35" i="93"/>
  <c r="N35" i="93" s="1"/>
  <c r="K35" i="93"/>
  <c r="K45" i="93" s="1"/>
  <c r="H35" i="93"/>
  <c r="H45" i="93" s="1"/>
  <c r="E35" i="93"/>
  <c r="E45" i="93" s="1"/>
  <c r="M34" i="93"/>
  <c r="L34" i="93"/>
  <c r="N34" i="93" s="1"/>
  <c r="K34" i="93"/>
  <c r="H34" i="93"/>
  <c r="H44" i="93" s="1"/>
  <c r="E34" i="93"/>
  <c r="N27" i="93"/>
  <c r="K27" i="93"/>
  <c r="H27" i="93"/>
  <c r="E27" i="93"/>
  <c r="M26" i="93"/>
  <c r="L26" i="93"/>
  <c r="N26" i="93" s="1"/>
  <c r="I26" i="93"/>
  <c r="K26" i="93" s="1"/>
  <c r="H26" i="93"/>
  <c r="F26" i="93"/>
  <c r="E26" i="93"/>
  <c r="M25" i="93"/>
  <c r="J25" i="93"/>
  <c r="I25" i="93"/>
  <c r="L25" i="93" s="1"/>
  <c r="N25" i="93" s="1"/>
  <c r="G25" i="93"/>
  <c r="F25" i="93"/>
  <c r="D25" i="93"/>
  <c r="C25" i="93"/>
  <c r="M24" i="93"/>
  <c r="J24" i="93"/>
  <c r="I24" i="93"/>
  <c r="G24" i="93"/>
  <c r="E24" i="93"/>
  <c r="D24" i="93"/>
  <c r="C24" i="93"/>
  <c r="M23" i="93"/>
  <c r="L23" i="93"/>
  <c r="N23" i="93" s="1"/>
  <c r="K23" i="93"/>
  <c r="H23" i="93"/>
  <c r="E23" i="93"/>
  <c r="M22" i="93"/>
  <c r="K22" i="93"/>
  <c r="H22" i="93"/>
  <c r="F22" i="93"/>
  <c r="L22" i="93" s="1"/>
  <c r="N22" i="93" s="1"/>
  <c r="E22" i="93"/>
  <c r="N21" i="93"/>
  <c r="M21" i="93"/>
  <c r="L21" i="93"/>
  <c r="K21" i="93"/>
  <c r="H21" i="93"/>
  <c r="E21" i="93"/>
  <c r="M20" i="93"/>
  <c r="L20" i="93"/>
  <c r="N20" i="93" s="1"/>
  <c r="K20" i="93"/>
  <c r="H20" i="93"/>
  <c r="E20" i="93"/>
  <c r="N19" i="93"/>
  <c r="M19" i="93"/>
  <c r="L19" i="93"/>
  <c r="K19" i="93"/>
  <c r="H19" i="93"/>
  <c r="E19" i="93"/>
  <c r="M18" i="93"/>
  <c r="L18" i="93"/>
  <c r="N18" i="93" s="1"/>
  <c r="K18" i="93"/>
  <c r="H18" i="93"/>
  <c r="E18" i="93"/>
  <c r="N17" i="93"/>
  <c r="M17" i="93"/>
  <c r="L17" i="93"/>
  <c r="K17" i="93"/>
  <c r="H17" i="93"/>
  <c r="E17" i="93"/>
  <c r="M16" i="93"/>
  <c r="L16" i="93"/>
  <c r="N16" i="93" s="1"/>
  <c r="K16" i="93"/>
  <c r="H16" i="93"/>
  <c r="E16" i="93"/>
  <c r="N15" i="93"/>
  <c r="M15" i="93"/>
  <c r="L15" i="93"/>
  <c r="K15" i="93"/>
  <c r="K25" i="93" s="1"/>
  <c r="H15" i="93"/>
  <c r="H25" i="93" s="1"/>
  <c r="E15" i="93"/>
  <c r="M14" i="93"/>
  <c r="L14" i="93"/>
  <c r="N14" i="93" s="1"/>
  <c r="K14" i="93"/>
  <c r="K24" i="93" s="1"/>
  <c r="H14" i="93"/>
  <c r="H24" i="93" s="1"/>
  <c r="E14" i="93"/>
  <c r="K44" i="93" l="1"/>
  <c r="L44" i="93"/>
  <c r="N44" i="93" s="1"/>
  <c r="E25" i="93"/>
  <c r="N60" i="93"/>
  <c r="F24" i="93"/>
  <c r="L24" i="93" s="1"/>
  <c r="N24" i="93" s="1"/>
  <c r="L60" i="93"/>
  <c r="L83" i="93"/>
  <c r="L94" i="93"/>
  <c r="N57" i="93"/>
  <c r="N61" i="93" s="1"/>
  <c r="N68" i="93"/>
  <c r="N72" i="93" s="1"/>
  <c r="N80" i="93"/>
  <c r="N84" i="93" s="1"/>
  <c r="N91" i="93"/>
  <c r="N95" i="93" s="1"/>
  <c r="J95" i="92" l="1"/>
  <c r="I95" i="92"/>
  <c r="H95" i="92"/>
  <c r="G95" i="92"/>
  <c r="F95" i="92"/>
  <c r="D95" i="92"/>
  <c r="C95" i="92"/>
  <c r="L94" i="92"/>
  <c r="K94" i="92"/>
  <c r="J94" i="92"/>
  <c r="I94" i="92"/>
  <c r="G94" i="92"/>
  <c r="F94" i="92"/>
  <c r="D94" i="92"/>
  <c r="C94" i="92"/>
  <c r="N93" i="92"/>
  <c r="M93" i="92"/>
  <c r="M95" i="92" s="1"/>
  <c r="L93" i="92"/>
  <c r="K93" i="92"/>
  <c r="H93" i="92"/>
  <c r="E93" i="92"/>
  <c r="M92" i="92"/>
  <c r="N92" i="92" s="1"/>
  <c r="L92" i="92"/>
  <c r="K92" i="92"/>
  <c r="H92" i="92"/>
  <c r="E92" i="92"/>
  <c r="M91" i="92"/>
  <c r="L91" i="92"/>
  <c r="L95" i="92" s="1"/>
  <c r="K91" i="92"/>
  <c r="K95" i="92" s="1"/>
  <c r="H91" i="92"/>
  <c r="E91" i="92"/>
  <c r="E95" i="92" s="1"/>
  <c r="M90" i="92"/>
  <c r="M94" i="92" s="1"/>
  <c r="L90" i="92"/>
  <c r="N90" i="92" s="1"/>
  <c r="N94" i="92" s="1"/>
  <c r="K90" i="92"/>
  <c r="H90" i="92"/>
  <c r="H94" i="92" s="1"/>
  <c r="E90" i="92"/>
  <c r="E94" i="92" s="1"/>
  <c r="J84" i="92"/>
  <c r="I84" i="92"/>
  <c r="H84" i="92"/>
  <c r="G84" i="92"/>
  <c r="F84" i="92"/>
  <c r="D84" i="92"/>
  <c r="C84" i="92"/>
  <c r="L83" i="92"/>
  <c r="K83" i="92"/>
  <c r="J83" i="92"/>
  <c r="I83" i="92"/>
  <c r="G83" i="92"/>
  <c r="F83" i="92"/>
  <c r="D83" i="92"/>
  <c r="C83" i="92"/>
  <c r="M82" i="92"/>
  <c r="N82" i="92" s="1"/>
  <c r="L82" i="92"/>
  <c r="K82" i="92"/>
  <c r="H82" i="92"/>
  <c r="E82" i="92"/>
  <c r="M81" i="92"/>
  <c r="N81" i="92" s="1"/>
  <c r="L81" i="92"/>
  <c r="K81" i="92"/>
  <c r="H81" i="92"/>
  <c r="E81" i="92"/>
  <c r="M80" i="92"/>
  <c r="L80" i="92"/>
  <c r="L84" i="92" s="1"/>
  <c r="K80" i="92"/>
  <c r="K84" i="92" s="1"/>
  <c r="H80" i="92"/>
  <c r="E80" i="92"/>
  <c r="E84" i="92" s="1"/>
  <c r="N79" i="92"/>
  <c r="M79" i="92"/>
  <c r="M83" i="92" s="1"/>
  <c r="L79" i="92"/>
  <c r="K79" i="92"/>
  <c r="H79" i="92"/>
  <c r="H83" i="92" s="1"/>
  <c r="E79" i="92"/>
  <c r="E83" i="92" s="1"/>
  <c r="J72" i="92"/>
  <c r="I72" i="92"/>
  <c r="H72" i="92"/>
  <c r="G72" i="92"/>
  <c r="F72" i="92"/>
  <c r="D72" i="92"/>
  <c r="C72" i="92"/>
  <c r="L71" i="92"/>
  <c r="K71" i="92"/>
  <c r="J71" i="92"/>
  <c r="I71" i="92"/>
  <c r="G71" i="92"/>
  <c r="F71" i="92"/>
  <c r="D71" i="92"/>
  <c r="C71" i="92"/>
  <c r="M70" i="92"/>
  <c r="N70" i="92" s="1"/>
  <c r="L70" i="92"/>
  <c r="K70" i="92"/>
  <c r="H70" i="92"/>
  <c r="E70" i="92"/>
  <c r="M69" i="92"/>
  <c r="N69" i="92" s="1"/>
  <c r="L69" i="92"/>
  <c r="K69" i="92"/>
  <c r="H69" i="92"/>
  <c r="E69" i="92"/>
  <c r="M68" i="92"/>
  <c r="L68" i="92"/>
  <c r="L72" i="92" s="1"/>
  <c r="K68" i="92"/>
  <c r="K72" i="92" s="1"/>
  <c r="H68" i="92"/>
  <c r="E68" i="92"/>
  <c r="E72" i="92" s="1"/>
  <c r="M67" i="92"/>
  <c r="M71" i="92" s="1"/>
  <c r="L67" i="92"/>
  <c r="N67" i="92" s="1"/>
  <c r="N71" i="92" s="1"/>
  <c r="K67" i="92"/>
  <c r="H67" i="92"/>
  <c r="H71" i="92" s="1"/>
  <c r="E67" i="92"/>
  <c r="E71" i="92" s="1"/>
  <c r="J61" i="92"/>
  <c r="I61" i="92"/>
  <c r="H61" i="92"/>
  <c r="G61" i="92"/>
  <c r="F61" i="92"/>
  <c r="D61" i="92"/>
  <c r="C61" i="92"/>
  <c r="L60" i="92"/>
  <c r="K60" i="92"/>
  <c r="J60" i="92"/>
  <c r="I60" i="92"/>
  <c r="G60" i="92"/>
  <c r="F60" i="92"/>
  <c r="D60" i="92"/>
  <c r="C60" i="92"/>
  <c r="M59" i="92"/>
  <c r="N59" i="92" s="1"/>
  <c r="L59" i="92"/>
  <c r="K59" i="92"/>
  <c r="H59" i="92"/>
  <c r="E59" i="92"/>
  <c r="M58" i="92"/>
  <c r="N58" i="92" s="1"/>
  <c r="L58" i="92"/>
  <c r="K58" i="92"/>
  <c r="H58" i="92"/>
  <c r="E58" i="92"/>
  <c r="M57" i="92"/>
  <c r="L57" i="92"/>
  <c r="L61" i="92" s="1"/>
  <c r="K57" i="92"/>
  <c r="K61" i="92" s="1"/>
  <c r="H57" i="92"/>
  <c r="E57" i="92"/>
  <c r="E61" i="92" s="1"/>
  <c r="M56" i="92"/>
  <c r="M60" i="92" s="1"/>
  <c r="L56" i="92"/>
  <c r="N56" i="92" s="1"/>
  <c r="K56" i="92"/>
  <c r="H56" i="92"/>
  <c r="H60" i="92" s="1"/>
  <c r="E56" i="92"/>
  <c r="E60" i="92" s="1"/>
  <c r="M49" i="92"/>
  <c r="N49" i="92" s="1"/>
  <c r="L49" i="92"/>
  <c r="K49" i="92"/>
  <c r="H49" i="92"/>
  <c r="E49" i="92"/>
  <c r="M48" i="92"/>
  <c r="N48" i="92" s="1"/>
  <c r="L48" i="92"/>
  <c r="K48" i="92"/>
  <c r="H48" i="92"/>
  <c r="E48" i="92"/>
  <c r="M47" i="92"/>
  <c r="L47" i="92"/>
  <c r="N47" i="92" s="1"/>
  <c r="N46" i="92"/>
  <c r="M46" i="92"/>
  <c r="L46" i="92"/>
  <c r="J45" i="92"/>
  <c r="I45" i="92"/>
  <c r="G45" i="92"/>
  <c r="M45" i="92" s="1"/>
  <c r="F45" i="92"/>
  <c r="L45" i="92" s="1"/>
  <c r="D45" i="92"/>
  <c r="C45" i="92"/>
  <c r="M44" i="92"/>
  <c r="J44" i="92"/>
  <c r="I44" i="92"/>
  <c r="G44" i="92"/>
  <c r="F44" i="92"/>
  <c r="L44" i="92" s="1"/>
  <c r="N44" i="92" s="1"/>
  <c r="E44" i="92"/>
  <c r="D44" i="92"/>
  <c r="C44" i="92"/>
  <c r="M43" i="92"/>
  <c r="L43" i="92"/>
  <c r="N43" i="92" s="1"/>
  <c r="K43" i="92"/>
  <c r="H43" i="92"/>
  <c r="E43" i="92"/>
  <c r="N42" i="92"/>
  <c r="M42" i="92"/>
  <c r="L42" i="92"/>
  <c r="K42" i="92"/>
  <c r="H42" i="92"/>
  <c r="E42" i="92"/>
  <c r="M41" i="92"/>
  <c r="N41" i="92" s="1"/>
  <c r="L41" i="92"/>
  <c r="K41" i="92"/>
  <c r="H41" i="92"/>
  <c r="E41" i="92"/>
  <c r="M40" i="92"/>
  <c r="L40" i="92"/>
  <c r="N40" i="92" s="1"/>
  <c r="K40" i="92"/>
  <c r="H40" i="92"/>
  <c r="E40" i="92"/>
  <c r="M39" i="92"/>
  <c r="L39" i="92"/>
  <c r="N39" i="92" s="1"/>
  <c r="K39" i="92"/>
  <c r="H39" i="92"/>
  <c r="E39" i="92"/>
  <c r="M38" i="92"/>
  <c r="N38" i="92" s="1"/>
  <c r="L38" i="92"/>
  <c r="K38" i="92"/>
  <c r="H38" i="92"/>
  <c r="E38" i="92"/>
  <c r="M37" i="92"/>
  <c r="N37" i="92" s="1"/>
  <c r="L37" i="92"/>
  <c r="K37" i="92"/>
  <c r="H37" i="92"/>
  <c r="E37" i="92"/>
  <c r="M36" i="92"/>
  <c r="L36" i="92"/>
  <c r="N36" i="92" s="1"/>
  <c r="K36" i="92"/>
  <c r="K44" i="92" s="1"/>
  <c r="H36" i="92"/>
  <c r="E36" i="92"/>
  <c r="M35" i="92"/>
  <c r="L35" i="92"/>
  <c r="N35" i="92" s="1"/>
  <c r="K35" i="92"/>
  <c r="K45" i="92" s="1"/>
  <c r="H35" i="92"/>
  <c r="H45" i="92" s="1"/>
  <c r="E35" i="92"/>
  <c r="E45" i="92" s="1"/>
  <c r="N34" i="92"/>
  <c r="M34" i="92"/>
  <c r="L34" i="92"/>
  <c r="K34" i="92"/>
  <c r="H34" i="92"/>
  <c r="H44" i="92" s="1"/>
  <c r="E34" i="92"/>
  <c r="N27" i="92"/>
  <c r="K27" i="92"/>
  <c r="H27" i="92"/>
  <c r="E27" i="92"/>
  <c r="M26" i="92"/>
  <c r="L26" i="92"/>
  <c r="N26" i="92" s="1"/>
  <c r="K26" i="92"/>
  <c r="H26" i="92"/>
  <c r="E26" i="92"/>
  <c r="J25" i="92"/>
  <c r="I25" i="92"/>
  <c r="H25" i="92"/>
  <c r="G25" i="92"/>
  <c r="M25" i="92" s="1"/>
  <c r="F25" i="92"/>
  <c r="L25" i="92" s="1"/>
  <c r="N25" i="92" s="1"/>
  <c r="D25" i="92"/>
  <c r="C25" i="92"/>
  <c r="L24" i="92"/>
  <c r="N24" i="92" s="1"/>
  <c r="K24" i="92"/>
  <c r="J24" i="92"/>
  <c r="I24" i="92"/>
  <c r="G24" i="92"/>
  <c r="M24" i="92" s="1"/>
  <c r="F24" i="92"/>
  <c r="D24" i="92"/>
  <c r="C24" i="92"/>
  <c r="N23" i="92"/>
  <c r="M23" i="92"/>
  <c r="L23" i="92"/>
  <c r="K23" i="92"/>
  <c r="H23" i="92"/>
  <c r="E23" i="92"/>
  <c r="M22" i="92"/>
  <c r="N22" i="92" s="1"/>
  <c r="L22" i="92"/>
  <c r="K22" i="92"/>
  <c r="H22" i="92"/>
  <c r="E22" i="92"/>
  <c r="M21" i="92"/>
  <c r="L21" i="92"/>
  <c r="N21" i="92" s="1"/>
  <c r="K21" i="92"/>
  <c r="H21" i="92"/>
  <c r="E21" i="92"/>
  <c r="M20" i="92"/>
  <c r="L20" i="92"/>
  <c r="N20" i="92" s="1"/>
  <c r="K20" i="92"/>
  <c r="H20" i="92"/>
  <c r="E20" i="92"/>
  <c r="N19" i="92"/>
  <c r="M19" i="92"/>
  <c r="L19" i="92"/>
  <c r="K19" i="92"/>
  <c r="H19" i="92"/>
  <c r="E19" i="92"/>
  <c r="M18" i="92"/>
  <c r="N18" i="92" s="1"/>
  <c r="L18" i="92"/>
  <c r="K18" i="92"/>
  <c r="H18" i="92"/>
  <c r="E18" i="92"/>
  <c r="M17" i="92"/>
  <c r="L17" i="92"/>
  <c r="N17" i="92" s="1"/>
  <c r="K17" i="92"/>
  <c r="H17" i="92"/>
  <c r="E17" i="92"/>
  <c r="E25" i="92" s="1"/>
  <c r="M16" i="92"/>
  <c r="L16" i="92"/>
  <c r="N16" i="92" s="1"/>
  <c r="K16" i="92"/>
  <c r="H16" i="92"/>
  <c r="E16" i="92"/>
  <c r="N15" i="92"/>
  <c r="M15" i="92"/>
  <c r="L15" i="92"/>
  <c r="K15" i="92"/>
  <c r="K25" i="92" s="1"/>
  <c r="H15" i="92"/>
  <c r="E15" i="92"/>
  <c r="M14" i="92"/>
  <c r="N14" i="92" s="1"/>
  <c r="L14" i="92"/>
  <c r="K14" i="92"/>
  <c r="H14" i="92"/>
  <c r="H24" i="92" s="1"/>
  <c r="E14" i="92"/>
  <c r="E24" i="92" s="1"/>
  <c r="N60" i="92" l="1"/>
  <c r="N83" i="92"/>
  <c r="N45" i="92"/>
  <c r="N57" i="92"/>
  <c r="N61" i="92" s="1"/>
  <c r="N68" i="92"/>
  <c r="N72" i="92" s="1"/>
  <c r="N80" i="92"/>
  <c r="N84" i="92" s="1"/>
  <c r="N91" i="92"/>
  <c r="N95" i="92" s="1"/>
  <c r="M61" i="92"/>
  <c r="M72" i="92"/>
  <c r="M84" i="92"/>
  <c r="J95" i="91"/>
  <c r="I95" i="91"/>
  <c r="G95" i="91"/>
  <c r="F95" i="91"/>
  <c r="D95" i="91"/>
  <c r="C95" i="91"/>
  <c r="K94" i="91"/>
  <c r="J94" i="91"/>
  <c r="I94" i="91"/>
  <c r="G94" i="91"/>
  <c r="F94" i="91"/>
  <c r="D94" i="91"/>
  <c r="C94" i="91"/>
  <c r="M93" i="91"/>
  <c r="N93" i="91" s="1"/>
  <c r="L93" i="91"/>
  <c r="K93" i="91"/>
  <c r="H93" i="91"/>
  <c r="E93" i="91"/>
  <c r="M92" i="91"/>
  <c r="M94" i="91" s="1"/>
  <c r="L92" i="91"/>
  <c r="N92" i="91" s="1"/>
  <c r="K92" i="91"/>
  <c r="H92" i="91"/>
  <c r="E92" i="91"/>
  <c r="M91" i="91"/>
  <c r="M95" i="91" s="1"/>
  <c r="L91" i="91"/>
  <c r="L95" i="91" s="1"/>
  <c r="K91" i="91"/>
  <c r="K95" i="91" s="1"/>
  <c r="H91" i="91"/>
  <c r="H95" i="91" s="1"/>
  <c r="E91" i="91"/>
  <c r="E95" i="91" s="1"/>
  <c r="M90" i="91"/>
  <c r="L90" i="91"/>
  <c r="N90" i="91" s="1"/>
  <c r="N94" i="91" s="1"/>
  <c r="K90" i="91"/>
  <c r="H90" i="91"/>
  <c r="H94" i="91" s="1"/>
  <c r="E90" i="91"/>
  <c r="E94" i="91" s="1"/>
  <c r="J84" i="91"/>
  <c r="I84" i="91"/>
  <c r="G84" i="91"/>
  <c r="F84" i="91"/>
  <c r="D84" i="91"/>
  <c r="C84" i="91"/>
  <c r="K83" i="91"/>
  <c r="J83" i="91"/>
  <c r="I83" i="91"/>
  <c r="G83" i="91"/>
  <c r="F83" i="91"/>
  <c r="D83" i="91"/>
  <c r="C83" i="91"/>
  <c r="M82" i="91"/>
  <c r="L82" i="91"/>
  <c r="N82" i="91" s="1"/>
  <c r="K82" i="91"/>
  <c r="H82" i="91"/>
  <c r="E82" i="91"/>
  <c r="M81" i="91"/>
  <c r="M83" i="91" s="1"/>
  <c r="L81" i="91"/>
  <c r="N81" i="91" s="1"/>
  <c r="K81" i="91"/>
  <c r="H81" i="91"/>
  <c r="E81" i="91"/>
  <c r="M80" i="91"/>
  <c r="M84" i="91" s="1"/>
  <c r="L80" i="91"/>
  <c r="L84" i="91" s="1"/>
  <c r="K80" i="91"/>
  <c r="K84" i="91" s="1"/>
  <c r="H80" i="91"/>
  <c r="H84" i="91" s="1"/>
  <c r="E80" i="91"/>
  <c r="E84" i="91" s="1"/>
  <c r="M79" i="91"/>
  <c r="L79" i="91"/>
  <c r="N79" i="91" s="1"/>
  <c r="N83" i="91" s="1"/>
  <c r="K79" i="91"/>
  <c r="H79" i="91"/>
  <c r="H83" i="91" s="1"/>
  <c r="E79" i="91"/>
  <c r="E83" i="91" s="1"/>
  <c r="J72" i="91"/>
  <c r="I72" i="91"/>
  <c r="G72" i="91"/>
  <c r="F72" i="91"/>
  <c r="D72" i="91"/>
  <c r="C72" i="91"/>
  <c r="K71" i="91"/>
  <c r="J71" i="91"/>
  <c r="I71" i="91"/>
  <c r="G71" i="91"/>
  <c r="F71" i="91"/>
  <c r="D71" i="91"/>
  <c r="C71" i="91"/>
  <c r="M70" i="91"/>
  <c r="L70" i="91"/>
  <c r="N70" i="91" s="1"/>
  <c r="K70" i="91"/>
  <c r="H70" i="91"/>
  <c r="E70" i="91"/>
  <c r="M69" i="91"/>
  <c r="M71" i="91" s="1"/>
  <c r="L69" i="91"/>
  <c r="N69" i="91" s="1"/>
  <c r="K69" i="91"/>
  <c r="H69" i="91"/>
  <c r="E69" i="91"/>
  <c r="M68" i="91"/>
  <c r="M72" i="91" s="1"/>
  <c r="L68" i="91"/>
  <c r="L72" i="91" s="1"/>
  <c r="K68" i="91"/>
  <c r="K72" i="91" s="1"/>
  <c r="H68" i="91"/>
  <c r="H72" i="91" s="1"/>
  <c r="E68" i="91"/>
  <c r="E72" i="91" s="1"/>
  <c r="M67" i="91"/>
  <c r="L67" i="91"/>
  <c r="N67" i="91" s="1"/>
  <c r="N71" i="91" s="1"/>
  <c r="K67" i="91"/>
  <c r="H67" i="91"/>
  <c r="H71" i="91" s="1"/>
  <c r="E67" i="91"/>
  <c r="E71" i="91" s="1"/>
  <c r="J61" i="91"/>
  <c r="I61" i="91"/>
  <c r="G61" i="91"/>
  <c r="F61" i="91"/>
  <c r="D61" i="91"/>
  <c r="C61" i="91"/>
  <c r="K60" i="91"/>
  <c r="J60" i="91"/>
  <c r="I60" i="91"/>
  <c r="G60" i="91"/>
  <c r="F60" i="91"/>
  <c r="D60" i="91"/>
  <c r="C60" i="91"/>
  <c r="M59" i="91"/>
  <c r="L59" i="91"/>
  <c r="N59" i="91" s="1"/>
  <c r="K59" i="91"/>
  <c r="H59" i="91"/>
  <c r="E59" i="91"/>
  <c r="M58" i="91"/>
  <c r="M60" i="91" s="1"/>
  <c r="L58" i="91"/>
  <c r="N58" i="91" s="1"/>
  <c r="K58" i="91"/>
  <c r="H58" i="91"/>
  <c r="E58" i="91"/>
  <c r="M57" i="91"/>
  <c r="M61" i="91" s="1"/>
  <c r="L57" i="91"/>
  <c r="L61" i="91" s="1"/>
  <c r="K57" i="91"/>
  <c r="K61" i="91" s="1"/>
  <c r="H57" i="91"/>
  <c r="H61" i="91" s="1"/>
  <c r="E57" i="91"/>
  <c r="E61" i="91" s="1"/>
  <c r="M56" i="91"/>
  <c r="L56" i="91"/>
  <c r="N56" i="91" s="1"/>
  <c r="N60" i="91" s="1"/>
  <c r="K56" i="91"/>
  <c r="H56" i="91"/>
  <c r="H60" i="91" s="1"/>
  <c r="E56" i="91"/>
  <c r="E60" i="91" s="1"/>
  <c r="M49" i="91"/>
  <c r="L49" i="91"/>
  <c r="N49" i="91" s="1"/>
  <c r="K49" i="91"/>
  <c r="H49" i="91"/>
  <c r="E49" i="91"/>
  <c r="M48" i="91"/>
  <c r="L48" i="91"/>
  <c r="N48" i="91" s="1"/>
  <c r="K48" i="91"/>
  <c r="H48" i="91"/>
  <c r="E48" i="91"/>
  <c r="M47" i="91"/>
  <c r="L47" i="91"/>
  <c r="N47" i="91" s="1"/>
  <c r="N46" i="91"/>
  <c r="M46" i="91"/>
  <c r="L46" i="91"/>
  <c r="J45" i="91"/>
  <c r="I45" i="91"/>
  <c r="G45" i="91"/>
  <c r="M45" i="91" s="1"/>
  <c r="F45" i="91"/>
  <c r="L45" i="91" s="1"/>
  <c r="N45" i="91" s="1"/>
  <c r="D45" i="91"/>
  <c r="C45" i="91"/>
  <c r="M44" i="91"/>
  <c r="J44" i="91"/>
  <c r="I44" i="91"/>
  <c r="G44" i="91"/>
  <c r="F44" i="91"/>
  <c r="L44" i="91" s="1"/>
  <c r="N44" i="91" s="1"/>
  <c r="E44" i="91"/>
  <c r="D44" i="91"/>
  <c r="C44" i="91"/>
  <c r="N43" i="91"/>
  <c r="M43" i="91"/>
  <c r="L43" i="91"/>
  <c r="K43" i="91"/>
  <c r="H43" i="91"/>
  <c r="E43" i="91"/>
  <c r="M42" i="91"/>
  <c r="L42" i="91"/>
  <c r="N42" i="91" s="1"/>
  <c r="K42" i="91"/>
  <c r="H42" i="91"/>
  <c r="E42" i="91"/>
  <c r="M41" i="91"/>
  <c r="N41" i="91" s="1"/>
  <c r="L41" i="91"/>
  <c r="K41" i="91"/>
  <c r="H41" i="91"/>
  <c r="E41" i="91"/>
  <c r="M40" i="91"/>
  <c r="L40" i="91"/>
  <c r="N40" i="91" s="1"/>
  <c r="K40" i="91"/>
  <c r="H40" i="91"/>
  <c r="E40" i="91"/>
  <c r="M39" i="91"/>
  <c r="L39" i="91"/>
  <c r="N39" i="91" s="1"/>
  <c r="K39" i="91"/>
  <c r="H39" i="91"/>
  <c r="E39" i="91"/>
  <c r="M38" i="91"/>
  <c r="L38" i="91"/>
  <c r="N38" i="91" s="1"/>
  <c r="K38" i="91"/>
  <c r="H38" i="91"/>
  <c r="E38" i="91"/>
  <c r="M37" i="91"/>
  <c r="N37" i="91" s="1"/>
  <c r="L37" i="91"/>
  <c r="K37" i="91"/>
  <c r="H37" i="91"/>
  <c r="E37" i="91"/>
  <c r="M36" i="91"/>
  <c r="L36" i="91"/>
  <c r="N36" i="91" s="1"/>
  <c r="K36" i="91"/>
  <c r="K44" i="91" s="1"/>
  <c r="H36" i="91"/>
  <c r="E36" i="91"/>
  <c r="M35" i="91"/>
  <c r="N35" i="91" s="1"/>
  <c r="L35" i="91"/>
  <c r="K35" i="91"/>
  <c r="K45" i="91" s="1"/>
  <c r="H35" i="91"/>
  <c r="H45" i="91" s="1"/>
  <c r="E35" i="91"/>
  <c r="E45" i="91" s="1"/>
  <c r="M34" i="91"/>
  <c r="L34" i="91"/>
  <c r="N34" i="91" s="1"/>
  <c r="K34" i="91"/>
  <c r="H34" i="91"/>
  <c r="H44" i="91" s="1"/>
  <c r="E34" i="91"/>
  <c r="N27" i="91"/>
  <c r="K27" i="91"/>
  <c r="H27" i="91"/>
  <c r="E27" i="91"/>
  <c r="M26" i="91"/>
  <c r="L26" i="91"/>
  <c r="N26" i="91" s="1"/>
  <c r="K26" i="91"/>
  <c r="H26" i="91"/>
  <c r="E26" i="91"/>
  <c r="J25" i="91"/>
  <c r="I25" i="91"/>
  <c r="G25" i="91"/>
  <c r="M25" i="91" s="1"/>
  <c r="F25" i="91"/>
  <c r="L25" i="91" s="1"/>
  <c r="N25" i="91" s="1"/>
  <c r="D25" i="91"/>
  <c r="C25" i="91"/>
  <c r="M24" i="91"/>
  <c r="K24" i="91"/>
  <c r="J24" i="91"/>
  <c r="I24" i="91"/>
  <c r="G24" i="91"/>
  <c r="F24" i="91"/>
  <c r="L24" i="91" s="1"/>
  <c r="N24" i="91" s="1"/>
  <c r="D24" i="91"/>
  <c r="C24" i="91"/>
  <c r="M23" i="91"/>
  <c r="N23" i="91" s="1"/>
  <c r="L23" i="91"/>
  <c r="K23" i="91"/>
  <c r="H23" i="91"/>
  <c r="E23" i="91"/>
  <c r="M22" i="91"/>
  <c r="L22" i="91"/>
  <c r="N22" i="91" s="1"/>
  <c r="K22" i="91"/>
  <c r="H22" i="91"/>
  <c r="E22" i="91"/>
  <c r="M21" i="91"/>
  <c r="N21" i="91" s="1"/>
  <c r="L21" i="91"/>
  <c r="K21" i="91"/>
  <c r="H21" i="91"/>
  <c r="E21" i="91"/>
  <c r="M20" i="91"/>
  <c r="L20" i="91"/>
  <c r="N20" i="91" s="1"/>
  <c r="K20" i="91"/>
  <c r="H20" i="91"/>
  <c r="E20" i="91"/>
  <c r="M19" i="91"/>
  <c r="N19" i="91" s="1"/>
  <c r="L19" i="91"/>
  <c r="K19" i="91"/>
  <c r="H19" i="91"/>
  <c r="E19" i="91"/>
  <c r="M18" i="91"/>
  <c r="L18" i="91"/>
  <c r="N18" i="91" s="1"/>
  <c r="K18" i="91"/>
  <c r="H18" i="91"/>
  <c r="E18" i="91"/>
  <c r="M17" i="91"/>
  <c r="N17" i="91" s="1"/>
  <c r="L17" i="91"/>
  <c r="K17" i="91"/>
  <c r="H17" i="91"/>
  <c r="E17" i="91"/>
  <c r="M16" i="91"/>
  <c r="L16" i="91"/>
  <c r="N16" i="91" s="1"/>
  <c r="K16" i="91"/>
  <c r="H16" i="91"/>
  <c r="E16" i="91"/>
  <c r="E24" i="91" s="1"/>
  <c r="M15" i="91"/>
  <c r="N15" i="91" s="1"/>
  <c r="L15" i="91"/>
  <c r="K15" i="91"/>
  <c r="K25" i="91" s="1"/>
  <c r="H15" i="91"/>
  <c r="H25" i="91" s="1"/>
  <c r="E15" i="91"/>
  <c r="E25" i="91" s="1"/>
  <c r="M14" i="91"/>
  <c r="L14" i="91"/>
  <c r="N14" i="91" s="1"/>
  <c r="K14" i="91"/>
  <c r="H14" i="91"/>
  <c r="H24" i="91" s="1"/>
  <c r="E14" i="91"/>
  <c r="L60" i="91" l="1"/>
  <c r="L71" i="91"/>
  <c r="L83" i="91"/>
  <c r="L94" i="91"/>
  <c r="N57" i="91"/>
  <c r="N61" i="91" s="1"/>
  <c r="N68" i="91"/>
  <c r="N72" i="91" s="1"/>
  <c r="N80" i="91"/>
  <c r="N84" i="91" s="1"/>
  <c r="N91" i="91"/>
  <c r="N95" i="91" s="1"/>
  <c r="J95" i="90" l="1"/>
  <c r="I95" i="90"/>
  <c r="G95" i="90"/>
  <c r="F95" i="90"/>
  <c r="D95" i="90"/>
  <c r="C95" i="90"/>
  <c r="M94" i="90"/>
  <c r="J94" i="90"/>
  <c r="I94" i="90"/>
  <c r="G94" i="90"/>
  <c r="F94" i="90"/>
  <c r="E94" i="90"/>
  <c r="D94" i="90"/>
  <c r="C94" i="90"/>
  <c r="N93" i="90"/>
  <c r="M93" i="90"/>
  <c r="L93" i="90"/>
  <c r="K93" i="90"/>
  <c r="H93" i="90"/>
  <c r="E93" i="90"/>
  <c r="M92" i="90"/>
  <c r="L92" i="90"/>
  <c r="L94" i="90" s="1"/>
  <c r="K92" i="90"/>
  <c r="H92" i="90"/>
  <c r="E92" i="90"/>
  <c r="M91" i="90"/>
  <c r="M95" i="90" s="1"/>
  <c r="L91" i="90"/>
  <c r="L95" i="90" s="1"/>
  <c r="K91" i="90"/>
  <c r="K95" i="90" s="1"/>
  <c r="H91" i="90"/>
  <c r="H95" i="90" s="1"/>
  <c r="E91" i="90"/>
  <c r="E95" i="90" s="1"/>
  <c r="N90" i="90"/>
  <c r="M90" i="90"/>
  <c r="L90" i="90"/>
  <c r="K90" i="90"/>
  <c r="K94" i="90" s="1"/>
  <c r="H90" i="90"/>
  <c r="H94" i="90" s="1"/>
  <c r="E90" i="90"/>
  <c r="J84" i="90"/>
  <c r="I84" i="90"/>
  <c r="G84" i="90"/>
  <c r="F84" i="90"/>
  <c r="D84" i="90"/>
  <c r="C84" i="90"/>
  <c r="M83" i="90"/>
  <c r="J83" i="90"/>
  <c r="I83" i="90"/>
  <c r="G83" i="90"/>
  <c r="F83" i="90"/>
  <c r="E83" i="90"/>
  <c r="D83" i="90"/>
  <c r="C83" i="90"/>
  <c r="N82" i="90"/>
  <c r="M82" i="90"/>
  <c r="L82" i="90"/>
  <c r="K82" i="90"/>
  <c r="H82" i="90"/>
  <c r="E82" i="90"/>
  <c r="M81" i="90"/>
  <c r="L81" i="90"/>
  <c r="L83" i="90" s="1"/>
  <c r="K81" i="90"/>
  <c r="H81" i="90"/>
  <c r="E81" i="90"/>
  <c r="M80" i="90"/>
  <c r="M84" i="90" s="1"/>
  <c r="L80" i="90"/>
  <c r="L84" i="90" s="1"/>
  <c r="K80" i="90"/>
  <c r="K84" i="90" s="1"/>
  <c r="H80" i="90"/>
  <c r="H84" i="90" s="1"/>
  <c r="E80" i="90"/>
  <c r="E84" i="90" s="1"/>
  <c r="N79" i="90"/>
  <c r="M79" i="90"/>
  <c r="L79" i="90"/>
  <c r="K79" i="90"/>
  <c r="K83" i="90" s="1"/>
  <c r="H79" i="90"/>
  <c r="H83" i="90" s="1"/>
  <c r="E79" i="90"/>
  <c r="J72" i="90"/>
  <c r="I72" i="90"/>
  <c r="G72" i="90"/>
  <c r="F72" i="90"/>
  <c r="D72" i="90"/>
  <c r="C72" i="90"/>
  <c r="M71" i="90"/>
  <c r="J71" i="90"/>
  <c r="I71" i="90"/>
  <c r="G71" i="90"/>
  <c r="F71" i="90"/>
  <c r="E71" i="90"/>
  <c r="D71" i="90"/>
  <c r="C71" i="90"/>
  <c r="N70" i="90"/>
  <c r="M70" i="90"/>
  <c r="L70" i="90"/>
  <c r="K70" i="90"/>
  <c r="H70" i="90"/>
  <c r="E70" i="90"/>
  <c r="M69" i="90"/>
  <c r="L69" i="90"/>
  <c r="L71" i="90" s="1"/>
  <c r="K69" i="90"/>
  <c r="H69" i="90"/>
  <c r="E69" i="90"/>
  <c r="M68" i="90"/>
  <c r="M72" i="90" s="1"/>
  <c r="L68" i="90"/>
  <c r="L72" i="90" s="1"/>
  <c r="K68" i="90"/>
  <c r="K72" i="90" s="1"/>
  <c r="H68" i="90"/>
  <c r="H72" i="90" s="1"/>
  <c r="E68" i="90"/>
  <c r="E72" i="90" s="1"/>
  <c r="N67" i="90"/>
  <c r="M67" i="90"/>
  <c r="L67" i="90"/>
  <c r="K67" i="90"/>
  <c r="K71" i="90" s="1"/>
  <c r="H67" i="90"/>
  <c r="H71" i="90" s="1"/>
  <c r="E67" i="90"/>
  <c r="J61" i="90"/>
  <c r="I61" i="90"/>
  <c r="G61" i="90"/>
  <c r="F61" i="90"/>
  <c r="D61" i="90"/>
  <c r="C61" i="90"/>
  <c r="M60" i="90"/>
  <c r="J60" i="90"/>
  <c r="I60" i="90"/>
  <c r="G60" i="90"/>
  <c r="F60" i="90"/>
  <c r="E60" i="90"/>
  <c r="D60" i="90"/>
  <c r="C60" i="90"/>
  <c r="N59" i="90"/>
  <c r="M59" i="90"/>
  <c r="L59" i="90"/>
  <c r="K59" i="90"/>
  <c r="H59" i="90"/>
  <c r="E59" i="90"/>
  <c r="M58" i="90"/>
  <c r="L58" i="90"/>
  <c r="L60" i="90" s="1"/>
  <c r="K58" i="90"/>
  <c r="H58" i="90"/>
  <c r="E58" i="90"/>
  <c r="M57" i="90"/>
  <c r="M61" i="90" s="1"/>
  <c r="L57" i="90"/>
  <c r="L61" i="90" s="1"/>
  <c r="K57" i="90"/>
  <c r="K61" i="90" s="1"/>
  <c r="H57" i="90"/>
  <c r="H61" i="90" s="1"/>
  <c r="E57" i="90"/>
  <c r="E61" i="90" s="1"/>
  <c r="M56" i="90"/>
  <c r="N56" i="90" s="1"/>
  <c r="L56" i="90"/>
  <c r="K56" i="90"/>
  <c r="K60" i="90" s="1"/>
  <c r="H56" i="90"/>
  <c r="H60" i="90" s="1"/>
  <c r="E56" i="90"/>
  <c r="N49" i="90"/>
  <c r="M49" i="90"/>
  <c r="L49" i="90"/>
  <c r="K49" i="90"/>
  <c r="H49" i="90"/>
  <c r="E49" i="90"/>
  <c r="M48" i="90"/>
  <c r="L48" i="90"/>
  <c r="N48" i="90" s="1"/>
  <c r="K48" i="90"/>
  <c r="H48" i="90"/>
  <c r="E48" i="90"/>
  <c r="M47" i="90"/>
  <c r="L47" i="90"/>
  <c r="N47" i="90" s="1"/>
  <c r="M46" i="90"/>
  <c r="L46" i="90"/>
  <c r="N46" i="90" s="1"/>
  <c r="J45" i="90"/>
  <c r="I45" i="90"/>
  <c r="H45" i="90"/>
  <c r="G45" i="90"/>
  <c r="M45" i="90" s="1"/>
  <c r="F45" i="90"/>
  <c r="L45" i="90" s="1"/>
  <c r="N45" i="90" s="1"/>
  <c r="D45" i="90"/>
  <c r="C45" i="90"/>
  <c r="L44" i="90"/>
  <c r="N44" i="90" s="1"/>
  <c r="J44" i="90"/>
  <c r="I44" i="90"/>
  <c r="G44" i="90"/>
  <c r="M44" i="90" s="1"/>
  <c r="F44" i="90"/>
  <c r="D44" i="90"/>
  <c r="C44" i="90"/>
  <c r="N43" i="90"/>
  <c r="M43" i="90"/>
  <c r="L43" i="90"/>
  <c r="K43" i="90"/>
  <c r="H43" i="90"/>
  <c r="E43" i="90"/>
  <c r="N42" i="90"/>
  <c r="M42" i="90"/>
  <c r="L42" i="90"/>
  <c r="K42" i="90"/>
  <c r="H42" i="90"/>
  <c r="E42" i="90"/>
  <c r="M41" i="90"/>
  <c r="L41" i="90"/>
  <c r="N41" i="90" s="1"/>
  <c r="K41" i="90"/>
  <c r="H41" i="90"/>
  <c r="E41" i="90"/>
  <c r="M40" i="90"/>
  <c r="L40" i="90"/>
  <c r="N40" i="90" s="1"/>
  <c r="K40" i="90"/>
  <c r="H40" i="90"/>
  <c r="E40" i="90"/>
  <c r="N39" i="90"/>
  <c r="M39" i="90"/>
  <c r="L39" i="90"/>
  <c r="K39" i="90"/>
  <c r="H39" i="90"/>
  <c r="E39" i="90"/>
  <c r="N38" i="90"/>
  <c r="M38" i="90"/>
  <c r="L38" i="90"/>
  <c r="K38" i="90"/>
  <c r="H38" i="90"/>
  <c r="E38" i="90"/>
  <c r="M37" i="90"/>
  <c r="L37" i="90"/>
  <c r="N37" i="90" s="1"/>
  <c r="K37" i="90"/>
  <c r="H37" i="90"/>
  <c r="E37" i="90"/>
  <c r="M36" i="90"/>
  <c r="L36" i="90"/>
  <c r="N36" i="90" s="1"/>
  <c r="K36" i="90"/>
  <c r="H36" i="90"/>
  <c r="E36" i="90"/>
  <c r="N35" i="90"/>
  <c r="M35" i="90"/>
  <c r="L35" i="90"/>
  <c r="K35" i="90"/>
  <c r="K45" i="90" s="1"/>
  <c r="H35" i="90"/>
  <c r="E35" i="90"/>
  <c r="E45" i="90" s="1"/>
  <c r="N34" i="90"/>
  <c r="M34" i="90"/>
  <c r="L34" i="90"/>
  <c r="K34" i="90"/>
  <c r="K44" i="90" s="1"/>
  <c r="H34" i="90"/>
  <c r="H44" i="90" s="1"/>
  <c r="E34" i="90"/>
  <c r="E44" i="90" s="1"/>
  <c r="N27" i="90"/>
  <c r="K27" i="90"/>
  <c r="H27" i="90"/>
  <c r="E27" i="90"/>
  <c r="M26" i="90"/>
  <c r="L26" i="90"/>
  <c r="N26" i="90" s="1"/>
  <c r="K26" i="90"/>
  <c r="H26" i="90"/>
  <c r="E26" i="90"/>
  <c r="J25" i="90"/>
  <c r="I25" i="90"/>
  <c r="G25" i="90"/>
  <c r="M25" i="90" s="1"/>
  <c r="F25" i="90"/>
  <c r="L25" i="90" s="1"/>
  <c r="N25" i="90" s="1"/>
  <c r="D25" i="90"/>
  <c r="C25" i="90"/>
  <c r="L24" i="90"/>
  <c r="J24" i="90"/>
  <c r="M24" i="90" s="1"/>
  <c r="I24" i="90"/>
  <c r="G24" i="90"/>
  <c r="F24" i="90"/>
  <c r="E24" i="90"/>
  <c r="D24" i="90"/>
  <c r="C24" i="90"/>
  <c r="N23" i="90"/>
  <c r="M23" i="90"/>
  <c r="L23" i="90"/>
  <c r="K23" i="90"/>
  <c r="H23" i="90"/>
  <c r="E23" i="90"/>
  <c r="M22" i="90"/>
  <c r="L22" i="90"/>
  <c r="N22" i="90" s="1"/>
  <c r="K22" i="90"/>
  <c r="H22" i="90"/>
  <c r="E22" i="90"/>
  <c r="M21" i="90"/>
  <c r="L21" i="90"/>
  <c r="N21" i="90" s="1"/>
  <c r="K21" i="90"/>
  <c r="H21" i="90"/>
  <c r="E21" i="90"/>
  <c r="M20" i="90"/>
  <c r="L20" i="90"/>
  <c r="N20" i="90" s="1"/>
  <c r="K20" i="90"/>
  <c r="H20" i="90"/>
  <c r="E20" i="90"/>
  <c r="N19" i="90"/>
  <c r="M19" i="90"/>
  <c r="L19" i="90"/>
  <c r="K19" i="90"/>
  <c r="H19" i="90"/>
  <c r="E19" i="90"/>
  <c r="M18" i="90"/>
  <c r="L18" i="90"/>
  <c r="N18" i="90" s="1"/>
  <c r="K18" i="90"/>
  <c r="H18" i="90"/>
  <c r="E18" i="90"/>
  <c r="M17" i="90"/>
  <c r="L17" i="90"/>
  <c r="N17" i="90" s="1"/>
  <c r="K17" i="90"/>
  <c r="H17" i="90"/>
  <c r="H25" i="90" s="1"/>
  <c r="E17" i="90"/>
  <c r="M16" i="90"/>
  <c r="L16" i="90"/>
  <c r="N16" i="90" s="1"/>
  <c r="K16" i="90"/>
  <c r="H16" i="90"/>
  <c r="E16" i="90"/>
  <c r="N15" i="90"/>
  <c r="M15" i="90"/>
  <c r="L15" i="90"/>
  <c r="K15" i="90"/>
  <c r="K25" i="90" s="1"/>
  <c r="H15" i="90"/>
  <c r="E15" i="90"/>
  <c r="E25" i="90" s="1"/>
  <c r="M14" i="90"/>
  <c r="L14" i="90"/>
  <c r="N14" i="90" s="1"/>
  <c r="K14" i="90"/>
  <c r="K24" i="90" s="1"/>
  <c r="H14" i="90"/>
  <c r="H24" i="90" s="1"/>
  <c r="E14" i="90"/>
  <c r="N60" i="90" l="1"/>
  <c r="N83" i="90"/>
  <c r="N94" i="90"/>
  <c r="N24" i="90"/>
  <c r="N58" i="90"/>
  <c r="N69" i="90"/>
  <c r="N71" i="90" s="1"/>
  <c r="N81" i="90"/>
  <c r="N92" i="90"/>
  <c r="N57" i="90"/>
  <c r="N61" i="90" s="1"/>
  <c r="N68" i="90"/>
  <c r="N72" i="90" s="1"/>
  <c r="N80" i="90"/>
  <c r="N84" i="90" s="1"/>
  <c r="N91" i="90"/>
  <c r="N95" i="90" s="1"/>
  <c r="J95" i="88"/>
  <c r="I95" i="88"/>
  <c r="G95" i="88"/>
  <c r="F95" i="88"/>
  <c r="D95" i="88"/>
  <c r="C95" i="88"/>
  <c r="J94" i="88"/>
  <c r="I94" i="88"/>
  <c r="G94" i="88"/>
  <c r="F94" i="88"/>
  <c r="D94" i="88"/>
  <c r="C94" i="88"/>
  <c r="M93" i="88"/>
  <c r="L93" i="88"/>
  <c r="K93" i="88"/>
  <c r="H93" i="88"/>
  <c r="E93" i="88"/>
  <c r="M92" i="88"/>
  <c r="M94" i="88" s="1"/>
  <c r="L92" i="88"/>
  <c r="K92" i="88"/>
  <c r="H92" i="88"/>
  <c r="E92" i="88"/>
  <c r="M91" i="88"/>
  <c r="M95" i="88" s="1"/>
  <c r="L91" i="88"/>
  <c r="L95" i="88" s="1"/>
  <c r="K91" i="88"/>
  <c r="K95" i="88" s="1"/>
  <c r="H91" i="88"/>
  <c r="H95" i="88" s="1"/>
  <c r="E91" i="88"/>
  <c r="M90" i="88"/>
  <c r="L90" i="88"/>
  <c r="N90" i="88" s="1"/>
  <c r="K90" i="88"/>
  <c r="K94" i="88" s="1"/>
  <c r="H90" i="88"/>
  <c r="H94" i="88" s="1"/>
  <c r="E90" i="88"/>
  <c r="J84" i="88"/>
  <c r="I84" i="88"/>
  <c r="G84" i="88"/>
  <c r="F84" i="88"/>
  <c r="D84" i="88"/>
  <c r="C84" i="88"/>
  <c r="J83" i="88"/>
  <c r="I83" i="88"/>
  <c r="G83" i="88"/>
  <c r="F83" i="88"/>
  <c r="D83" i="88"/>
  <c r="C83" i="88"/>
  <c r="M82" i="88"/>
  <c r="L82" i="88"/>
  <c r="K82" i="88"/>
  <c r="H82" i="88"/>
  <c r="E82" i="88"/>
  <c r="M81" i="88"/>
  <c r="L81" i="88"/>
  <c r="K81" i="88"/>
  <c r="H81" i="88"/>
  <c r="E81" i="88"/>
  <c r="M80" i="88"/>
  <c r="M84" i="88" s="1"/>
  <c r="L80" i="88"/>
  <c r="L84" i="88" s="1"/>
  <c r="K80" i="88"/>
  <c r="K84" i="88" s="1"/>
  <c r="H80" i="88"/>
  <c r="E80" i="88"/>
  <c r="M79" i="88"/>
  <c r="L79" i="88"/>
  <c r="N79" i="88" s="1"/>
  <c r="K79" i="88"/>
  <c r="K83" i="88" s="1"/>
  <c r="H79" i="88"/>
  <c r="E79" i="88"/>
  <c r="E83" i="88" s="1"/>
  <c r="J72" i="88"/>
  <c r="I72" i="88"/>
  <c r="G72" i="88"/>
  <c r="F72" i="88"/>
  <c r="D72" i="88"/>
  <c r="C72" i="88"/>
  <c r="J71" i="88"/>
  <c r="I71" i="88"/>
  <c r="G71" i="88"/>
  <c r="F71" i="88"/>
  <c r="D71" i="88"/>
  <c r="C71" i="88"/>
  <c r="M70" i="88"/>
  <c r="N70" i="88" s="1"/>
  <c r="L70" i="88"/>
  <c r="K70" i="88"/>
  <c r="H70" i="88"/>
  <c r="E70" i="88"/>
  <c r="M69" i="88"/>
  <c r="L69" i="88"/>
  <c r="N69" i="88" s="1"/>
  <c r="K69" i="88"/>
  <c r="H69" i="88"/>
  <c r="E69" i="88"/>
  <c r="M68" i="88"/>
  <c r="M72" i="88" s="1"/>
  <c r="L68" i="88"/>
  <c r="L72" i="88" s="1"/>
  <c r="K68" i="88"/>
  <c r="H68" i="88"/>
  <c r="E68" i="88"/>
  <c r="E72" i="88" s="1"/>
  <c r="M67" i="88"/>
  <c r="L67" i="88"/>
  <c r="N67" i="88" s="1"/>
  <c r="N71" i="88" s="1"/>
  <c r="K67" i="88"/>
  <c r="K71" i="88" s="1"/>
  <c r="H67" i="88"/>
  <c r="H71" i="88" s="1"/>
  <c r="E67" i="88"/>
  <c r="E71" i="88" s="1"/>
  <c r="J61" i="88"/>
  <c r="I61" i="88"/>
  <c r="G61" i="88"/>
  <c r="F61" i="88"/>
  <c r="D61" i="88"/>
  <c r="C61" i="88"/>
  <c r="J60" i="88"/>
  <c r="I60" i="88"/>
  <c r="G60" i="88"/>
  <c r="F60" i="88"/>
  <c r="D60" i="88"/>
  <c r="C60" i="88"/>
  <c r="M59" i="88"/>
  <c r="L59" i="88"/>
  <c r="K59" i="88"/>
  <c r="H59" i="88"/>
  <c r="E59" i="88"/>
  <c r="M58" i="88"/>
  <c r="L58" i="88"/>
  <c r="N58" i="88" s="1"/>
  <c r="K58" i="88"/>
  <c r="H58" i="88"/>
  <c r="E58" i="88"/>
  <c r="M57" i="88"/>
  <c r="M61" i="88" s="1"/>
  <c r="L57" i="88"/>
  <c r="K57" i="88"/>
  <c r="H57" i="88"/>
  <c r="H61" i="88" s="1"/>
  <c r="E57" i="88"/>
  <c r="E61" i="88" s="1"/>
  <c r="M56" i="88"/>
  <c r="L56" i="88"/>
  <c r="K56" i="88"/>
  <c r="K60" i="88" s="1"/>
  <c r="H56" i="88"/>
  <c r="H60" i="88" s="1"/>
  <c r="E56" i="88"/>
  <c r="M49" i="88"/>
  <c r="N49" i="88" s="1"/>
  <c r="L49" i="88"/>
  <c r="K49" i="88"/>
  <c r="H49" i="88"/>
  <c r="E49" i="88"/>
  <c r="M48" i="88"/>
  <c r="L48" i="88"/>
  <c r="N48" i="88" s="1"/>
  <c r="K48" i="88"/>
  <c r="H48" i="88"/>
  <c r="E48" i="88"/>
  <c r="M47" i="88"/>
  <c r="N47" i="88" s="1"/>
  <c r="L47" i="88"/>
  <c r="M46" i="88"/>
  <c r="L46" i="88"/>
  <c r="N46" i="88" s="1"/>
  <c r="J45" i="88"/>
  <c r="I45" i="88"/>
  <c r="G45" i="88"/>
  <c r="M45" i="88" s="1"/>
  <c r="F45" i="88"/>
  <c r="D45" i="88"/>
  <c r="C45" i="88"/>
  <c r="M44" i="88"/>
  <c r="J44" i="88"/>
  <c r="I44" i="88"/>
  <c r="G44" i="88"/>
  <c r="D44" i="88"/>
  <c r="C44" i="88"/>
  <c r="M43" i="88"/>
  <c r="L43" i="88"/>
  <c r="N43" i="88" s="1"/>
  <c r="K43" i="88"/>
  <c r="H43" i="88"/>
  <c r="E43" i="88"/>
  <c r="M42" i="88"/>
  <c r="K42" i="88"/>
  <c r="F42" i="88"/>
  <c r="L42" i="88" s="1"/>
  <c r="E42" i="88"/>
  <c r="N41" i="88"/>
  <c r="M41" i="88"/>
  <c r="L41" i="88"/>
  <c r="K41" i="88"/>
  <c r="H41" i="88"/>
  <c r="E41" i="88"/>
  <c r="M40" i="88"/>
  <c r="L40" i="88"/>
  <c r="N40" i="88" s="1"/>
  <c r="K40" i="88"/>
  <c r="K44" i="88" s="1"/>
  <c r="H40" i="88"/>
  <c r="E40" i="88"/>
  <c r="M39" i="88"/>
  <c r="L39" i="88"/>
  <c r="N39" i="88" s="1"/>
  <c r="K39" i="88"/>
  <c r="H39" i="88"/>
  <c r="E39" i="88"/>
  <c r="N38" i="88"/>
  <c r="M38" i="88"/>
  <c r="L38" i="88"/>
  <c r="K38" i="88"/>
  <c r="H38" i="88"/>
  <c r="E38" i="88"/>
  <c r="M37" i="88"/>
  <c r="L37" i="88"/>
  <c r="N37" i="88" s="1"/>
  <c r="K37" i="88"/>
  <c r="H37" i="88"/>
  <c r="E37" i="88"/>
  <c r="M36" i="88"/>
  <c r="L36" i="88"/>
  <c r="N36" i="88" s="1"/>
  <c r="K36" i="88"/>
  <c r="H36" i="88"/>
  <c r="E36" i="88"/>
  <c r="M35" i="88"/>
  <c r="L35" i="88"/>
  <c r="N35" i="88" s="1"/>
  <c r="K35" i="88"/>
  <c r="H35" i="88"/>
  <c r="H45" i="88" s="1"/>
  <c r="E35" i="88"/>
  <c r="E45" i="88" s="1"/>
  <c r="M34" i="88"/>
  <c r="L34" i="88"/>
  <c r="N34" i="88" s="1"/>
  <c r="K34" i="88"/>
  <c r="H34" i="88"/>
  <c r="E34" i="88"/>
  <c r="E44" i="88" s="1"/>
  <c r="N27" i="88"/>
  <c r="K27" i="88"/>
  <c r="H27" i="88"/>
  <c r="E27" i="88"/>
  <c r="M26" i="88"/>
  <c r="L26" i="88"/>
  <c r="K26" i="88"/>
  <c r="H26" i="88"/>
  <c r="E26" i="88"/>
  <c r="J25" i="88"/>
  <c r="I25" i="88"/>
  <c r="G25" i="88"/>
  <c r="M25" i="88" s="1"/>
  <c r="F25" i="88"/>
  <c r="L25" i="88" s="1"/>
  <c r="D25" i="88"/>
  <c r="C25" i="88"/>
  <c r="J24" i="88"/>
  <c r="I24" i="88"/>
  <c r="G24" i="88"/>
  <c r="F24" i="88"/>
  <c r="L24" i="88" s="1"/>
  <c r="D24" i="88"/>
  <c r="C24" i="88"/>
  <c r="M23" i="88"/>
  <c r="L23" i="88"/>
  <c r="N23" i="88" s="1"/>
  <c r="K23" i="88"/>
  <c r="H23" i="88"/>
  <c r="E23" i="88"/>
  <c r="N22" i="88"/>
  <c r="M22" i="88"/>
  <c r="L22" i="88"/>
  <c r="K22" i="88"/>
  <c r="H22" i="88"/>
  <c r="E22" i="88"/>
  <c r="M21" i="88"/>
  <c r="L21" i="88"/>
  <c r="N21" i="88" s="1"/>
  <c r="K21" i="88"/>
  <c r="H21" i="88"/>
  <c r="E21" i="88"/>
  <c r="M20" i="88"/>
  <c r="L20" i="88"/>
  <c r="N20" i="88" s="1"/>
  <c r="K20" i="88"/>
  <c r="H20" i="88"/>
  <c r="E20" i="88"/>
  <c r="N19" i="88"/>
  <c r="M19" i="88"/>
  <c r="L19" i="88"/>
  <c r="K19" i="88"/>
  <c r="H19" i="88"/>
  <c r="E19" i="88"/>
  <c r="M18" i="88"/>
  <c r="L18" i="88"/>
  <c r="N18" i="88" s="1"/>
  <c r="K18" i="88"/>
  <c r="H18" i="88"/>
  <c r="E18" i="88"/>
  <c r="M17" i="88"/>
  <c r="L17" i="88"/>
  <c r="K17" i="88"/>
  <c r="H17" i="88"/>
  <c r="E17" i="88"/>
  <c r="M16" i="88"/>
  <c r="L16" i="88"/>
  <c r="N16" i="88" s="1"/>
  <c r="K16" i="88"/>
  <c r="H16" i="88"/>
  <c r="E16" i="88"/>
  <c r="M15" i="88"/>
  <c r="L15" i="88"/>
  <c r="N15" i="88" s="1"/>
  <c r="K15" i="88"/>
  <c r="H15" i="88"/>
  <c r="H25" i="88" s="1"/>
  <c r="E15" i="88"/>
  <c r="N14" i="88"/>
  <c r="M14" i="88"/>
  <c r="L14" i="88"/>
  <c r="K14" i="88"/>
  <c r="K24" i="88" s="1"/>
  <c r="H14" i="88"/>
  <c r="H24" i="88" s="1"/>
  <c r="E14" i="88"/>
  <c r="N26" i="88" l="1"/>
  <c r="K45" i="88"/>
  <c r="E60" i="88"/>
  <c r="L61" i="88"/>
  <c r="K72" i="88"/>
  <c r="H84" i="88"/>
  <c r="M83" i="88"/>
  <c r="E95" i="88"/>
  <c r="N92" i="88"/>
  <c r="M24" i="88"/>
  <c r="N17" i="88"/>
  <c r="N42" i="88"/>
  <c r="N56" i="88"/>
  <c r="N60" i="88" s="1"/>
  <c r="N59" i="88"/>
  <c r="H83" i="88"/>
  <c r="E94" i="88"/>
  <c r="N82" i="88"/>
  <c r="E25" i="88"/>
  <c r="M60" i="88"/>
  <c r="N94" i="88"/>
  <c r="N93" i="88"/>
  <c r="E24" i="88"/>
  <c r="K25" i="88"/>
  <c r="L45" i="88"/>
  <c r="N45" i="88" s="1"/>
  <c r="K61" i="88"/>
  <c r="H72" i="88"/>
  <c r="M71" i="88"/>
  <c r="E84" i="88"/>
  <c r="N81" i="88"/>
  <c r="N24" i="88"/>
  <c r="N83" i="88"/>
  <c r="N25" i="88"/>
  <c r="F44" i="88"/>
  <c r="L44" i="88" s="1"/>
  <c r="N44" i="88" s="1"/>
  <c r="L60" i="88"/>
  <c r="L71" i="88"/>
  <c r="L83" i="88"/>
  <c r="L94" i="88"/>
  <c r="H42" i="88"/>
  <c r="H44" i="88" s="1"/>
  <c r="N57" i="88"/>
  <c r="N61" i="88" s="1"/>
  <c r="N68" i="88"/>
  <c r="N72" i="88" s="1"/>
  <c r="N80" i="88"/>
  <c r="N84" i="88" s="1"/>
  <c r="N91" i="88"/>
  <c r="J95" i="87"/>
  <c r="I95" i="87"/>
  <c r="G95" i="87"/>
  <c r="F95" i="87"/>
  <c r="D95" i="87"/>
  <c r="C95" i="87"/>
  <c r="J94" i="87"/>
  <c r="I94" i="87"/>
  <c r="G94" i="87"/>
  <c r="F94" i="87"/>
  <c r="D94" i="87"/>
  <c r="C94" i="87"/>
  <c r="M93" i="87"/>
  <c r="N93" i="87" s="1"/>
  <c r="L93" i="87"/>
  <c r="K93" i="87"/>
  <c r="H93" i="87"/>
  <c r="E93" i="87"/>
  <c r="M92" i="87"/>
  <c r="M94" i="87" s="1"/>
  <c r="L92" i="87"/>
  <c r="N92" i="87" s="1"/>
  <c r="K92" i="87"/>
  <c r="K94" i="87" s="1"/>
  <c r="H92" i="87"/>
  <c r="E92" i="87"/>
  <c r="M91" i="87"/>
  <c r="N91" i="87" s="1"/>
  <c r="L91" i="87"/>
  <c r="L95" i="87" s="1"/>
  <c r="K91" i="87"/>
  <c r="K95" i="87" s="1"/>
  <c r="H91" i="87"/>
  <c r="H95" i="87" s="1"/>
  <c r="E91" i="87"/>
  <c r="E95" i="87" s="1"/>
  <c r="M90" i="87"/>
  <c r="L90" i="87"/>
  <c r="N90" i="87" s="1"/>
  <c r="N94" i="87" s="1"/>
  <c r="K90" i="87"/>
  <c r="H90" i="87"/>
  <c r="H94" i="87" s="1"/>
  <c r="E90" i="87"/>
  <c r="E94" i="87" s="1"/>
  <c r="J84" i="87"/>
  <c r="I84" i="87"/>
  <c r="G84" i="87"/>
  <c r="F84" i="87"/>
  <c r="D84" i="87"/>
  <c r="C84" i="87"/>
  <c r="J83" i="87"/>
  <c r="I83" i="87"/>
  <c r="G83" i="87"/>
  <c r="F83" i="87"/>
  <c r="D83" i="87"/>
  <c r="C83" i="87"/>
  <c r="M82" i="87"/>
  <c r="M84" i="87" s="1"/>
  <c r="L82" i="87"/>
  <c r="N82" i="87" s="1"/>
  <c r="K82" i="87"/>
  <c r="H82" i="87"/>
  <c r="E82" i="87"/>
  <c r="M81" i="87"/>
  <c r="M83" i="87" s="1"/>
  <c r="L81" i="87"/>
  <c r="N81" i="87" s="1"/>
  <c r="K81" i="87"/>
  <c r="K83" i="87" s="1"/>
  <c r="H81" i="87"/>
  <c r="E81" i="87"/>
  <c r="M80" i="87"/>
  <c r="N80" i="87" s="1"/>
  <c r="N84" i="87" s="1"/>
  <c r="L80" i="87"/>
  <c r="L84" i="87" s="1"/>
  <c r="K80" i="87"/>
  <c r="K84" i="87" s="1"/>
  <c r="H80" i="87"/>
  <c r="H84" i="87" s="1"/>
  <c r="E80" i="87"/>
  <c r="E84" i="87" s="1"/>
  <c r="M79" i="87"/>
  <c r="L79" i="87"/>
  <c r="N79" i="87" s="1"/>
  <c r="N83" i="87" s="1"/>
  <c r="K79" i="87"/>
  <c r="H79" i="87"/>
  <c r="H83" i="87" s="1"/>
  <c r="E79" i="87"/>
  <c r="E83" i="87" s="1"/>
  <c r="J72" i="87"/>
  <c r="I72" i="87"/>
  <c r="G72" i="87"/>
  <c r="F72" i="87"/>
  <c r="D72" i="87"/>
  <c r="C72" i="87"/>
  <c r="J71" i="87"/>
  <c r="I71" i="87"/>
  <c r="G71" i="87"/>
  <c r="F71" i="87"/>
  <c r="D71" i="87"/>
  <c r="C71" i="87"/>
  <c r="M70" i="87"/>
  <c r="M72" i="87" s="1"/>
  <c r="L70" i="87"/>
  <c r="N70" i="87" s="1"/>
  <c r="K70" i="87"/>
  <c r="H70" i="87"/>
  <c r="E70" i="87"/>
  <c r="M69" i="87"/>
  <c r="M71" i="87" s="1"/>
  <c r="L69" i="87"/>
  <c r="N69" i="87" s="1"/>
  <c r="K69" i="87"/>
  <c r="K71" i="87" s="1"/>
  <c r="H69" i="87"/>
  <c r="E69" i="87"/>
  <c r="M68" i="87"/>
  <c r="L68" i="87"/>
  <c r="L72" i="87" s="1"/>
  <c r="K68" i="87"/>
  <c r="K72" i="87" s="1"/>
  <c r="H68" i="87"/>
  <c r="H72" i="87" s="1"/>
  <c r="E68" i="87"/>
  <c r="E72" i="87" s="1"/>
  <c r="M67" i="87"/>
  <c r="L67" i="87"/>
  <c r="N67" i="87" s="1"/>
  <c r="N71" i="87" s="1"/>
  <c r="K67" i="87"/>
  <c r="H67" i="87"/>
  <c r="H71" i="87" s="1"/>
  <c r="E67" i="87"/>
  <c r="E71" i="87" s="1"/>
  <c r="J61" i="87"/>
  <c r="I61" i="87"/>
  <c r="G61" i="87"/>
  <c r="F61" i="87"/>
  <c r="D61" i="87"/>
  <c r="C61" i="87"/>
  <c r="J60" i="87"/>
  <c r="I60" i="87"/>
  <c r="G60" i="87"/>
  <c r="F60" i="87"/>
  <c r="D60" i="87"/>
  <c r="C60" i="87"/>
  <c r="M59" i="87"/>
  <c r="M61" i="87" s="1"/>
  <c r="L59" i="87"/>
  <c r="N59" i="87" s="1"/>
  <c r="K59" i="87"/>
  <c r="H59" i="87"/>
  <c r="E59" i="87"/>
  <c r="M58" i="87"/>
  <c r="M60" i="87" s="1"/>
  <c r="L58" i="87"/>
  <c r="N58" i="87" s="1"/>
  <c r="K58" i="87"/>
  <c r="K60" i="87" s="1"/>
  <c r="H58" i="87"/>
  <c r="E58" i="87"/>
  <c r="M57" i="87"/>
  <c r="N57" i="87" s="1"/>
  <c r="N61" i="87" s="1"/>
  <c r="L57" i="87"/>
  <c r="L61" i="87" s="1"/>
  <c r="K57" i="87"/>
  <c r="K61" i="87" s="1"/>
  <c r="H57" i="87"/>
  <c r="H61" i="87" s="1"/>
  <c r="E57" i="87"/>
  <c r="E61" i="87" s="1"/>
  <c r="N56" i="87"/>
  <c r="N60" i="87" s="1"/>
  <c r="M56" i="87"/>
  <c r="L56" i="87"/>
  <c r="L60" i="87" s="1"/>
  <c r="K56" i="87"/>
  <c r="H56" i="87"/>
  <c r="H60" i="87" s="1"/>
  <c r="E56" i="87"/>
  <c r="E60" i="87" s="1"/>
  <c r="M49" i="87"/>
  <c r="L49" i="87"/>
  <c r="N49" i="87" s="1"/>
  <c r="K49" i="87"/>
  <c r="H49" i="87"/>
  <c r="E49" i="87"/>
  <c r="M48" i="87"/>
  <c r="L48" i="87"/>
  <c r="N48" i="87" s="1"/>
  <c r="K48" i="87"/>
  <c r="H48" i="87"/>
  <c r="E48" i="87"/>
  <c r="M47" i="87"/>
  <c r="L47" i="87"/>
  <c r="N47" i="87" s="1"/>
  <c r="M46" i="87"/>
  <c r="L46" i="87"/>
  <c r="N46" i="87" s="1"/>
  <c r="J45" i="87"/>
  <c r="I45" i="87"/>
  <c r="G45" i="87"/>
  <c r="M45" i="87" s="1"/>
  <c r="F45" i="87"/>
  <c r="L45" i="87" s="1"/>
  <c r="N45" i="87" s="1"/>
  <c r="D45" i="87"/>
  <c r="C45" i="87"/>
  <c r="M44" i="87"/>
  <c r="K44" i="87"/>
  <c r="J44" i="87"/>
  <c r="I44" i="87"/>
  <c r="G44" i="87"/>
  <c r="F44" i="87"/>
  <c r="L44" i="87" s="1"/>
  <c r="N44" i="87" s="1"/>
  <c r="D44" i="87"/>
  <c r="C44" i="87"/>
  <c r="N43" i="87"/>
  <c r="M43" i="87"/>
  <c r="L43" i="87"/>
  <c r="K43" i="87"/>
  <c r="H43" i="87"/>
  <c r="E43" i="87"/>
  <c r="M42" i="87"/>
  <c r="L42" i="87"/>
  <c r="N42" i="87" s="1"/>
  <c r="K42" i="87"/>
  <c r="H42" i="87"/>
  <c r="E42" i="87"/>
  <c r="M41" i="87"/>
  <c r="L41" i="87"/>
  <c r="N41" i="87" s="1"/>
  <c r="K41" i="87"/>
  <c r="H41" i="87"/>
  <c r="E41" i="87"/>
  <c r="M40" i="87"/>
  <c r="L40" i="87"/>
  <c r="N40" i="87" s="1"/>
  <c r="K40" i="87"/>
  <c r="H40" i="87"/>
  <c r="E40" i="87"/>
  <c r="M39" i="87"/>
  <c r="L39" i="87"/>
  <c r="N39" i="87" s="1"/>
  <c r="K39" i="87"/>
  <c r="H39" i="87"/>
  <c r="E39" i="87"/>
  <c r="M38" i="87"/>
  <c r="L38" i="87"/>
  <c r="N38" i="87" s="1"/>
  <c r="K38" i="87"/>
  <c r="H38" i="87"/>
  <c r="E38" i="87"/>
  <c r="M37" i="87"/>
  <c r="L37" i="87"/>
  <c r="N37" i="87" s="1"/>
  <c r="K37" i="87"/>
  <c r="H37" i="87"/>
  <c r="E37" i="87"/>
  <c r="M36" i="87"/>
  <c r="N36" i="87" s="1"/>
  <c r="L36" i="87"/>
  <c r="K36" i="87"/>
  <c r="H36" i="87"/>
  <c r="E36" i="87"/>
  <c r="E44" i="87" s="1"/>
  <c r="M35" i="87"/>
  <c r="L35" i="87"/>
  <c r="N35" i="87" s="1"/>
  <c r="K35" i="87"/>
  <c r="K45" i="87" s="1"/>
  <c r="H35" i="87"/>
  <c r="H45" i="87" s="1"/>
  <c r="E35" i="87"/>
  <c r="E45" i="87" s="1"/>
  <c r="M34" i="87"/>
  <c r="N34" i="87" s="1"/>
  <c r="L34" i="87"/>
  <c r="K34" i="87"/>
  <c r="H34" i="87"/>
  <c r="H44" i="87" s="1"/>
  <c r="E34" i="87"/>
  <c r="N27" i="87"/>
  <c r="K27" i="87"/>
  <c r="H27" i="87"/>
  <c r="E27" i="87"/>
  <c r="M26" i="87"/>
  <c r="L26" i="87"/>
  <c r="N26" i="87" s="1"/>
  <c r="K26" i="87"/>
  <c r="H26" i="87"/>
  <c r="E26" i="87"/>
  <c r="M25" i="87"/>
  <c r="J25" i="87"/>
  <c r="I25" i="87"/>
  <c r="G25" i="87"/>
  <c r="F25" i="87"/>
  <c r="L25" i="87" s="1"/>
  <c r="N25" i="87" s="1"/>
  <c r="D25" i="87"/>
  <c r="C25" i="87"/>
  <c r="J24" i="87"/>
  <c r="I24" i="87"/>
  <c r="G24" i="87"/>
  <c r="M24" i="87" s="1"/>
  <c r="F24" i="87"/>
  <c r="L24" i="87" s="1"/>
  <c r="D24" i="87"/>
  <c r="C24" i="87"/>
  <c r="M23" i="87"/>
  <c r="L23" i="87"/>
  <c r="N23" i="87" s="1"/>
  <c r="K23" i="87"/>
  <c r="H23" i="87"/>
  <c r="E23" i="87"/>
  <c r="M22" i="87"/>
  <c r="L22" i="87"/>
  <c r="N22" i="87" s="1"/>
  <c r="K22" i="87"/>
  <c r="H22" i="87"/>
  <c r="E22" i="87"/>
  <c r="N21" i="87"/>
  <c r="M21" i="87"/>
  <c r="L21" i="87"/>
  <c r="K21" i="87"/>
  <c r="H21" i="87"/>
  <c r="E21" i="87"/>
  <c r="M20" i="87"/>
  <c r="L20" i="87"/>
  <c r="N20" i="87" s="1"/>
  <c r="K20" i="87"/>
  <c r="H20" i="87"/>
  <c r="E20" i="87"/>
  <c r="M19" i="87"/>
  <c r="N19" i="87" s="1"/>
  <c r="L19" i="87"/>
  <c r="K19" i="87"/>
  <c r="H19" i="87"/>
  <c r="E19" i="87"/>
  <c r="M18" i="87"/>
  <c r="L18" i="87"/>
  <c r="N18" i="87" s="1"/>
  <c r="K18" i="87"/>
  <c r="H18" i="87"/>
  <c r="E18" i="87"/>
  <c r="N17" i="87"/>
  <c r="M17" i="87"/>
  <c r="L17" i="87"/>
  <c r="K17" i="87"/>
  <c r="H17" i="87"/>
  <c r="E17" i="87"/>
  <c r="E25" i="87" s="1"/>
  <c r="M16" i="87"/>
  <c r="L16" i="87"/>
  <c r="N16" i="87" s="1"/>
  <c r="K16" i="87"/>
  <c r="H16" i="87"/>
  <c r="E16" i="87"/>
  <c r="M15" i="87"/>
  <c r="N15" i="87" s="1"/>
  <c r="L15" i="87"/>
  <c r="K15" i="87"/>
  <c r="K25" i="87" s="1"/>
  <c r="H15" i="87"/>
  <c r="H25" i="87" s="1"/>
  <c r="E15" i="87"/>
  <c r="M14" i="87"/>
  <c r="L14" i="87"/>
  <c r="N14" i="87" s="1"/>
  <c r="K14" i="87"/>
  <c r="K24" i="87" s="1"/>
  <c r="H14" i="87"/>
  <c r="H24" i="87" s="1"/>
  <c r="E14" i="87"/>
  <c r="E24" i="87" s="1"/>
  <c r="N95" i="88" l="1"/>
  <c r="N95" i="87"/>
  <c r="N24" i="87"/>
  <c r="L71" i="87"/>
  <c r="L83" i="87"/>
  <c r="L94" i="87"/>
  <c r="N68" i="87"/>
  <c r="N72" i="87" s="1"/>
  <c r="M95" i="87"/>
  <c r="J95" i="86"/>
  <c r="I95" i="86"/>
  <c r="H95" i="86"/>
  <c r="G95" i="86"/>
  <c r="F95" i="86"/>
  <c r="D95" i="86"/>
  <c r="C95" i="86"/>
  <c r="L94" i="86"/>
  <c r="J94" i="86"/>
  <c r="I94" i="86"/>
  <c r="G94" i="86"/>
  <c r="F94" i="86"/>
  <c r="D94" i="86"/>
  <c r="C94" i="86"/>
  <c r="N93" i="86"/>
  <c r="M93" i="86"/>
  <c r="L93" i="86"/>
  <c r="K93" i="86"/>
  <c r="K95" i="86" s="1"/>
  <c r="H93" i="86"/>
  <c r="E93" i="86"/>
  <c r="N92" i="86"/>
  <c r="M92" i="86"/>
  <c r="L92" i="86"/>
  <c r="K92" i="86"/>
  <c r="H92" i="86"/>
  <c r="E92" i="86"/>
  <c r="M91" i="86"/>
  <c r="M95" i="86" s="1"/>
  <c r="L91" i="86"/>
  <c r="L95" i="86" s="1"/>
  <c r="K91" i="86"/>
  <c r="H91" i="86"/>
  <c r="E91" i="86"/>
  <c r="E95" i="86" s="1"/>
  <c r="M90" i="86"/>
  <c r="M94" i="86" s="1"/>
  <c r="L90" i="86"/>
  <c r="N90" i="86" s="1"/>
  <c r="N94" i="86" s="1"/>
  <c r="K90" i="86"/>
  <c r="K94" i="86" s="1"/>
  <c r="H90" i="86"/>
  <c r="H94" i="86" s="1"/>
  <c r="E90" i="86"/>
  <c r="E94" i="86" s="1"/>
  <c r="J84" i="86"/>
  <c r="I84" i="86"/>
  <c r="H84" i="86"/>
  <c r="G84" i="86"/>
  <c r="F84" i="86"/>
  <c r="D84" i="86"/>
  <c r="C84" i="86"/>
  <c r="L83" i="86"/>
  <c r="J83" i="86"/>
  <c r="I83" i="86"/>
  <c r="G83" i="86"/>
  <c r="F83" i="86"/>
  <c r="D83" i="86"/>
  <c r="C83" i="86"/>
  <c r="N82" i="86"/>
  <c r="M82" i="86"/>
  <c r="L82" i="86"/>
  <c r="K82" i="86"/>
  <c r="K84" i="86" s="1"/>
  <c r="H82" i="86"/>
  <c r="E82" i="86"/>
  <c r="N81" i="86"/>
  <c r="M81" i="86"/>
  <c r="L81" i="86"/>
  <c r="K81" i="86"/>
  <c r="H81" i="86"/>
  <c r="E81" i="86"/>
  <c r="M80" i="86"/>
  <c r="M84" i="86" s="1"/>
  <c r="L80" i="86"/>
  <c r="L84" i="86" s="1"/>
  <c r="K80" i="86"/>
  <c r="H80" i="86"/>
  <c r="E80" i="86"/>
  <c r="E84" i="86" s="1"/>
  <c r="M79" i="86"/>
  <c r="M83" i="86" s="1"/>
  <c r="L79" i="86"/>
  <c r="N79" i="86" s="1"/>
  <c r="N83" i="86" s="1"/>
  <c r="K79" i="86"/>
  <c r="K83" i="86" s="1"/>
  <c r="H79" i="86"/>
  <c r="H83" i="86" s="1"/>
  <c r="E79" i="86"/>
  <c r="E83" i="86" s="1"/>
  <c r="J72" i="86"/>
  <c r="I72" i="86"/>
  <c r="H72" i="86"/>
  <c r="G72" i="86"/>
  <c r="F72" i="86"/>
  <c r="D72" i="86"/>
  <c r="C72" i="86"/>
  <c r="L71" i="86"/>
  <c r="J71" i="86"/>
  <c r="I71" i="86"/>
  <c r="G71" i="86"/>
  <c r="F71" i="86"/>
  <c r="D71" i="86"/>
  <c r="C71" i="86"/>
  <c r="N70" i="86"/>
  <c r="M70" i="86"/>
  <c r="L70" i="86"/>
  <c r="K70" i="86"/>
  <c r="K72" i="86" s="1"/>
  <c r="H70" i="86"/>
  <c r="E70" i="86"/>
  <c r="N69" i="86"/>
  <c r="M69" i="86"/>
  <c r="L69" i="86"/>
  <c r="K69" i="86"/>
  <c r="H69" i="86"/>
  <c r="E69" i="86"/>
  <c r="M68" i="86"/>
  <c r="M72" i="86" s="1"/>
  <c r="L68" i="86"/>
  <c r="L72" i="86" s="1"/>
  <c r="K68" i="86"/>
  <c r="H68" i="86"/>
  <c r="E68" i="86"/>
  <c r="E72" i="86" s="1"/>
  <c r="M67" i="86"/>
  <c r="M71" i="86" s="1"/>
  <c r="L67" i="86"/>
  <c r="N67" i="86" s="1"/>
  <c r="N71" i="86" s="1"/>
  <c r="K67" i="86"/>
  <c r="K71" i="86" s="1"/>
  <c r="H67" i="86"/>
  <c r="H71" i="86" s="1"/>
  <c r="E67" i="86"/>
  <c r="E71" i="86" s="1"/>
  <c r="J61" i="86"/>
  <c r="I61" i="86"/>
  <c r="H61" i="86"/>
  <c r="G61" i="86"/>
  <c r="F61" i="86"/>
  <c r="D61" i="86"/>
  <c r="C61" i="86"/>
  <c r="L60" i="86"/>
  <c r="J60" i="86"/>
  <c r="I60" i="86"/>
  <c r="G60" i="86"/>
  <c r="F60" i="86"/>
  <c r="D60" i="86"/>
  <c r="C60" i="86"/>
  <c r="N59" i="86"/>
  <c r="M59" i="86"/>
  <c r="L59" i="86"/>
  <c r="K59" i="86"/>
  <c r="K61" i="86" s="1"/>
  <c r="H59" i="86"/>
  <c r="E59" i="86"/>
  <c r="N58" i="86"/>
  <c r="M58" i="86"/>
  <c r="L58" i="86"/>
  <c r="K58" i="86"/>
  <c r="H58" i="86"/>
  <c r="E58" i="86"/>
  <c r="M57" i="86"/>
  <c r="M61" i="86" s="1"/>
  <c r="L57" i="86"/>
  <c r="L61" i="86" s="1"/>
  <c r="K57" i="86"/>
  <c r="H57" i="86"/>
  <c r="E57" i="86"/>
  <c r="E61" i="86" s="1"/>
  <c r="M56" i="86"/>
  <c r="M60" i="86" s="1"/>
  <c r="L56" i="86"/>
  <c r="N56" i="86" s="1"/>
  <c r="N60" i="86" s="1"/>
  <c r="K56" i="86"/>
  <c r="K60" i="86" s="1"/>
  <c r="H56" i="86"/>
  <c r="H60" i="86" s="1"/>
  <c r="E56" i="86"/>
  <c r="E60" i="86" s="1"/>
  <c r="N49" i="86"/>
  <c r="M49" i="86"/>
  <c r="L49" i="86"/>
  <c r="K49" i="86"/>
  <c r="H49" i="86"/>
  <c r="E49" i="86"/>
  <c r="N48" i="86"/>
  <c r="M48" i="86"/>
  <c r="L48" i="86"/>
  <c r="K48" i="86"/>
  <c r="H48" i="86"/>
  <c r="E48" i="86"/>
  <c r="M47" i="86"/>
  <c r="L47" i="86"/>
  <c r="N47" i="86" s="1"/>
  <c r="M46" i="86"/>
  <c r="L46" i="86"/>
  <c r="N46" i="86" s="1"/>
  <c r="J45" i="86"/>
  <c r="M45" i="86" s="1"/>
  <c r="I45" i="86"/>
  <c r="G45" i="86"/>
  <c r="F45" i="86"/>
  <c r="L45" i="86" s="1"/>
  <c r="N45" i="86" s="1"/>
  <c r="D45" i="86"/>
  <c r="C45" i="86"/>
  <c r="J44" i="86"/>
  <c r="I44" i="86"/>
  <c r="G44" i="86"/>
  <c r="M44" i="86" s="1"/>
  <c r="F44" i="86"/>
  <c r="L44" i="86" s="1"/>
  <c r="N44" i="86" s="1"/>
  <c r="D44" i="86"/>
  <c r="C44" i="86"/>
  <c r="M43" i="86"/>
  <c r="N43" i="86" s="1"/>
  <c r="L43" i="86"/>
  <c r="K43" i="86"/>
  <c r="H43" i="86"/>
  <c r="E43" i="86"/>
  <c r="N42" i="86"/>
  <c r="M42" i="86"/>
  <c r="L42" i="86"/>
  <c r="K42" i="86"/>
  <c r="H42" i="86"/>
  <c r="E42" i="86"/>
  <c r="N41" i="86"/>
  <c r="M41" i="86"/>
  <c r="L41" i="86"/>
  <c r="K41" i="86"/>
  <c r="H41" i="86"/>
  <c r="E41" i="86"/>
  <c r="M40" i="86"/>
  <c r="L40" i="86"/>
  <c r="N40" i="86" s="1"/>
  <c r="K40" i="86"/>
  <c r="H40" i="86"/>
  <c r="E40" i="86"/>
  <c r="M39" i="86"/>
  <c r="L39" i="86"/>
  <c r="N39" i="86" s="1"/>
  <c r="K39" i="86"/>
  <c r="H39" i="86"/>
  <c r="E39" i="86"/>
  <c r="N38" i="86"/>
  <c r="M38" i="86"/>
  <c r="L38" i="86"/>
  <c r="K38" i="86"/>
  <c r="H38" i="86"/>
  <c r="E38" i="86"/>
  <c r="N37" i="86"/>
  <c r="M37" i="86"/>
  <c r="L37" i="86"/>
  <c r="K37" i="86"/>
  <c r="H37" i="86"/>
  <c r="E37" i="86"/>
  <c r="E45" i="86" s="1"/>
  <c r="M36" i="86"/>
  <c r="L36" i="86"/>
  <c r="N36" i="86" s="1"/>
  <c r="K36" i="86"/>
  <c r="H36" i="86"/>
  <c r="E36" i="86"/>
  <c r="M35" i="86"/>
  <c r="L35" i="86"/>
  <c r="N35" i="86" s="1"/>
  <c r="K35" i="86"/>
  <c r="K45" i="86" s="1"/>
  <c r="H35" i="86"/>
  <c r="H45" i="86" s="1"/>
  <c r="E35" i="86"/>
  <c r="N34" i="86"/>
  <c r="M34" i="86"/>
  <c r="L34" i="86"/>
  <c r="K34" i="86"/>
  <c r="K44" i="86" s="1"/>
  <c r="H34" i="86"/>
  <c r="H44" i="86" s="1"/>
  <c r="E34" i="86"/>
  <c r="E44" i="86" s="1"/>
  <c r="N27" i="86"/>
  <c r="K27" i="86"/>
  <c r="H27" i="86"/>
  <c r="E27" i="86"/>
  <c r="M26" i="86"/>
  <c r="L26" i="86"/>
  <c r="N26" i="86" s="1"/>
  <c r="K26" i="86"/>
  <c r="H26" i="86"/>
  <c r="E26" i="86"/>
  <c r="J25" i="86"/>
  <c r="I25" i="86"/>
  <c r="H25" i="86"/>
  <c r="G25" i="86"/>
  <c r="M25" i="86" s="1"/>
  <c r="F25" i="86"/>
  <c r="L25" i="86" s="1"/>
  <c r="D25" i="86"/>
  <c r="C25" i="86"/>
  <c r="L24" i="86"/>
  <c r="J24" i="86"/>
  <c r="I24" i="86"/>
  <c r="G24" i="86"/>
  <c r="M24" i="86" s="1"/>
  <c r="F24" i="86"/>
  <c r="D24" i="86"/>
  <c r="C24" i="86"/>
  <c r="N23" i="86"/>
  <c r="M23" i="86"/>
  <c r="L23" i="86"/>
  <c r="K23" i="86"/>
  <c r="H23" i="86"/>
  <c r="E23" i="86"/>
  <c r="N22" i="86"/>
  <c r="M22" i="86"/>
  <c r="L22" i="86"/>
  <c r="K22" i="86"/>
  <c r="H22" i="86"/>
  <c r="E22" i="86"/>
  <c r="M21" i="86"/>
  <c r="L21" i="86"/>
  <c r="N21" i="86" s="1"/>
  <c r="K21" i="86"/>
  <c r="H21" i="86"/>
  <c r="E21" i="86"/>
  <c r="M20" i="86"/>
  <c r="L20" i="86"/>
  <c r="N20" i="86" s="1"/>
  <c r="K20" i="86"/>
  <c r="H20" i="86"/>
  <c r="E20" i="86"/>
  <c r="N19" i="86"/>
  <c r="M19" i="86"/>
  <c r="L19" i="86"/>
  <c r="K19" i="86"/>
  <c r="H19" i="86"/>
  <c r="E19" i="86"/>
  <c r="N18" i="86"/>
  <c r="M18" i="86"/>
  <c r="L18" i="86"/>
  <c r="K18" i="86"/>
  <c r="H18" i="86"/>
  <c r="E18" i="86"/>
  <c r="M17" i="86"/>
  <c r="L17" i="86"/>
  <c r="N17" i="86" s="1"/>
  <c r="K17" i="86"/>
  <c r="H17" i="86"/>
  <c r="E17" i="86"/>
  <c r="M16" i="86"/>
  <c r="L16" i="86"/>
  <c r="N16" i="86" s="1"/>
  <c r="K16" i="86"/>
  <c r="H16" i="86"/>
  <c r="E16" i="86"/>
  <c r="N15" i="86"/>
  <c r="M15" i="86"/>
  <c r="L15" i="86"/>
  <c r="K15" i="86"/>
  <c r="K25" i="86" s="1"/>
  <c r="H15" i="86"/>
  <c r="E15" i="86"/>
  <c r="E25" i="86" s="1"/>
  <c r="N14" i="86"/>
  <c r="M14" i="86"/>
  <c r="L14" i="86"/>
  <c r="K14" i="86"/>
  <c r="K24" i="86" s="1"/>
  <c r="H14" i="86"/>
  <c r="H24" i="86" s="1"/>
  <c r="E14" i="86"/>
  <c r="E24" i="86" s="1"/>
  <c r="N24" i="86" l="1"/>
  <c r="N25" i="86"/>
  <c r="N57" i="86"/>
  <c r="N61" i="86" s="1"/>
  <c r="N68" i="86"/>
  <c r="N72" i="86" s="1"/>
  <c r="N80" i="86"/>
  <c r="N84" i="86" s="1"/>
  <c r="N91" i="86"/>
  <c r="N95" i="86" s="1"/>
  <c r="J95" i="85"/>
  <c r="I95" i="85"/>
  <c r="G95" i="85"/>
  <c r="F95" i="85"/>
  <c r="D95" i="85"/>
  <c r="C95" i="85"/>
  <c r="J94" i="85"/>
  <c r="I94" i="85"/>
  <c r="G94" i="85"/>
  <c r="F94" i="85"/>
  <c r="D94" i="85"/>
  <c r="C94" i="85"/>
  <c r="M93" i="85"/>
  <c r="N93" i="85" s="1"/>
  <c r="L93" i="85"/>
  <c r="K93" i="85"/>
  <c r="K95" i="85" s="1"/>
  <c r="H93" i="85"/>
  <c r="E93" i="85"/>
  <c r="M92" i="85"/>
  <c r="L92" i="85"/>
  <c r="N92" i="85" s="1"/>
  <c r="K92" i="85"/>
  <c r="H92" i="85"/>
  <c r="E92" i="85"/>
  <c r="E94" i="85" s="1"/>
  <c r="M91" i="85"/>
  <c r="M95" i="85" s="1"/>
  <c r="L91" i="85"/>
  <c r="L95" i="85" s="1"/>
  <c r="K91" i="85"/>
  <c r="H91" i="85"/>
  <c r="H95" i="85" s="1"/>
  <c r="E91" i="85"/>
  <c r="E95" i="85" s="1"/>
  <c r="M90" i="85"/>
  <c r="M94" i="85" s="1"/>
  <c r="L90" i="85"/>
  <c r="N90" i="85" s="1"/>
  <c r="N94" i="85" s="1"/>
  <c r="K90" i="85"/>
  <c r="K94" i="85" s="1"/>
  <c r="H90" i="85"/>
  <c r="H94" i="85" s="1"/>
  <c r="E90" i="85"/>
  <c r="J84" i="85"/>
  <c r="I84" i="85"/>
  <c r="G84" i="85"/>
  <c r="F84" i="85"/>
  <c r="D84" i="85"/>
  <c r="C84" i="85"/>
  <c r="J83" i="85"/>
  <c r="I83" i="85"/>
  <c r="G83" i="85"/>
  <c r="F83" i="85"/>
  <c r="D83" i="85"/>
  <c r="C83" i="85"/>
  <c r="M82" i="85"/>
  <c r="N82" i="85" s="1"/>
  <c r="L82" i="85"/>
  <c r="K82" i="85"/>
  <c r="K84" i="85" s="1"/>
  <c r="H82" i="85"/>
  <c r="E82" i="85"/>
  <c r="M81" i="85"/>
  <c r="L81" i="85"/>
  <c r="N81" i="85" s="1"/>
  <c r="K81" i="85"/>
  <c r="H81" i="85"/>
  <c r="E81" i="85"/>
  <c r="E83" i="85" s="1"/>
  <c r="M80" i="85"/>
  <c r="M84" i="85" s="1"/>
  <c r="L80" i="85"/>
  <c r="L84" i="85" s="1"/>
  <c r="K80" i="85"/>
  <c r="H80" i="85"/>
  <c r="H84" i="85" s="1"/>
  <c r="E80" i="85"/>
  <c r="E84" i="85" s="1"/>
  <c r="M79" i="85"/>
  <c r="M83" i="85" s="1"/>
  <c r="L79" i="85"/>
  <c r="N79" i="85" s="1"/>
  <c r="N83" i="85" s="1"/>
  <c r="K79" i="85"/>
  <c r="K83" i="85" s="1"/>
  <c r="H79" i="85"/>
  <c r="H83" i="85" s="1"/>
  <c r="E79" i="85"/>
  <c r="M72" i="85"/>
  <c r="J72" i="85"/>
  <c r="I72" i="85"/>
  <c r="G72" i="85"/>
  <c r="F72" i="85"/>
  <c r="D72" i="85"/>
  <c r="C72" i="85"/>
  <c r="J71" i="85"/>
  <c r="I71" i="85"/>
  <c r="G71" i="85"/>
  <c r="F71" i="85"/>
  <c r="D71" i="85"/>
  <c r="C71" i="85"/>
  <c r="M70" i="85"/>
  <c r="N70" i="85" s="1"/>
  <c r="L70" i="85"/>
  <c r="K70" i="85"/>
  <c r="K72" i="85" s="1"/>
  <c r="H70" i="85"/>
  <c r="E70" i="85"/>
  <c r="M69" i="85"/>
  <c r="L69" i="85"/>
  <c r="N69" i="85" s="1"/>
  <c r="K69" i="85"/>
  <c r="H69" i="85"/>
  <c r="E69" i="85"/>
  <c r="E71" i="85" s="1"/>
  <c r="M68" i="85"/>
  <c r="N68" i="85" s="1"/>
  <c r="N72" i="85" s="1"/>
  <c r="L68" i="85"/>
  <c r="L72" i="85" s="1"/>
  <c r="K68" i="85"/>
  <c r="H68" i="85"/>
  <c r="H72" i="85" s="1"/>
  <c r="E68" i="85"/>
  <c r="E72" i="85" s="1"/>
  <c r="M67" i="85"/>
  <c r="M71" i="85" s="1"/>
  <c r="L67" i="85"/>
  <c r="N67" i="85" s="1"/>
  <c r="N71" i="85" s="1"/>
  <c r="K67" i="85"/>
  <c r="K71" i="85" s="1"/>
  <c r="H67" i="85"/>
  <c r="H71" i="85" s="1"/>
  <c r="E67" i="85"/>
  <c r="J61" i="85"/>
  <c r="I61" i="85"/>
  <c r="G61" i="85"/>
  <c r="F61" i="85"/>
  <c r="D61" i="85"/>
  <c r="C61" i="85"/>
  <c r="J60" i="85"/>
  <c r="I60" i="85"/>
  <c r="G60" i="85"/>
  <c r="F60" i="85"/>
  <c r="D60" i="85"/>
  <c r="C60" i="85"/>
  <c r="M59" i="85"/>
  <c r="N59" i="85" s="1"/>
  <c r="L59" i="85"/>
  <c r="K59" i="85"/>
  <c r="K61" i="85" s="1"/>
  <c r="H59" i="85"/>
  <c r="E59" i="85"/>
  <c r="M58" i="85"/>
  <c r="L58" i="85"/>
  <c r="N58" i="85" s="1"/>
  <c r="K58" i="85"/>
  <c r="H58" i="85"/>
  <c r="E58" i="85"/>
  <c r="E60" i="85" s="1"/>
  <c r="M57" i="85"/>
  <c r="M61" i="85" s="1"/>
  <c r="L57" i="85"/>
  <c r="L61" i="85" s="1"/>
  <c r="K57" i="85"/>
  <c r="H57" i="85"/>
  <c r="H61" i="85" s="1"/>
  <c r="E57" i="85"/>
  <c r="E61" i="85" s="1"/>
  <c r="M56" i="85"/>
  <c r="M60" i="85" s="1"/>
  <c r="L56" i="85"/>
  <c r="N56" i="85" s="1"/>
  <c r="N60" i="85" s="1"/>
  <c r="K56" i="85"/>
  <c r="K60" i="85" s="1"/>
  <c r="H56" i="85"/>
  <c r="H60" i="85" s="1"/>
  <c r="E56" i="85"/>
  <c r="M49" i="85"/>
  <c r="N49" i="85" s="1"/>
  <c r="L49" i="85"/>
  <c r="K49" i="85"/>
  <c r="H49" i="85"/>
  <c r="E49" i="85"/>
  <c r="M48" i="85"/>
  <c r="L48" i="85"/>
  <c r="N48" i="85" s="1"/>
  <c r="K48" i="85"/>
  <c r="H48" i="85"/>
  <c r="E48" i="85"/>
  <c r="M47" i="85"/>
  <c r="N47" i="85" s="1"/>
  <c r="L47" i="85"/>
  <c r="M46" i="85"/>
  <c r="L46" i="85"/>
  <c r="N46" i="85" s="1"/>
  <c r="M45" i="85"/>
  <c r="L45" i="85"/>
  <c r="N45" i="85" s="1"/>
  <c r="J45" i="85"/>
  <c r="I45" i="85"/>
  <c r="H45" i="85"/>
  <c r="G45" i="85"/>
  <c r="F45" i="85"/>
  <c r="D45" i="85"/>
  <c r="C45" i="85"/>
  <c r="J44" i="85"/>
  <c r="I44" i="85"/>
  <c r="L44" i="85" s="1"/>
  <c r="N44" i="85" s="1"/>
  <c r="G44" i="85"/>
  <c r="M44" i="85" s="1"/>
  <c r="F44" i="85"/>
  <c r="D44" i="85"/>
  <c r="C44" i="85"/>
  <c r="M43" i="85"/>
  <c r="L43" i="85"/>
  <c r="N43" i="85" s="1"/>
  <c r="K43" i="85"/>
  <c r="H43" i="85"/>
  <c r="E43" i="85"/>
  <c r="M42" i="85"/>
  <c r="N42" i="85" s="1"/>
  <c r="L42" i="85"/>
  <c r="K42" i="85"/>
  <c r="H42" i="85"/>
  <c r="E42" i="85"/>
  <c r="M41" i="85"/>
  <c r="L41" i="85"/>
  <c r="N41" i="85" s="1"/>
  <c r="K41" i="85"/>
  <c r="H41" i="85"/>
  <c r="E41" i="85"/>
  <c r="M40" i="85"/>
  <c r="N40" i="85" s="1"/>
  <c r="L40" i="85"/>
  <c r="K40" i="85"/>
  <c r="H40" i="85"/>
  <c r="E40" i="85"/>
  <c r="M39" i="85"/>
  <c r="L39" i="85"/>
  <c r="N39" i="85" s="1"/>
  <c r="K39" i="85"/>
  <c r="H39" i="85"/>
  <c r="E39" i="85"/>
  <c r="M38" i="85"/>
  <c r="N38" i="85" s="1"/>
  <c r="L38" i="85"/>
  <c r="K38" i="85"/>
  <c r="H38" i="85"/>
  <c r="E38" i="85"/>
  <c r="M37" i="85"/>
  <c r="L37" i="85"/>
  <c r="N37" i="85" s="1"/>
  <c r="K37" i="85"/>
  <c r="H37" i="85"/>
  <c r="E37" i="85"/>
  <c r="E45" i="85" s="1"/>
  <c r="M36" i="85"/>
  <c r="N36" i="85" s="1"/>
  <c r="L36" i="85"/>
  <c r="K36" i="85"/>
  <c r="H36" i="85"/>
  <c r="E36" i="85"/>
  <c r="M35" i="85"/>
  <c r="L35" i="85"/>
  <c r="N35" i="85" s="1"/>
  <c r="K35" i="85"/>
  <c r="K45" i="85" s="1"/>
  <c r="H35" i="85"/>
  <c r="E35" i="85"/>
  <c r="M34" i="85"/>
  <c r="N34" i="85" s="1"/>
  <c r="L34" i="85"/>
  <c r="K34" i="85"/>
  <c r="K44" i="85" s="1"/>
  <c r="H34" i="85"/>
  <c r="H44" i="85" s="1"/>
  <c r="E34" i="85"/>
  <c r="E44" i="85" s="1"/>
  <c r="N27" i="85"/>
  <c r="K27" i="85"/>
  <c r="H27" i="85"/>
  <c r="E27" i="85"/>
  <c r="M26" i="85"/>
  <c r="L26" i="85"/>
  <c r="N26" i="85" s="1"/>
  <c r="K26" i="85"/>
  <c r="H26" i="85"/>
  <c r="E26" i="85"/>
  <c r="M25" i="85"/>
  <c r="J25" i="85"/>
  <c r="I25" i="85"/>
  <c r="G25" i="85"/>
  <c r="F25" i="85"/>
  <c r="L25" i="85" s="1"/>
  <c r="N25" i="85" s="1"/>
  <c r="D25" i="85"/>
  <c r="C25" i="85"/>
  <c r="J24" i="85"/>
  <c r="I24" i="85"/>
  <c r="G24" i="85"/>
  <c r="M24" i="85" s="1"/>
  <c r="F24" i="85"/>
  <c r="L24" i="85" s="1"/>
  <c r="N24" i="85" s="1"/>
  <c r="D24" i="85"/>
  <c r="C24" i="85"/>
  <c r="M23" i="85"/>
  <c r="N23" i="85" s="1"/>
  <c r="L23" i="85"/>
  <c r="K23" i="85"/>
  <c r="H23" i="85"/>
  <c r="E23" i="85"/>
  <c r="M22" i="85"/>
  <c r="L22" i="85"/>
  <c r="N22" i="85" s="1"/>
  <c r="K22" i="85"/>
  <c r="H22" i="85"/>
  <c r="E22" i="85"/>
  <c r="M21" i="85"/>
  <c r="N21" i="85" s="1"/>
  <c r="L21" i="85"/>
  <c r="K21" i="85"/>
  <c r="H21" i="85"/>
  <c r="E21" i="85"/>
  <c r="M20" i="85"/>
  <c r="L20" i="85"/>
  <c r="N20" i="85" s="1"/>
  <c r="K20" i="85"/>
  <c r="H20" i="85"/>
  <c r="E20" i="85"/>
  <c r="M19" i="85"/>
  <c r="N19" i="85" s="1"/>
  <c r="L19" i="85"/>
  <c r="K19" i="85"/>
  <c r="H19" i="85"/>
  <c r="E19" i="85"/>
  <c r="M18" i="85"/>
  <c r="L18" i="85"/>
  <c r="N18" i="85" s="1"/>
  <c r="K18" i="85"/>
  <c r="H18" i="85"/>
  <c r="E18" i="85"/>
  <c r="M17" i="85"/>
  <c r="N17" i="85" s="1"/>
  <c r="L17" i="85"/>
  <c r="K17" i="85"/>
  <c r="H17" i="85"/>
  <c r="E17" i="85"/>
  <c r="M16" i="85"/>
  <c r="L16" i="85"/>
  <c r="N16" i="85" s="1"/>
  <c r="K16" i="85"/>
  <c r="H16" i="85"/>
  <c r="E16" i="85"/>
  <c r="M15" i="85"/>
  <c r="N15" i="85" s="1"/>
  <c r="L15" i="85"/>
  <c r="K15" i="85"/>
  <c r="K25" i="85" s="1"/>
  <c r="H15" i="85"/>
  <c r="H25" i="85" s="1"/>
  <c r="E15" i="85"/>
  <c r="E25" i="85" s="1"/>
  <c r="M14" i="85"/>
  <c r="L14" i="85"/>
  <c r="N14" i="85" s="1"/>
  <c r="K14" i="85"/>
  <c r="K24" i="85" s="1"/>
  <c r="H14" i="85"/>
  <c r="H24" i="85" s="1"/>
  <c r="E14" i="85"/>
  <c r="E24" i="85" s="1"/>
  <c r="L60" i="85" l="1"/>
  <c r="L71" i="85"/>
  <c r="L83" i="85"/>
  <c r="L94" i="85"/>
  <c r="N57" i="85"/>
  <c r="N61" i="85" s="1"/>
  <c r="N80" i="85"/>
  <c r="N84" i="85" s="1"/>
  <c r="N91" i="85"/>
  <c r="N95" i="85" s="1"/>
  <c r="J95" i="84" l="1"/>
  <c r="I95" i="84"/>
  <c r="G95" i="84"/>
  <c r="F95" i="84"/>
  <c r="D95" i="84"/>
  <c r="C95" i="84"/>
  <c r="J94" i="84"/>
  <c r="I94" i="84"/>
  <c r="G94" i="84"/>
  <c r="F94" i="84"/>
  <c r="D94" i="84"/>
  <c r="C94" i="84"/>
  <c r="M93" i="84"/>
  <c r="N93" i="84" s="1"/>
  <c r="L93" i="84"/>
  <c r="K93" i="84"/>
  <c r="H93" i="84"/>
  <c r="E93" i="84"/>
  <c r="M92" i="84"/>
  <c r="M94" i="84" s="1"/>
  <c r="L92" i="84"/>
  <c r="N92" i="84" s="1"/>
  <c r="K92" i="84"/>
  <c r="H92" i="84"/>
  <c r="E92" i="84"/>
  <c r="M91" i="84"/>
  <c r="M95" i="84" s="1"/>
  <c r="L91" i="84"/>
  <c r="L95" i="84" s="1"/>
  <c r="K91" i="84"/>
  <c r="K95" i="84" s="1"/>
  <c r="H91" i="84"/>
  <c r="H95" i="84" s="1"/>
  <c r="E91" i="84"/>
  <c r="E95" i="84" s="1"/>
  <c r="M90" i="84"/>
  <c r="L90" i="84"/>
  <c r="N90" i="84" s="1"/>
  <c r="N94" i="84" s="1"/>
  <c r="K90" i="84"/>
  <c r="K94" i="84" s="1"/>
  <c r="H90" i="84"/>
  <c r="H94" i="84" s="1"/>
  <c r="E90" i="84"/>
  <c r="E94" i="84" s="1"/>
  <c r="J84" i="84"/>
  <c r="I84" i="84"/>
  <c r="G84" i="84"/>
  <c r="F84" i="84"/>
  <c r="D84" i="84"/>
  <c r="C84" i="84"/>
  <c r="M83" i="84"/>
  <c r="J83" i="84"/>
  <c r="I83" i="84"/>
  <c r="G83" i="84"/>
  <c r="F83" i="84"/>
  <c r="E83" i="84"/>
  <c r="D83" i="84"/>
  <c r="C83" i="84"/>
  <c r="M82" i="84"/>
  <c r="N82" i="84" s="1"/>
  <c r="L82" i="84"/>
  <c r="K82" i="84"/>
  <c r="H82" i="84"/>
  <c r="E82" i="84"/>
  <c r="M81" i="84"/>
  <c r="L81" i="84"/>
  <c r="N81" i="84" s="1"/>
  <c r="K81" i="84"/>
  <c r="H81" i="84"/>
  <c r="E81" i="84"/>
  <c r="M80" i="84"/>
  <c r="M84" i="84" s="1"/>
  <c r="L80" i="84"/>
  <c r="L84" i="84" s="1"/>
  <c r="K80" i="84"/>
  <c r="K84" i="84" s="1"/>
  <c r="H80" i="84"/>
  <c r="H84" i="84" s="1"/>
  <c r="E80" i="84"/>
  <c r="E84" i="84" s="1"/>
  <c r="M79" i="84"/>
  <c r="L79" i="84"/>
  <c r="N79" i="84" s="1"/>
  <c r="N83" i="84" s="1"/>
  <c r="K79" i="84"/>
  <c r="K83" i="84" s="1"/>
  <c r="H79" i="84"/>
  <c r="H83" i="84" s="1"/>
  <c r="E79" i="84"/>
  <c r="J72" i="84"/>
  <c r="I72" i="84"/>
  <c r="G72" i="84"/>
  <c r="F72" i="84"/>
  <c r="D72" i="84"/>
  <c r="C72" i="84"/>
  <c r="M71" i="84"/>
  <c r="J71" i="84"/>
  <c r="I71" i="84"/>
  <c r="G71" i="84"/>
  <c r="F71" i="84"/>
  <c r="E71" i="84"/>
  <c r="D71" i="84"/>
  <c r="C71" i="84"/>
  <c r="M70" i="84"/>
  <c r="N70" i="84" s="1"/>
  <c r="L70" i="84"/>
  <c r="K70" i="84"/>
  <c r="H70" i="84"/>
  <c r="E70" i="84"/>
  <c r="M69" i="84"/>
  <c r="L69" i="84"/>
  <c r="N69" i="84" s="1"/>
  <c r="K69" i="84"/>
  <c r="H69" i="84"/>
  <c r="E69" i="84"/>
  <c r="M68" i="84"/>
  <c r="M72" i="84" s="1"/>
  <c r="L68" i="84"/>
  <c r="L72" i="84" s="1"/>
  <c r="K68" i="84"/>
  <c r="K72" i="84" s="1"/>
  <c r="H68" i="84"/>
  <c r="H72" i="84" s="1"/>
  <c r="E68" i="84"/>
  <c r="E72" i="84" s="1"/>
  <c r="M67" i="84"/>
  <c r="L67" i="84"/>
  <c r="N67" i="84" s="1"/>
  <c r="N71" i="84" s="1"/>
  <c r="K67" i="84"/>
  <c r="K71" i="84" s="1"/>
  <c r="H67" i="84"/>
  <c r="H71" i="84" s="1"/>
  <c r="E67" i="84"/>
  <c r="J61" i="84"/>
  <c r="I61" i="84"/>
  <c r="G61" i="84"/>
  <c r="F61" i="84"/>
  <c r="D61" i="84"/>
  <c r="C61" i="84"/>
  <c r="M60" i="84"/>
  <c r="J60" i="84"/>
  <c r="I60" i="84"/>
  <c r="G60" i="84"/>
  <c r="F60" i="84"/>
  <c r="E60" i="84"/>
  <c r="D60" i="84"/>
  <c r="C60" i="84"/>
  <c r="M59" i="84"/>
  <c r="N59" i="84" s="1"/>
  <c r="L59" i="84"/>
  <c r="K59" i="84"/>
  <c r="H59" i="84"/>
  <c r="E59" i="84"/>
  <c r="M58" i="84"/>
  <c r="L58" i="84"/>
  <c r="N58" i="84" s="1"/>
  <c r="K58" i="84"/>
  <c r="H58" i="84"/>
  <c r="E58" i="84"/>
  <c r="M57" i="84"/>
  <c r="M61" i="84" s="1"/>
  <c r="L57" i="84"/>
  <c r="L61" i="84" s="1"/>
  <c r="K57" i="84"/>
  <c r="K61" i="84" s="1"/>
  <c r="H57" i="84"/>
  <c r="H61" i="84" s="1"/>
  <c r="E57" i="84"/>
  <c r="E61" i="84" s="1"/>
  <c r="M56" i="84"/>
  <c r="L56" i="84"/>
  <c r="N56" i="84" s="1"/>
  <c r="K56" i="84"/>
  <c r="K60" i="84" s="1"/>
  <c r="H56" i="84"/>
  <c r="H60" i="84" s="1"/>
  <c r="E56" i="84"/>
  <c r="M49" i="84"/>
  <c r="N49" i="84" s="1"/>
  <c r="L49" i="84"/>
  <c r="K49" i="84"/>
  <c r="H49" i="84"/>
  <c r="E49" i="84"/>
  <c r="M48" i="84"/>
  <c r="L48" i="84"/>
  <c r="N48" i="84" s="1"/>
  <c r="K48" i="84"/>
  <c r="H48" i="84"/>
  <c r="E48" i="84"/>
  <c r="M47" i="84"/>
  <c r="N47" i="84" s="1"/>
  <c r="L47" i="84"/>
  <c r="M46" i="84"/>
  <c r="L46" i="84"/>
  <c r="N46" i="84" s="1"/>
  <c r="J45" i="84"/>
  <c r="I45" i="84"/>
  <c r="L45" i="84" s="1"/>
  <c r="H45" i="84"/>
  <c r="G45" i="84"/>
  <c r="M45" i="84" s="1"/>
  <c r="F45" i="84"/>
  <c r="D45" i="84"/>
  <c r="C45" i="84"/>
  <c r="L44" i="84"/>
  <c r="J44" i="84"/>
  <c r="I44" i="84"/>
  <c r="G44" i="84"/>
  <c r="M44" i="84" s="1"/>
  <c r="F44" i="84"/>
  <c r="D44" i="84"/>
  <c r="C44" i="84"/>
  <c r="M43" i="84"/>
  <c r="L43" i="84"/>
  <c r="N43" i="84" s="1"/>
  <c r="K43" i="84"/>
  <c r="H43" i="84"/>
  <c r="E43" i="84"/>
  <c r="M42" i="84"/>
  <c r="N42" i="84" s="1"/>
  <c r="L42" i="84"/>
  <c r="K42" i="84"/>
  <c r="H42" i="84"/>
  <c r="E42" i="84"/>
  <c r="M41" i="84"/>
  <c r="L41" i="84"/>
  <c r="N41" i="84" s="1"/>
  <c r="K41" i="84"/>
  <c r="H41" i="84"/>
  <c r="E41" i="84"/>
  <c r="M40" i="84"/>
  <c r="N40" i="84" s="1"/>
  <c r="L40" i="84"/>
  <c r="K40" i="84"/>
  <c r="H40" i="84"/>
  <c r="E40" i="84"/>
  <c r="M39" i="84"/>
  <c r="L39" i="84"/>
  <c r="N39" i="84" s="1"/>
  <c r="K39" i="84"/>
  <c r="H39" i="84"/>
  <c r="E39" i="84"/>
  <c r="M38" i="84"/>
  <c r="N38" i="84" s="1"/>
  <c r="L38" i="84"/>
  <c r="K38" i="84"/>
  <c r="H38" i="84"/>
  <c r="E38" i="84"/>
  <c r="M37" i="84"/>
  <c r="L37" i="84"/>
  <c r="N37" i="84" s="1"/>
  <c r="K37" i="84"/>
  <c r="H37" i="84"/>
  <c r="E37" i="84"/>
  <c r="M36" i="84"/>
  <c r="N36" i="84" s="1"/>
  <c r="L36" i="84"/>
  <c r="K36" i="84"/>
  <c r="K44" i="84" s="1"/>
  <c r="H36" i="84"/>
  <c r="E36" i="84"/>
  <c r="M35" i="84"/>
  <c r="L35" i="84"/>
  <c r="N35" i="84" s="1"/>
  <c r="K35" i="84"/>
  <c r="K45" i="84" s="1"/>
  <c r="H35" i="84"/>
  <c r="E35" i="84"/>
  <c r="E45" i="84" s="1"/>
  <c r="M34" i="84"/>
  <c r="N34" i="84" s="1"/>
  <c r="L34" i="84"/>
  <c r="K34" i="84"/>
  <c r="H34" i="84"/>
  <c r="H44" i="84" s="1"/>
  <c r="E34" i="84"/>
  <c r="E44" i="84" s="1"/>
  <c r="N27" i="84"/>
  <c r="K27" i="84"/>
  <c r="H27" i="84"/>
  <c r="E27" i="84"/>
  <c r="M26" i="84"/>
  <c r="L26" i="84"/>
  <c r="N26" i="84" s="1"/>
  <c r="K26" i="84"/>
  <c r="H26" i="84"/>
  <c r="E26" i="84"/>
  <c r="J25" i="84"/>
  <c r="I25" i="84"/>
  <c r="G25" i="84"/>
  <c r="M25" i="84" s="1"/>
  <c r="F25" i="84"/>
  <c r="L25" i="84" s="1"/>
  <c r="N25" i="84" s="1"/>
  <c r="D25" i="84"/>
  <c r="C25" i="84"/>
  <c r="M24" i="84"/>
  <c r="J24" i="84"/>
  <c r="I24" i="84"/>
  <c r="G24" i="84"/>
  <c r="F24" i="84"/>
  <c r="L24" i="84" s="1"/>
  <c r="N24" i="84" s="1"/>
  <c r="D24" i="84"/>
  <c r="C24" i="84"/>
  <c r="M23" i="84"/>
  <c r="N23" i="84" s="1"/>
  <c r="L23" i="84"/>
  <c r="K23" i="84"/>
  <c r="H23" i="84"/>
  <c r="E23" i="84"/>
  <c r="M22" i="84"/>
  <c r="L22" i="84"/>
  <c r="N22" i="84" s="1"/>
  <c r="K22" i="84"/>
  <c r="H22" i="84"/>
  <c r="E22" i="84"/>
  <c r="M21" i="84"/>
  <c r="N21" i="84" s="1"/>
  <c r="L21" i="84"/>
  <c r="K21" i="84"/>
  <c r="H21" i="84"/>
  <c r="E21" i="84"/>
  <c r="M20" i="84"/>
  <c r="L20" i="84"/>
  <c r="N20" i="84" s="1"/>
  <c r="K20" i="84"/>
  <c r="H20" i="84"/>
  <c r="E20" i="84"/>
  <c r="M19" i="84"/>
  <c r="N19" i="84" s="1"/>
  <c r="L19" i="84"/>
  <c r="K19" i="84"/>
  <c r="H19" i="84"/>
  <c r="E19" i="84"/>
  <c r="M18" i="84"/>
  <c r="L18" i="84"/>
  <c r="N18" i="84" s="1"/>
  <c r="K18" i="84"/>
  <c r="H18" i="84"/>
  <c r="E18" i="84"/>
  <c r="M17" i="84"/>
  <c r="N17" i="84" s="1"/>
  <c r="L17" i="84"/>
  <c r="K17" i="84"/>
  <c r="H17" i="84"/>
  <c r="E17" i="84"/>
  <c r="M16" i="84"/>
  <c r="L16" i="84"/>
  <c r="N16" i="84" s="1"/>
  <c r="K16" i="84"/>
  <c r="H16" i="84"/>
  <c r="E16" i="84"/>
  <c r="E24" i="84" s="1"/>
  <c r="M15" i="84"/>
  <c r="N15" i="84" s="1"/>
  <c r="L15" i="84"/>
  <c r="K15" i="84"/>
  <c r="K25" i="84" s="1"/>
  <c r="H15" i="84"/>
  <c r="H25" i="84" s="1"/>
  <c r="E15" i="84"/>
  <c r="E25" i="84" s="1"/>
  <c r="M14" i="84"/>
  <c r="L14" i="84"/>
  <c r="N14" i="84" s="1"/>
  <c r="K14" i="84"/>
  <c r="K24" i="84" s="1"/>
  <c r="H14" i="84"/>
  <c r="H24" i="84" s="1"/>
  <c r="E14" i="84"/>
  <c r="N45" i="84" l="1"/>
  <c r="N44" i="84"/>
  <c r="N60" i="84"/>
  <c r="L60" i="84"/>
  <c r="L71" i="84"/>
  <c r="L83" i="84"/>
  <c r="L94" i="84"/>
  <c r="N57" i="84"/>
  <c r="N61" i="84" s="1"/>
  <c r="N68" i="84"/>
  <c r="N72" i="84" s="1"/>
  <c r="N80" i="84"/>
  <c r="N84" i="84" s="1"/>
  <c r="N91" i="84"/>
  <c r="N95" i="84" s="1"/>
  <c r="J95" i="83"/>
  <c r="I95" i="83"/>
  <c r="H95" i="83"/>
  <c r="G95" i="83"/>
  <c r="F95" i="83"/>
  <c r="D95" i="83"/>
  <c r="C95" i="83"/>
  <c r="L94" i="83"/>
  <c r="J94" i="83"/>
  <c r="I94" i="83"/>
  <c r="H94" i="83"/>
  <c r="G94" i="83"/>
  <c r="F94" i="83"/>
  <c r="D94" i="83"/>
  <c r="C94" i="83"/>
  <c r="M93" i="83"/>
  <c r="M95" i="83" s="1"/>
  <c r="L93" i="83"/>
  <c r="N93" i="83" s="1"/>
  <c r="K93" i="83"/>
  <c r="H93" i="83"/>
  <c r="E93" i="83"/>
  <c r="M92" i="83"/>
  <c r="N92" i="83" s="1"/>
  <c r="L92" i="83"/>
  <c r="K92" i="83"/>
  <c r="K94" i="83" s="1"/>
  <c r="H92" i="83"/>
  <c r="E92" i="83"/>
  <c r="M91" i="83"/>
  <c r="L91" i="83"/>
  <c r="N91" i="83" s="1"/>
  <c r="K91" i="83"/>
  <c r="K95" i="83" s="1"/>
  <c r="H91" i="83"/>
  <c r="E91" i="83"/>
  <c r="E95" i="83" s="1"/>
  <c r="N90" i="83"/>
  <c r="N94" i="83" s="1"/>
  <c r="M90" i="83"/>
  <c r="M94" i="83" s="1"/>
  <c r="L90" i="83"/>
  <c r="K90" i="83"/>
  <c r="H90" i="83"/>
  <c r="E90" i="83"/>
  <c r="E94" i="83" s="1"/>
  <c r="J84" i="83"/>
  <c r="I84" i="83"/>
  <c r="H84" i="83"/>
  <c r="G84" i="83"/>
  <c r="F84" i="83"/>
  <c r="D84" i="83"/>
  <c r="C84" i="83"/>
  <c r="L83" i="83"/>
  <c r="J83" i="83"/>
  <c r="I83" i="83"/>
  <c r="G83" i="83"/>
  <c r="F83" i="83"/>
  <c r="D83" i="83"/>
  <c r="C83" i="83"/>
  <c r="M82" i="83"/>
  <c r="M84" i="83" s="1"/>
  <c r="L82" i="83"/>
  <c r="N82" i="83" s="1"/>
  <c r="K82" i="83"/>
  <c r="H82" i="83"/>
  <c r="E82" i="83"/>
  <c r="M81" i="83"/>
  <c r="N81" i="83" s="1"/>
  <c r="L81" i="83"/>
  <c r="K81" i="83"/>
  <c r="K83" i="83" s="1"/>
  <c r="H81" i="83"/>
  <c r="H83" i="83" s="1"/>
  <c r="E81" i="83"/>
  <c r="M80" i="83"/>
  <c r="L80" i="83"/>
  <c r="N80" i="83" s="1"/>
  <c r="N84" i="83" s="1"/>
  <c r="K80" i="83"/>
  <c r="K84" i="83" s="1"/>
  <c r="H80" i="83"/>
  <c r="E80" i="83"/>
  <c r="E84" i="83" s="1"/>
  <c r="N79" i="83"/>
  <c r="M79" i="83"/>
  <c r="M83" i="83" s="1"/>
  <c r="L79" i="83"/>
  <c r="K79" i="83"/>
  <c r="H79" i="83"/>
  <c r="E79" i="83"/>
  <c r="E83" i="83" s="1"/>
  <c r="J72" i="83"/>
  <c r="I72" i="83"/>
  <c r="H72" i="83"/>
  <c r="G72" i="83"/>
  <c r="F72" i="83"/>
  <c r="D72" i="83"/>
  <c r="C72" i="83"/>
  <c r="L71" i="83"/>
  <c r="J71" i="83"/>
  <c r="I71" i="83"/>
  <c r="G71" i="83"/>
  <c r="F71" i="83"/>
  <c r="D71" i="83"/>
  <c r="C71" i="83"/>
  <c r="M70" i="83"/>
  <c r="M72" i="83" s="1"/>
  <c r="L70" i="83"/>
  <c r="N70" i="83" s="1"/>
  <c r="K70" i="83"/>
  <c r="H70" i="83"/>
  <c r="E70" i="83"/>
  <c r="M69" i="83"/>
  <c r="N69" i="83" s="1"/>
  <c r="L69" i="83"/>
  <c r="K69" i="83"/>
  <c r="K71" i="83" s="1"/>
  <c r="H69" i="83"/>
  <c r="H71" i="83" s="1"/>
  <c r="E69" i="83"/>
  <c r="M68" i="83"/>
  <c r="L68" i="83"/>
  <c r="N68" i="83" s="1"/>
  <c r="K68" i="83"/>
  <c r="K72" i="83" s="1"/>
  <c r="H68" i="83"/>
  <c r="E68" i="83"/>
  <c r="E72" i="83" s="1"/>
  <c r="N67" i="83"/>
  <c r="N71" i="83" s="1"/>
  <c r="M67" i="83"/>
  <c r="M71" i="83" s="1"/>
  <c r="L67" i="83"/>
  <c r="K67" i="83"/>
  <c r="H67" i="83"/>
  <c r="E67" i="83"/>
  <c r="E71" i="83" s="1"/>
  <c r="M61" i="83"/>
  <c r="L61" i="83"/>
  <c r="J61" i="83"/>
  <c r="I61" i="83"/>
  <c r="G61" i="83"/>
  <c r="F61" i="83"/>
  <c r="E61" i="83"/>
  <c r="D61" i="83"/>
  <c r="K60" i="83"/>
  <c r="J60" i="83"/>
  <c r="I60" i="83"/>
  <c r="G60" i="83"/>
  <c r="F60" i="83"/>
  <c r="D60" i="83"/>
  <c r="C60" i="83"/>
  <c r="M59" i="83"/>
  <c r="L59" i="83"/>
  <c r="N59" i="83" s="1"/>
  <c r="K59" i="83"/>
  <c r="H59" i="83"/>
  <c r="E59" i="83"/>
  <c r="M58" i="83"/>
  <c r="L58" i="83"/>
  <c r="N58" i="83" s="1"/>
  <c r="K58" i="83"/>
  <c r="H58" i="83"/>
  <c r="H60" i="83" s="1"/>
  <c r="E58" i="83"/>
  <c r="M57" i="83"/>
  <c r="L57" i="83"/>
  <c r="N57" i="83" s="1"/>
  <c r="N61" i="83" s="1"/>
  <c r="K57" i="83"/>
  <c r="K61" i="83" s="1"/>
  <c r="H57" i="83"/>
  <c r="H61" i="83" s="1"/>
  <c r="E57" i="83"/>
  <c r="M56" i="83"/>
  <c r="N56" i="83" s="1"/>
  <c r="L56" i="83"/>
  <c r="L60" i="83" s="1"/>
  <c r="K56" i="83"/>
  <c r="H56" i="83"/>
  <c r="E56" i="83"/>
  <c r="E60" i="83" s="1"/>
  <c r="M49" i="83"/>
  <c r="L49" i="83"/>
  <c r="N49" i="83" s="1"/>
  <c r="K49" i="83"/>
  <c r="H49" i="83"/>
  <c r="E49" i="83"/>
  <c r="M48" i="83"/>
  <c r="L48" i="83"/>
  <c r="N48" i="83" s="1"/>
  <c r="K48" i="83"/>
  <c r="H48" i="83"/>
  <c r="E48" i="83"/>
  <c r="M47" i="83"/>
  <c r="L47" i="83"/>
  <c r="N47" i="83" s="1"/>
  <c r="M46" i="83"/>
  <c r="N46" i="83" s="1"/>
  <c r="L46" i="83"/>
  <c r="M45" i="83"/>
  <c r="J45" i="83"/>
  <c r="I45" i="83"/>
  <c r="G45" i="83"/>
  <c r="F45" i="83"/>
  <c r="L45" i="83" s="1"/>
  <c r="N45" i="83" s="1"/>
  <c r="D45" i="83"/>
  <c r="C45" i="83"/>
  <c r="J44" i="83"/>
  <c r="M44" i="83" s="1"/>
  <c r="I44" i="83"/>
  <c r="L44" i="83" s="1"/>
  <c r="N44" i="83" s="1"/>
  <c r="G44" i="83"/>
  <c r="F44" i="83"/>
  <c r="D44" i="83"/>
  <c r="C44" i="83"/>
  <c r="M43" i="83"/>
  <c r="N43" i="83" s="1"/>
  <c r="L43" i="83"/>
  <c r="K43" i="83"/>
  <c r="H43" i="83"/>
  <c r="E43" i="83"/>
  <c r="M42" i="83"/>
  <c r="L42" i="83"/>
  <c r="N42" i="83" s="1"/>
  <c r="K42" i="83"/>
  <c r="H42" i="83"/>
  <c r="E42" i="83"/>
  <c r="M41" i="83"/>
  <c r="L41" i="83"/>
  <c r="N41" i="83" s="1"/>
  <c r="K41" i="83"/>
  <c r="H41" i="83"/>
  <c r="E41" i="83"/>
  <c r="M40" i="83"/>
  <c r="L40" i="83"/>
  <c r="N40" i="83" s="1"/>
  <c r="K40" i="83"/>
  <c r="H40" i="83"/>
  <c r="E40" i="83"/>
  <c r="M39" i="83"/>
  <c r="N39" i="83" s="1"/>
  <c r="L39" i="83"/>
  <c r="K39" i="83"/>
  <c r="H39" i="83"/>
  <c r="E39" i="83"/>
  <c r="M38" i="83"/>
  <c r="L38" i="83"/>
  <c r="N38" i="83" s="1"/>
  <c r="K38" i="83"/>
  <c r="H38" i="83"/>
  <c r="E38" i="83"/>
  <c r="M37" i="83"/>
  <c r="L37" i="83"/>
  <c r="N37" i="83" s="1"/>
  <c r="K37" i="83"/>
  <c r="H37" i="83"/>
  <c r="H45" i="83" s="1"/>
  <c r="E37" i="83"/>
  <c r="E45" i="83" s="1"/>
  <c r="N36" i="83"/>
  <c r="M36" i="83"/>
  <c r="L36" i="83"/>
  <c r="K36" i="83"/>
  <c r="H36" i="83"/>
  <c r="E36" i="83"/>
  <c r="M35" i="83"/>
  <c r="L35" i="83"/>
  <c r="N35" i="83" s="1"/>
  <c r="K35" i="83"/>
  <c r="K45" i="83" s="1"/>
  <c r="H35" i="83"/>
  <c r="E35" i="83"/>
  <c r="M34" i="83"/>
  <c r="L34" i="83"/>
  <c r="N34" i="83" s="1"/>
  <c r="K34" i="83"/>
  <c r="K44" i="83" s="1"/>
  <c r="H34" i="83"/>
  <c r="H44" i="83" s="1"/>
  <c r="E34" i="83"/>
  <c r="E44" i="83" s="1"/>
  <c r="N27" i="83"/>
  <c r="K27" i="83"/>
  <c r="H27" i="83"/>
  <c r="E27" i="83"/>
  <c r="M26" i="83"/>
  <c r="L26" i="83"/>
  <c r="N26" i="83" s="1"/>
  <c r="K26" i="83"/>
  <c r="H26" i="83"/>
  <c r="E26" i="83"/>
  <c r="L25" i="83"/>
  <c r="J25" i="83"/>
  <c r="I25" i="83"/>
  <c r="G25" i="83"/>
  <c r="M25" i="83" s="1"/>
  <c r="F25" i="83"/>
  <c r="D25" i="83"/>
  <c r="C25" i="83"/>
  <c r="J24" i="83"/>
  <c r="I24" i="83"/>
  <c r="G24" i="83"/>
  <c r="F24" i="83"/>
  <c r="L24" i="83" s="1"/>
  <c r="D24" i="83"/>
  <c r="C24" i="83"/>
  <c r="M23" i="83"/>
  <c r="L23" i="83"/>
  <c r="N23" i="83" s="1"/>
  <c r="K23" i="83"/>
  <c r="H23" i="83"/>
  <c r="E23" i="83"/>
  <c r="M22" i="83"/>
  <c r="L22" i="83"/>
  <c r="K22" i="83"/>
  <c r="H22" i="83"/>
  <c r="E22" i="83"/>
  <c r="N21" i="83"/>
  <c r="M21" i="83"/>
  <c r="L21" i="83"/>
  <c r="K21" i="83"/>
  <c r="H21" i="83"/>
  <c r="E21" i="83"/>
  <c r="M20" i="83"/>
  <c r="L20" i="83"/>
  <c r="N20" i="83" s="1"/>
  <c r="K20" i="83"/>
  <c r="H20" i="83"/>
  <c r="E20" i="83"/>
  <c r="M19" i="83"/>
  <c r="L19" i="83"/>
  <c r="N19" i="83" s="1"/>
  <c r="K19" i="83"/>
  <c r="H19" i="83"/>
  <c r="E19" i="83"/>
  <c r="M18" i="83"/>
  <c r="L18" i="83"/>
  <c r="N18" i="83" s="1"/>
  <c r="K18" i="83"/>
  <c r="H18" i="83"/>
  <c r="E18" i="83"/>
  <c r="N17" i="83"/>
  <c r="M17" i="83"/>
  <c r="L17" i="83"/>
  <c r="K17" i="83"/>
  <c r="H17" i="83"/>
  <c r="E17" i="83"/>
  <c r="M16" i="83"/>
  <c r="L16" i="83"/>
  <c r="N16" i="83" s="1"/>
  <c r="K16" i="83"/>
  <c r="H16" i="83"/>
  <c r="E16" i="83"/>
  <c r="M15" i="83"/>
  <c r="L15" i="83"/>
  <c r="N15" i="83" s="1"/>
  <c r="K15" i="83"/>
  <c r="K25" i="83" s="1"/>
  <c r="H15" i="83"/>
  <c r="H25" i="83" s="1"/>
  <c r="E15" i="83"/>
  <c r="E25" i="83" s="1"/>
  <c r="M14" i="83"/>
  <c r="L14" i="83"/>
  <c r="N14" i="83" s="1"/>
  <c r="K14" i="83"/>
  <c r="H14" i="83"/>
  <c r="E14" i="83"/>
  <c r="K24" i="83" l="1"/>
  <c r="M24" i="83"/>
  <c r="N24" i="83" s="1"/>
  <c r="H24" i="83"/>
  <c r="N22" i="83"/>
  <c r="E24" i="83"/>
  <c r="N25" i="83"/>
  <c r="N95" i="83"/>
  <c r="N83" i="83"/>
  <c r="N60" i="83"/>
  <c r="N72" i="83"/>
  <c r="L72" i="83"/>
  <c r="L84" i="83"/>
  <c r="M60" i="83"/>
  <c r="L95" i="83"/>
  <c r="J95" i="82"/>
  <c r="I95" i="82"/>
  <c r="H95" i="82"/>
  <c r="G95" i="82"/>
  <c r="F95" i="82"/>
  <c r="D95" i="82"/>
  <c r="C95" i="82"/>
  <c r="L94" i="82"/>
  <c r="K94" i="82"/>
  <c r="J94" i="82"/>
  <c r="I94" i="82"/>
  <c r="G94" i="82"/>
  <c r="F94" i="82"/>
  <c r="D94" i="82"/>
  <c r="C94" i="82"/>
  <c r="N93" i="82"/>
  <c r="M93" i="82"/>
  <c r="L93" i="82"/>
  <c r="K93" i="82"/>
  <c r="H93" i="82"/>
  <c r="E93" i="82"/>
  <c r="M92" i="82"/>
  <c r="N92" i="82" s="1"/>
  <c r="L92" i="82"/>
  <c r="K92" i="82"/>
  <c r="H92" i="82"/>
  <c r="E92" i="82"/>
  <c r="M91" i="82"/>
  <c r="M95" i="82" s="1"/>
  <c r="L91" i="82"/>
  <c r="L95" i="82" s="1"/>
  <c r="K91" i="82"/>
  <c r="K95" i="82" s="1"/>
  <c r="H91" i="82"/>
  <c r="E91" i="82"/>
  <c r="E95" i="82" s="1"/>
  <c r="N90" i="82"/>
  <c r="N94" i="82" s="1"/>
  <c r="M90" i="82"/>
  <c r="M94" i="82" s="1"/>
  <c r="L90" i="82"/>
  <c r="K90" i="82"/>
  <c r="H90" i="82"/>
  <c r="H94" i="82" s="1"/>
  <c r="E90" i="82"/>
  <c r="E94" i="82" s="1"/>
  <c r="J84" i="82"/>
  <c r="I84" i="82"/>
  <c r="H84" i="82"/>
  <c r="G84" i="82"/>
  <c r="F84" i="82"/>
  <c r="D84" i="82"/>
  <c r="C84" i="82"/>
  <c r="L83" i="82"/>
  <c r="K83" i="82"/>
  <c r="J83" i="82"/>
  <c r="I83" i="82"/>
  <c r="G83" i="82"/>
  <c r="F83" i="82"/>
  <c r="D83" i="82"/>
  <c r="C83" i="82"/>
  <c r="N82" i="82"/>
  <c r="M82" i="82"/>
  <c r="L82" i="82"/>
  <c r="K82" i="82"/>
  <c r="H82" i="82"/>
  <c r="E82" i="82"/>
  <c r="M81" i="82"/>
  <c r="N81" i="82" s="1"/>
  <c r="L81" i="82"/>
  <c r="K81" i="82"/>
  <c r="H81" i="82"/>
  <c r="E81" i="82"/>
  <c r="M80" i="82"/>
  <c r="M84" i="82" s="1"/>
  <c r="L80" i="82"/>
  <c r="L84" i="82" s="1"/>
  <c r="K80" i="82"/>
  <c r="K84" i="82" s="1"/>
  <c r="H80" i="82"/>
  <c r="E80" i="82"/>
  <c r="E84" i="82" s="1"/>
  <c r="N79" i="82"/>
  <c r="N83" i="82" s="1"/>
  <c r="M79" i="82"/>
  <c r="M83" i="82" s="1"/>
  <c r="L79" i="82"/>
  <c r="K79" i="82"/>
  <c r="H79" i="82"/>
  <c r="H83" i="82" s="1"/>
  <c r="E79" i="82"/>
  <c r="E83" i="82" s="1"/>
  <c r="J72" i="82"/>
  <c r="I72" i="82"/>
  <c r="H72" i="82"/>
  <c r="G72" i="82"/>
  <c r="F72" i="82"/>
  <c r="D72" i="82"/>
  <c r="C72" i="82"/>
  <c r="L71" i="82"/>
  <c r="K71" i="82"/>
  <c r="J71" i="82"/>
  <c r="I71" i="82"/>
  <c r="G71" i="82"/>
  <c r="F71" i="82"/>
  <c r="D71" i="82"/>
  <c r="C71" i="82"/>
  <c r="M70" i="82"/>
  <c r="L70" i="82"/>
  <c r="N70" i="82" s="1"/>
  <c r="K70" i="82"/>
  <c r="H70" i="82"/>
  <c r="E70" i="82"/>
  <c r="M69" i="82"/>
  <c r="N69" i="82" s="1"/>
  <c r="L69" i="82"/>
  <c r="K69" i="82"/>
  <c r="H69" i="82"/>
  <c r="E69" i="82"/>
  <c r="M68" i="82"/>
  <c r="M72" i="82" s="1"/>
  <c r="L68" i="82"/>
  <c r="L72" i="82" s="1"/>
  <c r="K68" i="82"/>
  <c r="K72" i="82" s="1"/>
  <c r="H68" i="82"/>
  <c r="E68" i="82"/>
  <c r="E72" i="82" s="1"/>
  <c r="N67" i="82"/>
  <c r="M67" i="82"/>
  <c r="M71" i="82" s="1"/>
  <c r="L67" i="82"/>
  <c r="K67" i="82"/>
  <c r="H67" i="82"/>
  <c r="H71" i="82" s="1"/>
  <c r="E67" i="82"/>
  <c r="E71" i="82" s="1"/>
  <c r="J61" i="82"/>
  <c r="I61" i="82"/>
  <c r="H61" i="82"/>
  <c r="G61" i="82"/>
  <c r="F61" i="82"/>
  <c r="D61" i="82"/>
  <c r="C61" i="82"/>
  <c r="L60" i="82"/>
  <c r="K60" i="82"/>
  <c r="J60" i="82"/>
  <c r="I60" i="82"/>
  <c r="G60" i="82"/>
  <c r="F60" i="82"/>
  <c r="D60" i="82"/>
  <c r="C60" i="82"/>
  <c r="M59" i="82"/>
  <c r="L59" i="82"/>
  <c r="N59" i="82" s="1"/>
  <c r="K59" i="82"/>
  <c r="H59" i="82"/>
  <c r="E59" i="82"/>
  <c r="M58" i="82"/>
  <c r="N58" i="82" s="1"/>
  <c r="L58" i="82"/>
  <c r="K58" i="82"/>
  <c r="H58" i="82"/>
  <c r="E58" i="82"/>
  <c r="M57" i="82"/>
  <c r="M61" i="82" s="1"/>
  <c r="L57" i="82"/>
  <c r="L61" i="82" s="1"/>
  <c r="K57" i="82"/>
  <c r="K61" i="82" s="1"/>
  <c r="H57" i="82"/>
  <c r="E57" i="82"/>
  <c r="E61" i="82" s="1"/>
  <c r="N56" i="82"/>
  <c r="N60" i="82" s="1"/>
  <c r="M56" i="82"/>
  <c r="M60" i="82" s="1"/>
  <c r="L56" i="82"/>
  <c r="K56" i="82"/>
  <c r="H56" i="82"/>
  <c r="H60" i="82" s="1"/>
  <c r="E56" i="82"/>
  <c r="E60" i="82" s="1"/>
  <c r="M49" i="82"/>
  <c r="L49" i="82"/>
  <c r="N49" i="82" s="1"/>
  <c r="K49" i="82"/>
  <c r="H49" i="82"/>
  <c r="E49" i="82"/>
  <c r="M48" i="82"/>
  <c r="N48" i="82" s="1"/>
  <c r="L48" i="82"/>
  <c r="K48" i="82"/>
  <c r="H48" i="82"/>
  <c r="E48" i="82"/>
  <c r="M47" i="82"/>
  <c r="L47" i="82"/>
  <c r="N47" i="82" s="1"/>
  <c r="N46" i="82"/>
  <c r="M46" i="82"/>
  <c r="L46" i="82"/>
  <c r="J45" i="82"/>
  <c r="I45" i="82"/>
  <c r="G45" i="82"/>
  <c r="M45" i="82" s="1"/>
  <c r="F45" i="82"/>
  <c r="L45" i="82" s="1"/>
  <c r="N45" i="82" s="1"/>
  <c r="D45" i="82"/>
  <c r="C45" i="82"/>
  <c r="M44" i="82"/>
  <c r="J44" i="82"/>
  <c r="I44" i="82"/>
  <c r="G44" i="82"/>
  <c r="F44" i="82"/>
  <c r="L44" i="82" s="1"/>
  <c r="N44" i="82" s="1"/>
  <c r="E44" i="82"/>
  <c r="D44" i="82"/>
  <c r="C44" i="82"/>
  <c r="N43" i="82"/>
  <c r="M43" i="82"/>
  <c r="L43" i="82"/>
  <c r="K43" i="82"/>
  <c r="H43" i="82"/>
  <c r="E43" i="82"/>
  <c r="M42" i="82"/>
  <c r="L42" i="82"/>
  <c r="N42" i="82" s="1"/>
  <c r="K42" i="82"/>
  <c r="H42" i="82"/>
  <c r="E42" i="82"/>
  <c r="M41" i="82"/>
  <c r="N41" i="82" s="1"/>
  <c r="L41" i="82"/>
  <c r="K41" i="82"/>
  <c r="H41" i="82"/>
  <c r="E41" i="82"/>
  <c r="M40" i="82"/>
  <c r="L40" i="82"/>
  <c r="N40" i="82" s="1"/>
  <c r="K40" i="82"/>
  <c r="H40" i="82"/>
  <c r="E40" i="82"/>
  <c r="N39" i="82"/>
  <c r="M39" i="82"/>
  <c r="L39" i="82"/>
  <c r="K39" i="82"/>
  <c r="H39" i="82"/>
  <c r="E39" i="82"/>
  <c r="M38" i="82"/>
  <c r="L38" i="82"/>
  <c r="N38" i="82" s="1"/>
  <c r="K38" i="82"/>
  <c r="H38" i="82"/>
  <c r="E38" i="82"/>
  <c r="M37" i="82"/>
  <c r="N37" i="82" s="1"/>
  <c r="L37" i="82"/>
  <c r="K37" i="82"/>
  <c r="H37" i="82"/>
  <c r="E37" i="82"/>
  <c r="M36" i="82"/>
  <c r="L36" i="82"/>
  <c r="N36" i="82" s="1"/>
  <c r="K36" i="82"/>
  <c r="H36" i="82"/>
  <c r="E36" i="82"/>
  <c r="N35" i="82"/>
  <c r="M35" i="82"/>
  <c r="L35" i="82"/>
  <c r="K35" i="82"/>
  <c r="K45" i="82" s="1"/>
  <c r="H35" i="82"/>
  <c r="H45" i="82" s="1"/>
  <c r="E35" i="82"/>
  <c r="E45" i="82" s="1"/>
  <c r="M34" i="82"/>
  <c r="L34" i="82"/>
  <c r="N34" i="82" s="1"/>
  <c r="K34" i="82"/>
  <c r="K44" i="82" s="1"/>
  <c r="H34" i="82"/>
  <c r="H44" i="82" s="1"/>
  <c r="E34" i="82"/>
  <c r="N27" i="82"/>
  <c r="K27" i="82"/>
  <c r="H27" i="82"/>
  <c r="E27" i="82"/>
  <c r="N26" i="82"/>
  <c r="M26" i="82"/>
  <c r="L26" i="82"/>
  <c r="K26" i="82"/>
  <c r="H26" i="82"/>
  <c r="E26" i="82"/>
  <c r="J25" i="82"/>
  <c r="I25" i="82"/>
  <c r="H25" i="82"/>
  <c r="G25" i="82"/>
  <c r="M25" i="82" s="1"/>
  <c r="F25" i="82"/>
  <c r="L25" i="82" s="1"/>
  <c r="D25" i="82"/>
  <c r="C25" i="82"/>
  <c r="L24" i="82"/>
  <c r="K24" i="82"/>
  <c r="J24" i="82"/>
  <c r="I24" i="82"/>
  <c r="G24" i="82"/>
  <c r="M24" i="82" s="1"/>
  <c r="F24" i="82"/>
  <c r="D24" i="82"/>
  <c r="C24" i="82"/>
  <c r="N23" i="82"/>
  <c r="M23" i="82"/>
  <c r="L23" i="82"/>
  <c r="K23" i="82"/>
  <c r="H23" i="82"/>
  <c r="E23" i="82"/>
  <c r="M22" i="82"/>
  <c r="N22" i="82" s="1"/>
  <c r="L22" i="82"/>
  <c r="K22" i="82"/>
  <c r="H22" i="82"/>
  <c r="E22" i="82"/>
  <c r="M21" i="82"/>
  <c r="L21" i="82"/>
  <c r="N21" i="82" s="1"/>
  <c r="K21" i="82"/>
  <c r="H21" i="82"/>
  <c r="E21" i="82"/>
  <c r="N20" i="82"/>
  <c r="M20" i="82"/>
  <c r="L20" i="82"/>
  <c r="K20" i="82"/>
  <c r="H20" i="82"/>
  <c r="E20" i="82"/>
  <c r="N19" i="82"/>
  <c r="M19" i="82"/>
  <c r="L19" i="82"/>
  <c r="K19" i="82"/>
  <c r="H19" i="82"/>
  <c r="E19" i="82"/>
  <c r="M18" i="82"/>
  <c r="N18" i="82" s="1"/>
  <c r="L18" i="82"/>
  <c r="K18" i="82"/>
  <c r="H18" i="82"/>
  <c r="E18" i="82"/>
  <c r="M17" i="82"/>
  <c r="L17" i="82"/>
  <c r="N17" i="82" s="1"/>
  <c r="K17" i="82"/>
  <c r="H17" i="82"/>
  <c r="E17" i="82"/>
  <c r="N16" i="82"/>
  <c r="M16" i="82"/>
  <c r="L16" i="82"/>
  <c r="K16" i="82"/>
  <c r="H16" i="82"/>
  <c r="E16" i="82"/>
  <c r="M15" i="82"/>
  <c r="L15" i="82"/>
  <c r="N15" i="82" s="1"/>
  <c r="K15" i="82"/>
  <c r="K25" i="82" s="1"/>
  <c r="H15" i="82"/>
  <c r="E15" i="82"/>
  <c r="E25" i="82" s="1"/>
  <c r="M14" i="82"/>
  <c r="N14" i="82" s="1"/>
  <c r="L14" i="82"/>
  <c r="K14" i="82"/>
  <c r="H14" i="82"/>
  <c r="H24" i="82" s="1"/>
  <c r="E14" i="82"/>
  <c r="E24" i="82" s="1"/>
  <c r="N24" i="82" l="1"/>
  <c r="N25" i="82"/>
  <c r="N71" i="82"/>
  <c r="N57" i="82"/>
  <c r="N61" i="82" s="1"/>
  <c r="N68" i="82"/>
  <c r="N72" i="82" s="1"/>
  <c r="N80" i="82"/>
  <c r="N84" i="82" s="1"/>
  <c r="N91" i="82"/>
  <c r="N95" i="82" s="1"/>
  <c r="J95" i="81"/>
  <c r="I95" i="81"/>
  <c r="G95" i="81"/>
  <c r="F95" i="81"/>
  <c r="D95" i="81"/>
  <c r="C95" i="81"/>
  <c r="K94" i="81"/>
  <c r="J94" i="81"/>
  <c r="I94" i="81"/>
  <c r="G94" i="81"/>
  <c r="F94" i="81"/>
  <c r="D94" i="81"/>
  <c r="C94" i="81"/>
  <c r="M93" i="81"/>
  <c r="N93" i="81" s="1"/>
  <c r="L93" i="81"/>
  <c r="K93" i="81"/>
  <c r="H93" i="81"/>
  <c r="E93" i="81"/>
  <c r="M92" i="81"/>
  <c r="M94" i="81" s="1"/>
  <c r="L92" i="81"/>
  <c r="N92" i="81" s="1"/>
  <c r="K92" i="81"/>
  <c r="H92" i="81"/>
  <c r="E92" i="81"/>
  <c r="M91" i="81"/>
  <c r="M95" i="81" s="1"/>
  <c r="L91" i="81"/>
  <c r="L95" i="81" s="1"/>
  <c r="K91" i="81"/>
  <c r="K95" i="81" s="1"/>
  <c r="H91" i="81"/>
  <c r="H95" i="81" s="1"/>
  <c r="E91" i="81"/>
  <c r="E95" i="81" s="1"/>
  <c r="M90" i="81"/>
  <c r="L90" i="81"/>
  <c r="N90" i="81" s="1"/>
  <c r="N94" i="81" s="1"/>
  <c r="K90" i="81"/>
  <c r="H90" i="81"/>
  <c r="H94" i="81" s="1"/>
  <c r="E90" i="81"/>
  <c r="E94" i="81" s="1"/>
  <c r="J84" i="81"/>
  <c r="I84" i="81"/>
  <c r="G84" i="81"/>
  <c r="F84" i="81"/>
  <c r="D84" i="81"/>
  <c r="C84" i="81"/>
  <c r="K83" i="81"/>
  <c r="J83" i="81"/>
  <c r="I83" i="81"/>
  <c r="G83" i="81"/>
  <c r="F83" i="81"/>
  <c r="D83" i="81"/>
  <c r="C83" i="81"/>
  <c r="M82" i="81"/>
  <c r="N82" i="81" s="1"/>
  <c r="L82" i="81"/>
  <c r="K82" i="81"/>
  <c r="H82" i="81"/>
  <c r="E82" i="81"/>
  <c r="M81" i="81"/>
  <c r="M83" i="81" s="1"/>
  <c r="L81" i="81"/>
  <c r="N81" i="81" s="1"/>
  <c r="K81" i="81"/>
  <c r="H81" i="81"/>
  <c r="E81" i="81"/>
  <c r="M80" i="81"/>
  <c r="M84" i="81" s="1"/>
  <c r="L80" i="81"/>
  <c r="L84" i="81" s="1"/>
  <c r="K80" i="81"/>
  <c r="K84" i="81" s="1"/>
  <c r="H80" i="81"/>
  <c r="H84" i="81" s="1"/>
  <c r="E80" i="81"/>
  <c r="E84" i="81" s="1"/>
  <c r="M79" i="81"/>
  <c r="L79" i="81"/>
  <c r="N79" i="81" s="1"/>
  <c r="N83" i="81" s="1"/>
  <c r="K79" i="81"/>
  <c r="H79" i="81"/>
  <c r="H83" i="81" s="1"/>
  <c r="E79" i="81"/>
  <c r="E83" i="81" s="1"/>
  <c r="J72" i="81"/>
  <c r="I72" i="81"/>
  <c r="G72" i="81"/>
  <c r="F72" i="81"/>
  <c r="D72" i="81"/>
  <c r="C72" i="81"/>
  <c r="K71" i="81"/>
  <c r="J71" i="81"/>
  <c r="I71" i="81"/>
  <c r="G71" i="81"/>
  <c r="F71" i="81"/>
  <c r="D71" i="81"/>
  <c r="C71" i="81"/>
  <c r="M70" i="81"/>
  <c r="N70" i="81" s="1"/>
  <c r="L70" i="81"/>
  <c r="K70" i="81"/>
  <c r="H70" i="81"/>
  <c r="E70" i="81"/>
  <c r="M69" i="81"/>
  <c r="M71" i="81" s="1"/>
  <c r="L69" i="81"/>
  <c r="N69" i="81" s="1"/>
  <c r="K69" i="81"/>
  <c r="H69" i="81"/>
  <c r="E69" i="81"/>
  <c r="M68" i="81"/>
  <c r="M72" i="81" s="1"/>
  <c r="L68" i="81"/>
  <c r="L72" i="81" s="1"/>
  <c r="K68" i="81"/>
  <c r="K72" i="81" s="1"/>
  <c r="H68" i="81"/>
  <c r="H72" i="81" s="1"/>
  <c r="E68" i="81"/>
  <c r="E72" i="81" s="1"/>
  <c r="M67" i="81"/>
  <c r="L67" i="81"/>
  <c r="N67" i="81" s="1"/>
  <c r="N71" i="81" s="1"/>
  <c r="K67" i="81"/>
  <c r="H67" i="81"/>
  <c r="H71" i="81" s="1"/>
  <c r="E67" i="81"/>
  <c r="E71" i="81" s="1"/>
  <c r="J61" i="81"/>
  <c r="I61" i="81"/>
  <c r="G61" i="81"/>
  <c r="F61" i="81"/>
  <c r="D61" i="81"/>
  <c r="C61" i="81"/>
  <c r="K60" i="81"/>
  <c r="J60" i="81"/>
  <c r="I60" i="81"/>
  <c r="G60" i="81"/>
  <c r="F60" i="81"/>
  <c r="D60" i="81"/>
  <c r="C60" i="81"/>
  <c r="M59" i="81"/>
  <c r="N59" i="81" s="1"/>
  <c r="L59" i="81"/>
  <c r="K59" i="81"/>
  <c r="H59" i="81"/>
  <c r="E59" i="81"/>
  <c r="M58" i="81"/>
  <c r="M60" i="81" s="1"/>
  <c r="L58" i="81"/>
  <c r="N58" i="81" s="1"/>
  <c r="K58" i="81"/>
  <c r="H58" i="81"/>
  <c r="E58" i="81"/>
  <c r="M57" i="81"/>
  <c r="M61" i="81" s="1"/>
  <c r="L57" i="81"/>
  <c r="L61" i="81" s="1"/>
  <c r="K57" i="81"/>
  <c r="K61" i="81" s="1"/>
  <c r="H57" i="81"/>
  <c r="H61" i="81" s="1"/>
  <c r="E57" i="81"/>
  <c r="E61" i="81" s="1"/>
  <c r="M56" i="81"/>
  <c r="L56" i="81"/>
  <c r="N56" i="81" s="1"/>
  <c r="K56" i="81"/>
  <c r="H56" i="81"/>
  <c r="H60" i="81" s="1"/>
  <c r="E56" i="81"/>
  <c r="E60" i="81" s="1"/>
  <c r="M49" i="81"/>
  <c r="N49" i="81" s="1"/>
  <c r="L49" i="81"/>
  <c r="K49" i="81"/>
  <c r="H49" i="81"/>
  <c r="E49" i="81"/>
  <c r="M48" i="81"/>
  <c r="L48" i="81"/>
  <c r="N48" i="81" s="1"/>
  <c r="K48" i="81"/>
  <c r="H48" i="81"/>
  <c r="E48" i="81"/>
  <c r="M47" i="81"/>
  <c r="N47" i="81" s="1"/>
  <c r="L47" i="81"/>
  <c r="N46" i="81"/>
  <c r="M46" i="81"/>
  <c r="L46" i="81"/>
  <c r="J45" i="81"/>
  <c r="I45" i="81"/>
  <c r="L45" i="81" s="1"/>
  <c r="H45" i="81"/>
  <c r="G45" i="81"/>
  <c r="M45" i="81" s="1"/>
  <c r="F45" i="81"/>
  <c r="D45" i="81"/>
  <c r="C45" i="81"/>
  <c r="M44" i="81"/>
  <c r="L44" i="81"/>
  <c r="N44" i="81" s="1"/>
  <c r="J44" i="81"/>
  <c r="I44" i="81"/>
  <c r="G44" i="81"/>
  <c r="F44" i="81"/>
  <c r="E44" i="81"/>
  <c r="D44" i="81"/>
  <c r="C44" i="81"/>
  <c r="M43" i="81"/>
  <c r="L43" i="81"/>
  <c r="N43" i="81" s="1"/>
  <c r="K43" i="81"/>
  <c r="H43" i="81"/>
  <c r="E43" i="81"/>
  <c r="M42" i="81"/>
  <c r="N42" i="81" s="1"/>
  <c r="L42" i="81"/>
  <c r="K42" i="81"/>
  <c r="H42" i="81"/>
  <c r="E42" i="81"/>
  <c r="M41" i="81"/>
  <c r="L41" i="81"/>
  <c r="N41" i="81" s="1"/>
  <c r="K41" i="81"/>
  <c r="H41" i="81"/>
  <c r="E41" i="81"/>
  <c r="M40" i="81"/>
  <c r="N40" i="81" s="1"/>
  <c r="L40" i="81"/>
  <c r="K40" i="81"/>
  <c r="H40" i="81"/>
  <c r="E40" i="81"/>
  <c r="M39" i="81"/>
  <c r="L39" i="81"/>
  <c r="N39" i="81" s="1"/>
  <c r="K39" i="81"/>
  <c r="H39" i="81"/>
  <c r="E39" i="81"/>
  <c r="M38" i="81"/>
  <c r="N38" i="81" s="1"/>
  <c r="L38" i="81"/>
  <c r="K38" i="81"/>
  <c r="H38" i="81"/>
  <c r="E38" i="81"/>
  <c r="M37" i="81"/>
  <c r="L37" i="81"/>
  <c r="N37" i="81" s="1"/>
  <c r="K37" i="81"/>
  <c r="H37" i="81"/>
  <c r="E37" i="81"/>
  <c r="M36" i="81"/>
  <c r="N36" i="81" s="1"/>
  <c r="L36" i="81"/>
  <c r="K36" i="81"/>
  <c r="K44" i="81" s="1"/>
  <c r="H36" i="81"/>
  <c r="E36" i="81"/>
  <c r="M35" i="81"/>
  <c r="L35" i="81"/>
  <c r="N35" i="81" s="1"/>
  <c r="K35" i="81"/>
  <c r="K45" i="81" s="1"/>
  <c r="H35" i="81"/>
  <c r="E35" i="81"/>
  <c r="E45" i="81" s="1"/>
  <c r="M34" i="81"/>
  <c r="N34" i="81" s="1"/>
  <c r="L34" i="81"/>
  <c r="K34" i="81"/>
  <c r="H34" i="81"/>
  <c r="H44" i="81" s="1"/>
  <c r="E34" i="81"/>
  <c r="N27" i="81"/>
  <c r="K27" i="81"/>
  <c r="H27" i="81"/>
  <c r="E27" i="81"/>
  <c r="M26" i="81"/>
  <c r="L26" i="81"/>
  <c r="N26" i="81" s="1"/>
  <c r="K26" i="81"/>
  <c r="I26" i="81"/>
  <c r="H26" i="81"/>
  <c r="E26" i="81"/>
  <c r="J25" i="81"/>
  <c r="I25" i="81"/>
  <c r="H25" i="81"/>
  <c r="G25" i="81"/>
  <c r="M25" i="81" s="1"/>
  <c r="F25" i="81"/>
  <c r="L25" i="81" s="1"/>
  <c r="N25" i="81" s="1"/>
  <c r="D25" i="81"/>
  <c r="C25" i="81"/>
  <c r="K24" i="81"/>
  <c r="J24" i="81"/>
  <c r="I24" i="81"/>
  <c r="G24" i="81"/>
  <c r="M24" i="81" s="1"/>
  <c r="F24" i="81"/>
  <c r="L24" i="81" s="1"/>
  <c r="N24" i="81" s="1"/>
  <c r="D24" i="81"/>
  <c r="C24" i="81"/>
  <c r="N23" i="81"/>
  <c r="M23" i="81"/>
  <c r="L23" i="81"/>
  <c r="K23" i="81"/>
  <c r="H23" i="81"/>
  <c r="E23" i="81"/>
  <c r="N22" i="81"/>
  <c r="M22" i="81"/>
  <c r="L22" i="81"/>
  <c r="K22" i="81"/>
  <c r="H22" i="81"/>
  <c r="E22" i="81"/>
  <c r="M21" i="81"/>
  <c r="L21" i="81"/>
  <c r="N21" i="81" s="1"/>
  <c r="K21" i="81"/>
  <c r="H21" i="81"/>
  <c r="E21" i="81"/>
  <c r="M20" i="81"/>
  <c r="L20" i="81"/>
  <c r="N20" i="81" s="1"/>
  <c r="K20" i="81"/>
  <c r="H20" i="81"/>
  <c r="E20" i="81"/>
  <c r="N19" i="81"/>
  <c r="M19" i="81"/>
  <c r="L19" i="81"/>
  <c r="K19" i="81"/>
  <c r="H19" i="81"/>
  <c r="E19" i="81"/>
  <c r="N18" i="81"/>
  <c r="M18" i="81"/>
  <c r="L18" i="81"/>
  <c r="K18" i="81"/>
  <c r="H18" i="81"/>
  <c r="E18" i="81"/>
  <c r="M17" i="81"/>
  <c r="L17" i="81"/>
  <c r="N17" i="81" s="1"/>
  <c r="K17" i="81"/>
  <c r="H17" i="81"/>
  <c r="E17" i="81"/>
  <c r="M16" i="81"/>
  <c r="L16" i="81"/>
  <c r="N16" i="81" s="1"/>
  <c r="K16" i="81"/>
  <c r="H16" i="81"/>
  <c r="E16" i="81"/>
  <c r="N15" i="81"/>
  <c r="M15" i="81"/>
  <c r="L15" i="81"/>
  <c r="K15" i="81"/>
  <c r="K25" i="81" s="1"/>
  <c r="H15" i="81"/>
  <c r="E15" i="81"/>
  <c r="E25" i="81" s="1"/>
  <c r="N14" i="81"/>
  <c r="M14" i="81"/>
  <c r="L14" i="81"/>
  <c r="K14" i="81"/>
  <c r="H14" i="81"/>
  <c r="H24" i="81" s="1"/>
  <c r="E14" i="81"/>
  <c r="E24" i="81" s="1"/>
  <c r="N45" i="81" l="1"/>
  <c r="N60" i="81"/>
  <c r="L60" i="81"/>
  <c r="L71" i="81"/>
  <c r="L83" i="81"/>
  <c r="L94" i="81"/>
  <c r="N57" i="81"/>
  <c r="N61" i="81" s="1"/>
  <c r="N68" i="81"/>
  <c r="N72" i="81" s="1"/>
  <c r="N80" i="81"/>
  <c r="N84" i="81" s="1"/>
  <c r="N91" i="81"/>
  <c r="N95" i="81" s="1"/>
  <c r="J95" i="80"/>
  <c r="I95" i="80"/>
  <c r="G95" i="80"/>
  <c r="F95" i="80"/>
  <c r="D95" i="80"/>
  <c r="C95" i="80"/>
  <c r="K94" i="80"/>
  <c r="J94" i="80"/>
  <c r="I94" i="80"/>
  <c r="G94" i="80"/>
  <c r="F94" i="80"/>
  <c r="D94" i="80"/>
  <c r="C94" i="80"/>
  <c r="M93" i="80"/>
  <c r="N93" i="80" s="1"/>
  <c r="L93" i="80"/>
  <c r="K93" i="80"/>
  <c r="H93" i="80"/>
  <c r="E93" i="80"/>
  <c r="M92" i="80"/>
  <c r="M94" i="80" s="1"/>
  <c r="L92" i="80"/>
  <c r="N92" i="80" s="1"/>
  <c r="K92" i="80"/>
  <c r="H92" i="80"/>
  <c r="E92" i="80"/>
  <c r="M91" i="80"/>
  <c r="M95" i="80" s="1"/>
  <c r="L91" i="80"/>
  <c r="L95" i="80" s="1"/>
  <c r="K91" i="80"/>
  <c r="K95" i="80" s="1"/>
  <c r="H91" i="80"/>
  <c r="H95" i="80" s="1"/>
  <c r="E91" i="80"/>
  <c r="E95" i="80" s="1"/>
  <c r="M90" i="80"/>
  <c r="L90" i="80"/>
  <c r="N90" i="80" s="1"/>
  <c r="N94" i="80" s="1"/>
  <c r="K90" i="80"/>
  <c r="H90" i="80"/>
  <c r="H94" i="80" s="1"/>
  <c r="E90" i="80"/>
  <c r="E94" i="80" s="1"/>
  <c r="J84" i="80"/>
  <c r="I84" i="80"/>
  <c r="G84" i="80"/>
  <c r="F84" i="80"/>
  <c r="D84" i="80"/>
  <c r="C84" i="80"/>
  <c r="K83" i="80"/>
  <c r="J83" i="80"/>
  <c r="I83" i="80"/>
  <c r="G83" i="80"/>
  <c r="F83" i="80"/>
  <c r="D83" i="80"/>
  <c r="C83" i="80"/>
  <c r="M82" i="80"/>
  <c r="L82" i="80"/>
  <c r="N82" i="80" s="1"/>
  <c r="K82" i="80"/>
  <c r="H82" i="80"/>
  <c r="E82" i="80"/>
  <c r="M81" i="80"/>
  <c r="M83" i="80" s="1"/>
  <c r="L81" i="80"/>
  <c r="N81" i="80" s="1"/>
  <c r="K81" i="80"/>
  <c r="H81" i="80"/>
  <c r="E81" i="80"/>
  <c r="M80" i="80"/>
  <c r="M84" i="80" s="1"/>
  <c r="L80" i="80"/>
  <c r="L84" i="80" s="1"/>
  <c r="K80" i="80"/>
  <c r="K84" i="80" s="1"/>
  <c r="H80" i="80"/>
  <c r="H84" i="80" s="1"/>
  <c r="E80" i="80"/>
  <c r="E84" i="80" s="1"/>
  <c r="M79" i="80"/>
  <c r="N79" i="80" s="1"/>
  <c r="N83" i="80" s="1"/>
  <c r="L79" i="80"/>
  <c r="L83" i="80" s="1"/>
  <c r="K79" i="80"/>
  <c r="H79" i="80"/>
  <c r="H83" i="80" s="1"/>
  <c r="E79" i="80"/>
  <c r="E83" i="80" s="1"/>
  <c r="J72" i="80"/>
  <c r="I72" i="80"/>
  <c r="G72" i="80"/>
  <c r="F72" i="80"/>
  <c r="D72" i="80"/>
  <c r="C72" i="80"/>
  <c r="K71" i="80"/>
  <c r="J71" i="80"/>
  <c r="I71" i="80"/>
  <c r="G71" i="80"/>
  <c r="F71" i="80"/>
  <c r="D71" i="80"/>
  <c r="C71" i="80"/>
  <c r="M70" i="80"/>
  <c r="L70" i="80"/>
  <c r="N70" i="80" s="1"/>
  <c r="K70" i="80"/>
  <c r="H70" i="80"/>
  <c r="E70" i="80"/>
  <c r="M69" i="80"/>
  <c r="M71" i="80" s="1"/>
  <c r="L69" i="80"/>
  <c r="N69" i="80" s="1"/>
  <c r="K69" i="80"/>
  <c r="H69" i="80"/>
  <c r="E69" i="80"/>
  <c r="M68" i="80"/>
  <c r="M72" i="80" s="1"/>
  <c r="L68" i="80"/>
  <c r="L72" i="80" s="1"/>
  <c r="K68" i="80"/>
  <c r="K72" i="80" s="1"/>
  <c r="H68" i="80"/>
  <c r="H72" i="80" s="1"/>
  <c r="E68" i="80"/>
  <c r="E72" i="80" s="1"/>
  <c r="M67" i="80"/>
  <c r="L67" i="80"/>
  <c r="N67" i="80" s="1"/>
  <c r="N71" i="80" s="1"/>
  <c r="K67" i="80"/>
  <c r="H67" i="80"/>
  <c r="H71" i="80" s="1"/>
  <c r="E67" i="80"/>
  <c r="E71" i="80" s="1"/>
  <c r="J61" i="80"/>
  <c r="I61" i="80"/>
  <c r="G61" i="80"/>
  <c r="F61" i="80"/>
  <c r="D61" i="80"/>
  <c r="C61" i="80"/>
  <c r="K60" i="80"/>
  <c r="J60" i="80"/>
  <c r="I60" i="80"/>
  <c r="G60" i="80"/>
  <c r="F60" i="80"/>
  <c r="D60" i="80"/>
  <c r="C60" i="80"/>
  <c r="M59" i="80"/>
  <c r="N59" i="80" s="1"/>
  <c r="L59" i="80"/>
  <c r="K59" i="80"/>
  <c r="H59" i="80"/>
  <c r="E59" i="80"/>
  <c r="M58" i="80"/>
  <c r="M60" i="80" s="1"/>
  <c r="L58" i="80"/>
  <c r="N58" i="80" s="1"/>
  <c r="K58" i="80"/>
  <c r="H58" i="80"/>
  <c r="E58" i="80"/>
  <c r="M57" i="80"/>
  <c r="M61" i="80" s="1"/>
  <c r="L57" i="80"/>
  <c r="L61" i="80" s="1"/>
  <c r="K57" i="80"/>
  <c r="K61" i="80" s="1"/>
  <c r="H57" i="80"/>
  <c r="H61" i="80" s="1"/>
  <c r="E57" i="80"/>
  <c r="E61" i="80" s="1"/>
  <c r="N56" i="80"/>
  <c r="N60" i="80" s="1"/>
  <c r="M56" i="80"/>
  <c r="L56" i="80"/>
  <c r="L60" i="80" s="1"/>
  <c r="K56" i="80"/>
  <c r="H56" i="80"/>
  <c r="H60" i="80" s="1"/>
  <c r="E56" i="80"/>
  <c r="E60" i="80" s="1"/>
  <c r="M49" i="80"/>
  <c r="L49" i="80"/>
  <c r="N49" i="80" s="1"/>
  <c r="K49" i="80"/>
  <c r="H49" i="80"/>
  <c r="E49" i="80"/>
  <c r="M48" i="80"/>
  <c r="L48" i="80"/>
  <c r="N48" i="80" s="1"/>
  <c r="K48" i="80"/>
  <c r="H48" i="80"/>
  <c r="E48" i="80"/>
  <c r="M47" i="80"/>
  <c r="L47" i="80"/>
  <c r="N47" i="80" s="1"/>
  <c r="N46" i="80"/>
  <c r="M46" i="80"/>
  <c r="L46" i="80"/>
  <c r="J45" i="80"/>
  <c r="I45" i="80"/>
  <c r="G45" i="80"/>
  <c r="M45" i="80" s="1"/>
  <c r="F45" i="80"/>
  <c r="L45" i="80" s="1"/>
  <c r="N45" i="80" s="1"/>
  <c r="D45" i="80"/>
  <c r="C45" i="80"/>
  <c r="M44" i="80"/>
  <c r="J44" i="80"/>
  <c r="I44" i="80"/>
  <c r="G44" i="80"/>
  <c r="F44" i="80"/>
  <c r="L44" i="80" s="1"/>
  <c r="N44" i="80" s="1"/>
  <c r="E44" i="80"/>
  <c r="D44" i="80"/>
  <c r="C44" i="80"/>
  <c r="M43" i="80"/>
  <c r="L43" i="80"/>
  <c r="N43" i="80" s="1"/>
  <c r="K43" i="80"/>
  <c r="H43" i="80"/>
  <c r="E43" i="80"/>
  <c r="M42" i="80"/>
  <c r="L42" i="80"/>
  <c r="N42" i="80" s="1"/>
  <c r="K42" i="80"/>
  <c r="H42" i="80"/>
  <c r="E42" i="80"/>
  <c r="M41" i="80"/>
  <c r="N41" i="80" s="1"/>
  <c r="L41" i="80"/>
  <c r="K41" i="80"/>
  <c r="H41" i="80"/>
  <c r="E41" i="80"/>
  <c r="M40" i="80"/>
  <c r="L40" i="80"/>
  <c r="N40" i="80" s="1"/>
  <c r="K40" i="80"/>
  <c r="H40" i="80"/>
  <c r="E40" i="80"/>
  <c r="M39" i="80"/>
  <c r="L39" i="80"/>
  <c r="N39" i="80" s="1"/>
  <c r="K39" i="80"/>
  <c r="H39" i="80"/>
  <c r="E39" i="80"/>
  <c r="M38" i="80"/>
  <c r="L38" i="80"/>
  <c r="N38" i="80" s="1"/>
  <c r="K38" i="80"/>
  <c r="H38" i="80"/>
  <c r="E38" i="80"/>
  <c r="M37" i="80"/>
  <c r="N37" i="80" s="1"/>
  <c r="L37" i="80"/>
  <c r="K37" i="80"/>
  <c r="H37" i="80"/>
  <c r="E37" i="80"/>
  <c r="M36" i="80"/>
  <c r="L36" i="80"/>
  <c r="N36" i="80" s="1"/>
  <c r="K36" i="80"/>
  <c r="K44" i="80" s="1"/>
  <c r="H36" i="80"/>
  <c r="E36" i="80"/>
  <c r="M35" i="80"/>
  <c r="L35" i="80"/>
  <c r="N35" i="80" s="1"/>
  <c r="K35" i="80"/>
  <c r="K45" i="80" s="1"/>
  <c r="H35" i="80"/>
  <c r="H45" i="80" s="1"/>
  <c r="E35" i="80"/>
  <c r="E45" i="80" s="1"/>
  <c r="M34" i="80"/>
  <c r="L34" i="80"/>
  <c r="N34" i="80" s="1"/>
  <c r="K34" i="80"/>
  <c r="H34" i="80"/>
  <c r="H44" i="80" s="1"/>
  <c r="E34" i="80"/>
  <c r="N27" i="80"/>
  <c r="K27" i="80"/>
  <c r="H27" i="80"/>
  <c r="E27" i="80"/>
  <c r="M26" i="80"/>
  <c r="L26" i="80"/>
  <c r="N26" i="80" s="1"/>
  <c r="K26" i="80"/>
  <c r="H26" i="80"/>
  <c r="E26" i="80"/>
  <c r="J25" i="80"/>
  <c r="I25" i="80"/>
  <c r="G25" i="80"/>
  <c r="M25" i="80" s="1"/>
  <c r="F25" i="80"/>
  <c r="L25" i="80" s="1"/>
  <c r="D25" i="80"/>
  <c r="C25" i="80"/>
  <c r="M24" i="80"/>
  <c r="K24" i="80"/>
  <c r="J24" i="80"/>
  <c r="I24" i="80"/>
  <c r="G24" i="80"/>
  <c r="F24" i="80"/>
  <c r="L24" i="80" s="1"/>
  <c r="N24" i="80" s="1"/>
  <c r="D24" i="80"/>
  <c r="C24" i="80"/>
  <c r="M23" i="80"/>
  <c r="N23" i="80" s="1"/>
  <c r="L23" i="80"/>
  <c r="K23" i="80"/>
  <c r="H23" i="80"/>
  <c r="E23" i="80"/>
  <c r="M22" i="80"/>
  <c r="L22" i="80"/>
  <c r="N22" i="80" s="1"/>
  <c r="K22" i="80"/>
  <c r="H22" i="80"/>
  <c r="E22" i="80"/>
  <c r="M21" i="80"/>
  <c r="N21" i="80" s="1"/>
  <c r="L21" i="80"/>
  <c r="K21" i="80"/>
  <c r="H21" i="80"/>
  <c r="E21" i="80"/>
  <c r="M20" i="80"/>
  <c r="L20" i="80"/>
  <c r="N20" i="80" s="1"/>
  <c r="K20" i="80"/>
  <c r="H20" i="80"/>
  <c r="E20" i="80"/>
  <c r="M19" i="80"/>
  <c r="N19" i="80" s="1"/>
  <c r="L19" i="80"/>
  <c r="K19" i="80"/>
  <c r="H19" i="80"/>
  <c r="E19" i="80"/>
  <c r="M18" i="80"/>
  <c r="L18" i="80"/>
  <c r="N18" i="80" s="1"/>
  <c r="K18" i="80"/>
  <c r="H18" i="80"/>
  <c r="E18" i="80"/>
  <c r="M17" i="80"/>
  <c r="N17" i="80" s="1"/>
  <c r="L17" i="80"/>
  <c r="K17" i="80"/>
  <c r="H17" i="80"/>
  <c r="E17" i="80"/>
  <c r="M16" i="80"/>
  <c r="L16" i="80"/>
  <c r="N16" i="80" s="1"/>
  <c r="K16" i="80"/>
  <c r="H16" i="80"/>
  <c r="E16" i="80"/>
  <c r="E24" i="80" s="1"/>
  <c r="M15" i="80"/>
  <c r="N15" i="80" s="1"/>
  <c r="L15" i="80"/>
  <c r="K15" i="80"/>
  <c r="K25" i="80" s="1"/>
  <c r="H15" i="80"/>
  <c r="H25" i="80" s="1"/>
  <c r="E15" i="80"/>
  <c r="E25" i="80" s="1"/>
  <c r="M14" i="80"/>
  <c r="L14" i="80"/>
  <c r="N14" i="80" s="1"/>
  <c r="K14" i="80"/>
  <c r="H14" i="80"/>
  <c r="H24" i="80" s="1"/>
  <c r="E14" i="80"/>
  <c r="N25" i="80" l="1"/>
  <c r="L71" i="80"/>
  <c r="L94" i="80"/>
  <c r="N57" i="80"/>
  <c r="N61" i="80" s="1"/>
  <c r="N68" i="80"/>
  <c r="N72" i="80" s="1"/>
  <c r="N80" i="80"/>
  <c r="N84" i="80" s="1"/>
  <c r="N91" i="80"/>
  <c r="N95" i="80" s="1"/>
  <c r="J95" i="79" l="1"/>
  <c r="I95" i="79"/>
  <c r="G95" i="79"/>
  <c r="F95" i="79"/>
  <c r="D95" i="79"/>
  <c r="C95" i="79"/>
  <c r="J94" i="79"/>
  <c r="I94" i="79"/>
  <c r="G94" i="79"/>
  <c r="F94" i="79"/>
  <c r="D94" i="79"/>
  <c r="C94" i="79"/>
  <c r="N93" i="79"/>
  <c r="M93" i="79"/>
  <c r="L93" i="79"/>
  <c r="L95" i="79" s="1"/>
  <c r="K93" i="79"/>
  <c r="K95" i="79" s="1"/>
  <c r="H93" i="79"/>
  <c r="E93" i="79"/>
  <c r="M92" i="79"/>
  <c r="L92" i="79"/>
  <c r="N92" i="79" s="1"/>
  <c r="K92" i="79"/>
  <c r="H92" i="79"/>
  <c r="H94" i="79" s="1"/>
  <c r="E92" i="79"/>
  <c r="E94" i="79" s="1"/>
  <c r="M91" i="79"/>
  <c r="M95" i="79" s="1"/>
  <c r="L91" i="79"/>
  <c r="N91" i="79" s="1"/>
  <c r="N95" i="79" s="1"/>
  <c r="K91" i="79"/>
  <c r="H91" i="79"/>
  <c r="H95" i="79" s="1"/>
  <c r="E91" i="79"/>
  <c r="E95" i="79" s="1"/>
  <c r="M90" i="79"/>
  <c r="N90" i="79" s="1"/>
  <c r="N94" i="79" s="1"/>
  <c r="L90" i="79"/>
  <c r="L94" i="79" s="1"/>
  <c r="K90" i="79"/>
  <c r="K94" i="79" s="1"/>
  <c r="H90" i="79"/>
  <c r="E90" i="79"/>
  <c r="J84" i="79"/>
  <c r="I84" i="79"/>
  <c r="G84" i="79"/>
  <c r="F84" i="79"/>
  <c r="D84" i="79"/>
  <c r="C84" i="79"/>
  <c r="J83" i="79"/>
  <c r="I83" i="79"/>
  <c r="G83" i="79"/>
  <c r="F83" i="79"/>
  <c r="D83" i="79"/>
  <c r="C83" i="79"/>
  <c r="N82" i="79"/>
  <c r="M82" i="79"/>
  <c r="L82" i="79"/>
  <c r="L84" i="79" s="1"/>
  <c r="K82" i="79"/>
  <c r="K84" i="79" s="1"/>
  <c r="H82" i="79"/>
  <c r="E82" i="79"/>
  <c r="M81" i="79"/>
  <c r="L81" i="79"/>
  <c r="N81" i="79" s="1"/>
  <c r="K81" i="79"/>
  <c r="H81" i="79"/>
  <c r="H83" i="79" s="1"/>
  <c r="E81" i="79"/>
  <c r="M80" i="79"/>
  <c r="M84" i="79" s="1"/>
  <c r="L80" i="79"/>
  <c r="N80" i="79" s="1"/>
  <c r="N84" i="79" s="1"/>
  <c r="K80" i="79"/>
  <c r="H80" i="79"/>
  <c r="H84" i="79" s="1"/>
  <c r="E80" i="79"/>
  <c r="E84" i="79" s="1"/>
  <c r="M79" i="79"/>
  <c r="N79" i="79" s="1"/>
  <c r="L79" i="79"/>
  <c r="L83" i="79" s="1"/>
  <c r="K79" i="79"/>
  <c r="K83" i="79" s="1"/>
  <c r="H79" i="79"/>
  <c r="E79" i="79"/>
  <c r="E83" i="79" s="1"/>
  <c r="J72" i="79"/>
  <c r="I72" i="79"/>
  <c r="G72" i="79"/>
  <c r="F72" i="79"/>
  <c r="D72" i="79"/>
  <c r="C72" i="79"/>
  <c r="K71" i="79"/>
  <c r="J71" i="79"/>
  <c r="I71" i="79"/>
  <c r="G71" i="79"/>
  <c r="F71" i="79"/>
  <c r="D71" i="79"/>
  <c r="C71" i="79"/>
  <c r="N70" i="79"/>
  <c r="M70" i="79"/>
  <c r="L70" i="79"/>
  <c r="L72" i="79" s="1"/>
  <c r="K70" i="79"/>
  <c r="K72" i="79" s="1"/>
  <c r="H70" i="79"/>
  <c r="E70" i="79"/>
  <c r="M69" i="79"/>
  <c r="L69" i="79"/>
  <c r="N69" i="79" s="1"/>
  <c r="K69" i="79"/>
  <c r="H69" i="79"/>
  <c r="H71" i="79" s="1"/>
  <c r="E69" i="79"/>
  <c r="M68" i="79"/>
  <c r="M72" i="79" s="1"/>
  <c r="L68" i="79"/>
  <c r="N68" i="79" s="1"/>
  <c r="N72" i="79" s="1"/>
  <c r="K68" i="79"/>
  <c r="H68" i="79"/>
  <c r="H72" i="79" s="1"/>
  <c r="E68" i="79"/>
  <c r="E72" i="79" s="1"/>
  <c r="M67" i="79"/>
  <c r="N67" i="79" s="1"/>
  <c r="N71" i="79" s="1"/>
  <c r="L67" i="79"/>
  <c r="L71" i="79" s="1"/>
  <c r="K67" i="79"/>
  <c r="H67" i="79"/>
  <c r="E67" i="79"/>
  <c r="E71" i="79" s="1"/>
  <c r="J61" i="79"/>
  <c r="I61" i="79"/>
  <c r="G61" i="79"/>
  <c r="F61" i="79"/>
  <c r="D61" i="79"/>
  <c r="C61" i="79"/>
  <c r="K60" i="79"/>
  <c r="J60" i="79"/>
  <c r="I60" i="79"/>
  <c r="G60" i="79"/>
  <c r="F60" i="79"/>
  <c r="D60" i="79"/>
  <c r="C60" i="79"/>
  <c r="N59" i="79"/>
  <c r="M59" i="79"/>
  <c r="L59" i="79"/>
  <c r="L61" i="79" s="1"/>
  <c r="K59" i="79"/>
  <c r="K61" i="79" s="1"/>
  <c r="H59" i="79"/>
  <c r="E59" i="79"/>
  <c r="M58" i="79"/>
  <c r="L58" i="79"/>
  <c r="N58" i="79" s="1"/>
  <c r="K58" i="79"/>
  <c r="H58" i="79"/>
  <c r="H60" i="79" s="1"/>
  <c r="E58" i="79"/>
  <c r="M57" i="79"/>
  <c r="M61" i="79" s="1"/>
  <c r="L57" i="79"/>
  <c r="N57" i="79" s="1"/>
  <c r="N61" i="79" s="1"/>
  <c r="K57" i="79"/>
  <c r="H57" i="79"/>
  <c r="H61" i="79" s="1"/>
  <c r="E57" i="79"/>
  <c r="E61" i="79" s="1"/>
  <c r="M56" i="79"/>
  <c r="N56" i="79" s="1"/>
  <c r="L56" i="79"/>
  <c r="L60" i="79" s="1"/>
  <c r="K56" i="79"/>
  <c r="H56" i="79"/>
  <c r="E56" i="79"/>
  <c r="E60" i="79" s="1"/>
  <c r="N49" i="79"/>
  <c r="M49" i="79"/>
  <c r="L49" i="79"/>
  <c r="K49" i="79"/>
  <c r="H49" i="79"/>
  <c r="E49" i="79"/>
  <c r="M48" i="79"/>
  <c r="L48" i="79"/>
  <c r="N48" i="79" s="1"/>
  <c r="K48" i="79"/>
  <c r="H48" i="79"/>
  <c r="E48" i="79"/>
  <c r="M47" i="79"/>
  <c r="L47" i="79"/>
  <c r="N47" i="79" s="1"/>
  <c r="M46" i="79"/>
  <c r="N46" i="79" s="1"/>
  <c r="L46" i="79"/>
  <c r="M45" i="79"/>
  <c r="J45" i="79"/>
  <c r="I45" i="79"/>
  <c r="H45" i="79"/>
  <c r="G45" i="79"/>
  <c r="F45" i="79"/>
  <c r="L45" i="79" s="1"/>
  <c r="N45" i="79" s="1"/>
  <c r="D45" i="79"/>
  <c r="C45" i="79"/>
  <c r="M44" i="79"/>
  <c r="L44" i="79"/>
  <c r="N44" i="79" s="1"/>
  <c r="J44" i="79"/>
  <c r="I44" i="79"/>
  <c r="G44" i="79"/>
  <c r="F44" i="79"/>
  <c r="E44" i="79"/>
  <c r="D44" i="79"/>
  <c r="C44" i="79"/>
  <c r="M43" i="79"/>
  <c r="N43" i="79" s="1"/>
  <c r="L43" i="79"/>
  <c r="K43" i="79"/>
  <c r="H43" i="79"/>
  <c r="E43" i="79"/>
  <c r="N42" i="79"/>
  <c r="M42" i="79"/>
  <c r="L42" i="79"/>
  <c r="K42" i="79"/>
  <c r="H42" i="79"/>
  <c r="E42" i="79"/>
  <c r="M41" i="79"/>
  <c r="L41" i="79"/>
  <c r="N41" i="79" s="1"/>
  <c r="K41" i="79"/>
  <c r="H41" i="79"/>
  <c r="E41" i="79"/>
  <c r="M40" i="79"/>
  <c r="N40" i="79" s="1"/>
  <c r="L40" i="79"/>
  <c r="K40" i="79"/>
  <c r="H40" i="79"/>
  <c r="E40" i="79"/>
  <c r="M39" i="79"/>
  <c r="N39" i="79" s="1"/>
  <c r="L39" i="79"/>
  <c r="K39" i="79"/>
  <c r="H39" i="79"/>
  <c r="E39" i="79"/>
  <c r="N38" i="79"/>
  <c r="M38" i="79"/>
  <c r="L38" i="79"/>
  <c r="K38" i="79"/>
  <c r="H38" i="79"/>
  <c r="E38" i="79"/>
  <c r="M37" i="79"/>
  <c r="L37" i="79"/>
  <c r="N37" i="79" s="1"/>
  <c r="K37" i="79"/>
  <c r="H37" i="79"/>
  <c r="E37" i="79"/>
  <c r="E45" i="79" s="1"/>
  <c r="N36" i="79"/>
  <c r="M36" i="79"/>
  <c r="L36" i="79"/>
  <c r="K36" i="79"/>
  <c r="H36" i="79"/>
  <c r="E36" i="79"/>
  <c r="M35" i="79"/>
  <c r="N35" i="79" s="1"/>
  <c r="L35" i="79"/>
  <c r="K35" i="79"/>
  <c r="K45" i="79" s="1"/>
  <c r="H35" i="79"/>
  <c r="E35" i="79"/>
  <c r="N34" i="79"/>
  <c r="M34" i="79"/>
  <c r="L34" i="79"/>
  <c r="K34" i="79"/>
  <c r="K44" i="79" s="1"/>
  <c r="H34" i="79"/>
  <c r="H44" i="79" s="1"/>
  <c r="E34" i="79"/>
  <c r="N27" i="79"/>
  <c r="K27" i="79"/>
  <c r="H27" i="79"/>
  <c r="E27" i="79"/>
  <c r="M26" i="79"/>
  <c r="N26" i="79" s="1"/>
  <c r="L26" i="79"/>
  <c r="K26" i="79"/>
  <c r="H26" i="79"/>
  <c r="E26" i="79"/>
  <c r="J25" i="79"/>
  <c r="I25" i="79"/>
  <c r="G25" i="79"/>
  <c r="M25" i="79" s="1"/>
  <c r="F25" i="79"/>
  <c r="L25" i="79" s="1"/>
  <c r="D25" i="79"/>
  <c r="C25" i="79"/>
  <c r="K24" i="79"/>
  <c r="J24" i="79"/>
  <c r="I24" i="79"/>
  <c r="G24" i="79"/>
  <c r="M24" i="79" s="1"/>
  <c r="F24" i="79"/>
  <c r="L24" i="79" s="1"/>
  <c r="N24" i="79" s="1"/>
  <c r="D24" i="79"/>
  <c r="C24" i="79"/>
  <c r="N23" i="79"/>
  <c r="M23" i="79"/>
  <c r="L23" i="79"/>
  <c r="K23" i="79"/>
  <c r="H23" i="79"/>
  <c r="E23" i="79"/>
  <c r="M22" i="79"/>
  <c r="L22" i="79"/>
  <c r="N22" i="79" s="1"/>
  <c r="K22" i="79"/>
  <c r="H22" i="79"/>
  <c r="E22" i="79"/>
  <c r="N21" i="79"/>
  <c r="M21" i="79"/>
  <c r="L21" i="79"/>
  <c r="K21" i="79"/>
  <c r="H21" i="79"/>
  <c r="E21" i="79"/>
  <c r="M20" i="79"/>
  <c r="N20" i="79" s="1"/>
  <c r="L20" i="79"/>
  <c r="K20" i="79"/>
  <c r="H20" i="79"/>
  <c r="E20" i="79"/>
  <c r="N19" i="79"/>
  <c r="M19" i="79"/>
  <c r="L19" i="79"/>
  <c r="K19" i="79"/>
  <c r="H19" i="79"/>
  <c r="E19" i="79"/>
  <c r="M18" i="79"/>
  <c r="L18" i="79"/>
  <c r="N18" i="79" s="1"/>
  <c r="K18" i="79"/>
  <c r="H18" i="79"/>
  <c r="E18" i="79"/>
  <c r="N17" i="79"/>
  <c r="M17" i="79"/>
  <c r="L17" i="79"/>
  <c r="K17" i="79"/>
  <c r="H17" i="79"/>
  <c r="E17" i="79"/>
  <c r="M16" i="79"/>
  <c r="N16" i="79" s="1"/>
  <c r="L16" i="79"/>
  <c r="K16" i="79"/>
  <c r="H16" i="79"/>
  <c r="E16" i="79"/>
  <c r="N15" i="79"/>
  <c r="M15" i="79"/>
  <c r="L15" i="79"/>
  <c r="K15" i="79"/>
  <c r="K25" i="79" s="1"/>
  <c r="H15" i="79"/>
  <c r="H25" i="79" s="1"/>
  <c r="E15" i="79"/>
  <c r="E25" i="79" s="1"/>
  <c r="M14" i="79"/>
  <c r="L14" i="79"/>
  <c r="N14" i="79" s="1"/>
  <c r="K14" i="79"/>
  <c r="H14" i="79"/>
  <c r="H24" i="79" s="1"/>
  <c r="E14" i="79"/>
  <c r="E24" i="79" s="1"/>
  <c r="N83" i="79" l="1"/>
  <c r="N60" i="79"/>
  <c r="N25" i="79"/>
  <c r="M60" i="79"/>
  <c r="M71" i="79"/>
  <c r="M83" i="79"/>
  <c r="M94" i="79"/>
  <c r="J95" i="78" l="1"/>
  <c r="I95" i="78"/>
  <c r="G95" i="78"/>
  <c r="F95" i="78"/>
  <c r="D95" i="78"/>
  <c r="C95" i="78"/>
  <c r="K94" i="78"/>
  <c r="J94" i="78"/>
  <c r="I94" i="78"/>
  <c r="G94" i="78"/>
  <c r="F94" i="78"/>
  <c r="D94" i="78"/>
  <c r="C94" i="78"/>
  <c r="M93" i="78"/>
  <c r="N93" i="78" s="1"/>
  <c r="L93" i="78"/>
  <c r="K93" i="78"/>
  <c r="H93" i="78"/>
  <c r="E93" i="78"/>
  <c r="M92" i="78"/>
  <c r="M94" i="78" s="1"/>
  <c r="L92" i="78"/>
  <c r="N92" i="78" s="1"/>
  <c r="K92" i="78"/>
  <c r="H92" i="78"/>
  <c r="E92" i="78"/>
  <c r="M91" i="78"/>
  <c r="M95" i="78" s="1"/>
  <c r="L91" i="78"/>
  <c r="L95" i="78" s="1"/>
  <c r="K91" i="78"/>
  <c r="K95" i="78" s="1"/>
  <c r="H91" i="78"/>
  <c r="H95" i="78" s="1"/>
  <c r="E91" i="78"/>
  <c r="E95" i="78" s="1"/>
  <c r="M90" i="78"/>
  <c r="L90" i="78"/>
  <c r="N90" i="78" s="1"/>
  <c r="N94" i="78" s="1"/>
  <c r="K90" i="78"/>
  <c r="H90" i="78"/>
  <c r="H94" i="78" s="1"/>
  <c r="E90" i="78"/>
  <c r="E94" i="78" s="1"/>
  <c r="J84" i="78"/>
  <c r="I84" i="78"/>
  <c r="G84" i="78"/>
  <c r="F84" i="78"/>
  <c r="D84" i="78"/>
  <c r="C84" i="78"/>
  <c r="K83" i="78"/>
  <c r="J83" i="78"/>
  <c r="I83" i="78"/>
  <c r="G83" i="78"/>
  <c r="F83" i="78"/>
  <c r="D83" i="78"/>
  <c r="C83" i="78"/>
  <c r="M82" i="78"/>
  <c r="N82" i="78" s="1"/>
  <c r="L82" i="78"/>
  <c r="K82" i="78"/>
  <c r="H82" i="78"/>
  <c r="E82" i="78"/>
  <c r="M81" i="78"/>
  <c r="M83" i="78" s="1"/>
  <c r="L81" i="78"/>
  <c r="N81" i="78" s="1"/>
  <c r="K81" i="78"/>
  <c r="H81" i="78"/>
  <c r="E81" i="78"/>
  <c r="M80" i="78"/>
  <c r="M84" i="78" s="1"/>
  <c r="L80" i="78"/>
  <c r="L84" i="78" s="1"/>
  <c r="K80" i="78"/>
  <c r="K84" i="78" s="1"/>
  <c r="H80" i="78"/>
  <c r="H84" i="78" s="1"/>
  <c r="E80" i="78"/>
  <c r="E84" i="78" s="1"/>
  <c r="M79" i="78"/>
  <c r="L79" i="78"/>
  <c r="N79" i="78" s="1"/>
  <c r="N83" i="78" s="1"/>
  <c r="K79" i="78"/>
  <c r="H79" i="78"/>
  <c r="H83" i="78" s="1"/>
  <c r="E79" i="78"/>
  <c r="E83" i="78" s="1"/>
  <c r="J72" i="78"/>
  <c r="I72" i="78"/>
  <c r="G72" i="78"/>
  <c r="F72" i="78"/>
  <c r="D72" i="78"/>
  <c r="C72" i="78"/>
  <c r="K71" i="78"/>
  <c r="J71" i="78"/>
  <c r="I71" i="78"/>
  <c r="G71" i="78"/>
  <c r="F71" i="78"/>
  <c r="D71" i="78"/>
  <c r="C71" i="78"/>
  <c r="M70" i="78"/>
  <c r="N70" i="78" s="1"/>
  <c r="L70" i="78"/>
  <c r="K70" i="78"/>
  <c r="H70" i="78"/>
  <c r="E70" i="78"/>
  <c r="M69" i="78"/>
  <c r="M71" i="78" s="1"/>
  <c r="L69" i="78"/>
  <c r="N69" i="78" s="1"/>
  <c r="K69" i="78"/>
  <c r="H69" i="78"/>
  <c r="E69" i="78"/>
  <c r="M68" i="78"/>
  <c r="M72" i="78" s="1"/>
  <c r="L68" i="78"/>
  <c r="L72" i="78" s="1"/>
  <c r="K68" i="78"/>
  <c r="K72" i="78" s="1"/>
  <c r="H68" i="78"/>
  <c r="H72" i="78" s="1"/>
  <c r="E68" i="78"/>
  <c r="E72" i="78" s="1"/>
  <c r="M67" i="78"/>
  <c r="L67" i="78"/>
  <c r="N67" i="78" s="1"/>
  <c r="N71" i="78" s="1"/>
  <c r="K67" i="78"/>
  <c r="H67" i="78"/>
  <c r="H71" i="78" s="1"/>
  <c r="E67" i="78"/>
  <c r="E71" i="78" s="1"/>
  <c r="J61" i="78"/>
  <c r="I61" i="78"/>
  <c r="G61" i="78"/>
  <c r="F61" i="78"/>
  <c r="D61" i="78"/>
  <c r="C61" i="78"/>
  <c r="K60" i="78"/>
  <c r="J60" i="78"/>
  <c r="I60" i="78"/>
  <c r="G60" i="78"/>
  <c r="F60" i="78"/>
  <c r="D60" i="78"/>
  <c r="C60" i="78"/>
  <c r="M59" i="78"/>
  <c r="N59" i="78" s="1"/>
  <c r="L59" i="78"/>
  <c r="K59" i="78"/>
  <c r="H59" i="78"/>
  <c r="E59" i="78"/>
  <c r="M58" i="78"/>
  <c r="M60" i="78" s="1"/>
  <c r="L58" i="78"/>
  <c r="N58" i="78" s="1"/>
  <c r="K58" i="78"/>
  <c r="H58" i="78"/>
  <c r="E58" i="78"/>
  <c r="M57" i="78"/>
  <c r="M61" i="78" s="1"/>
  <c r="L57" i="78"/>
  <c r="L61" i="78" s="1"/>
  <c r="K57" i="78"/>
  <c r="K61" i="78" s="1"/>
  <c r="H57" i="78"/>
  <c r="H61" i="78" s="1"/>
  <c r="E57" i="78"/>
  <c r="E61" i="78" s="1"/>
  <c r="M56" i="78"/>
  <c r="L56" i="78"/>
  <c r="N56" i="78" s="1"/>
  <c r="N60" i="78" s="1"/>
  <c r="K56" i="78"/>
  <c r="H56" i="78"/>
  <c r="H60" i="78" s="1"/>
  <c r="E56" i="78"/>
  <c r="E60" i="78" s="1"/>
  <c r="M49" i="78"/>
  <c r="N49" i="78" s="1"/>
  <c r="L49" i="78"/>
  <c r="K49" i="78"/>
  <c r="H49" i="78"/>
  <c r="E49" i="78"/>
  <c r="M48" i="78"/>
  <c r="L48" i="78"/>
  <c r="N48" i="78" s="1"/>
  <c r="K48" i="78"/>
  <c r="H48" i="78"/>
  <c r="E48" i="78"/>
  <c r="M47" i="78"/>
  <c r="N47" i="78" s="1"/>
  <c r="L47" i="78"/>
  <c r="N46" i="78"/>
  <c r="M46" i="78"/>
  <c r="L46" i="78"/>
  <c r="J45" i="78"/>
  <c r="I45" i="78"/>
  <c r="L45" i="78" s="1"/>
  <c r="G45" i="78"/>
  <c r="M45" i="78" s="1"/>
  <c r="F45" i="78"/>
  <c r="D45" i="78"/>
  <c r="C45" i="78"/>
  <c r="M44" i="78"/>
  <c r="L44" i="78"/>
  <c r="N44" i="78" s="1"/>
  <c r="J44" i="78"/>
  <c r="I44" i="78"/>
  <c r="G44" i="78"/>
  <c r="F44" i="78"/>
  <c r="E44" i="78"/>
  <c r="D44" i="78"/>
  <c r="C44" i="78"/>
  <c r="M43" i="78"/>
  <c r="L43" i="78"/>
  <c r="N43" i="78" s="1"/>
  <c r="K43" i="78"/>
  <c r="H43" i="78"/>
  <c r="E43" i="78"/>
  <c r="M42" i="78"/>
  <c r="N42" i="78" s="1"/>
  <c r="L42" i="78"/>
  <c r="K42" i="78"/>
  <c r="H42" i="78"/>
  <c r="E42" i="78"/>
  <c r="M41" i="78"/>
  <c r="L41" i="78"/>
  <c r="N41" i="78" s="1"/>
  <c r="K41" i="78"/>
  <c r="H41" i="78"/>
  <c r="E41" i="78"/>
  <c r="M40" i="78"/>
  <c r="N40" i="78" s="1"/>
  <c r="L40" i="78"/>
  <c r="K40" i="78"/>
  <c r="H40" i="78"/>
  <c r="E40" i="78"/>
  <c r="M39" i="78"/>
  <c r="L39" i="78"/>
  <c r="N39" i="78" s="1"/>
  <c r="K39" i="78"/>
  <c r="H39" i="78"/>
  <c r="E39" i="78"/>
  <c r="M38" i="78"/>
  <c r="N38" i="78" s="1"/>
  <c r="L38" i="78"/>
  <c r="K38" i="78"/>
  <c r="H38" i="78"/>
  <c r="E38" i="78"/>
  <c r="M37" i="78"/>
  <c r="L37" i="78"/>
  <c r="N37" i="78" s="1"/>
  <c r="K37" i="78"/>
  <c r="H37" i="78"/>
  <c r="E37" i="78"/>
  <c r="M36" i="78"/>
  <c r="N36" i="78" s="1"/>
  <c r="L36" i="78"/>
  <c r="K36" i="78"/>
  <c r="K44" i="78" s="1"/>
  <c r="H36" i="78"/>
  <c r="E36" i="78"/>
  <c r="M35" i="78"/>
  <c r="L35" i="78"/>
  <c r="N35" i="78" s="1"/>
  <c r="K35" i="78"/>
  <c r="K45" i="78" s="1"/>
  <c r="H35" i="78"/>
  <c r="H45" i="78" s="1"/>
  <c r="E35" i="78"/>
  <c r="E45" i="78" s="1"/>
  <c r="M34" i="78"/>
  <c r="N34" i="78" s="1"/>
  <c r="L34" i="78"/>
  <c r="K34" i="78"/>
  <c r="H34" i="78"/>
  <c r="H44" i="78" s="1"/>
  <c r="E34" i="78"/>
  <c r="N27" i="78"/>
  <c r="K27" i="78"/>
  <c r="H27" i="78"/>
  <c r="E27" i="78"/>
  <c r="M26" i="78"/>
  <c r="L26" i="78"/>
  <c r="N26" i="78" s="1"/>
  <c r="K26" i="78"/>
  <c r="H26" i="78"/>
  <c r="E26" i="78"/>
  <c r="J25" i="78"/>
  <c r="I25" i="78"/>
  <c r="G25" i="78"/>
  <c r="M25" i="78" s="1"/>
  <c r="F25" i="78"/>
  <c r="L25" i="78" s="1"/>
  <c r="N25" i="78" s="1"/>
  <c r="D25" i="78"/>
  <c r="C25" i="78"/>
  <c r="M24" i="78"/>
  <c r="K24" i="78"/>
  <c r="J24" i="78"/>
  <c r="I24" i="78"/>
  <c r="G24" i="78"/>
  <c r="F24" i="78"/>
  <c r="L24" i="78" s="1"/>
  <c r="N24" i="78" s="1"/>
  <c r="D24" i="78"/>
  <c r="C24" i="78"/>
  <c r="M23" i="78"/>
  <c r="N23" i="78" s="1"/>
  <c r="L23" i="78"/>
  <c r="K23" i="78"/>
  <c r="H23" i="78"/>
  <c r="E23" i="78"/>
  <c r="M22" i="78"/>
  <c r="L22" i="78"/>
  <c r="N22" i="78" s="1"/>
  <c r="K22" i="78"/>
  <c r="H22" i="78"/>
  <c r="E22" i="78"/>
  <c r="M21" i="78"/>
  <c r="N21" i="78" s="1"/>
  <c r="L21" i="78"/>
  <c r="K21" i="78"/>
  <c r="H21" i="78"/>
  <c r="E21" i="78"/>
  <c r="M20" i="78"/>
  <c r="L20" i="78"/>
  <c r="N20" i="78" s="1"/>
  <c r="K20" i="78"/>
  <c r="H20" i="78"/>
  <c r="E20" i="78"/>
  <c r="M19" i="78"/>
  <c r="N19" i="78" s="1"/>
  <c r="L19" i="78"/>
  <c r="K19" i="78"/>
  <c r="H19" i="78"/>
  <c r="E19" i="78"/>
  <c r="M18" i="78"/>
  <c r="L18" i="78"/>
  <c r="N18" i="78" s="1"/>
  <c r="K18" i="78"/>
  <c r="H18" i="78"/>
  <c r="E18" i="78"/>
  <c r="M17" i="78"/>
  <c r="N17" i="78" s="1"/>
  <c r="L17" i="78"/>
  <c r="K17" i="78"/>
  <c r="H17" i="78"/>
  <c r="E17" i="78"/>
  <c r="M16" i="78"/>
  <c r="L16" i="78"/>
  <c r="N16" i="78" s="1"/>
  <c r="K16" i="78"/>
  <c r="H16" i="78"/>
  <c r="E16" i="78"/>
  <c r="E24" i="78" s="1"/>
  <c r="M15" i="78"/>
  <c r="N15" i="78" s="1"/>
  <c r="L15" i="78"/>
  <c r="K15" i="78"/>
  <c r="K25" i="78" s="1"/>
  <c r="H15" i="78"/>
  <c r="H25" i="78" s="1"/>
  <c r="E15" i="78"/>
  <c r="E25" i="78" s="1"/>
  <c r="M14" i="78"/>
  <c r="L14" i="78"/>
  <c r="N14" i="78" s="1"/>
  <c r="K14" i="78"/>
  <c r="H14" i="78"/>
  <c r="H24" i="78" s="1"/>
  <c r="E14" i="78"/>
  <c r="N45" i="78" l="1"/>
  <c r="L60" i="78"/>
  <c r="L71" i="78"/>
  <c r="L83" i="78"/>
  <c r="L94" i="78"/>
  <c r="N57" i="78"/>
  <c r="N61" i="78" s="1"/>
  <c r="N68" i="78"/>
  <c r="N72" i="78" s="1"/>
  <c r="N80" i="78"/>
  <c r="N84" i="78" s="1"/>
  <c r="N91" i="78"/>
  <c r="N95" i="78" s="1"/>
  <c r="J95" i="77"/>
  <c r="I95" i="77"/>
  <c r="H95" i="77"/>
  <c r="G95" i="77"/>
  <c r="F95" i="77"/>
  <c r="D95" i="77"/>
  <c r="C95" i="77"/>
  <c r="L94" i="77"/>
  <c r="K94" i="77"/>
  <c r="J94" i="77"/>
  <c r="I94" i="77"/>
  <c r="G94" i="77"/>
  <c r="F94" i="77"/>
  <c r="D94" i="77"/>
  <c r="C94" i="77"/>
  <c r="N93" i="77"/>
  <c r="M93" i="77"/>
  <c r="M95" i="77" s="1"/>
  <c r="L93" i="77"/>
  <c r="K93" i="77"/>
  <c r="H93" i="77"/>
  <c r="E93" i="77"/>
  <c r="M92" i="77"/>
  <c r="N92" i="77" s="1"/>
  <c r="L92" i="77"/>
  <c r="K92" i="77"/>
  <c r="H92" i="77"/>
  <c r="E92" i="77"/>
  <c r="M91" i="77"/>
  <c r="L91" i="77"/>
  <c r="L95" i="77" s="1"/>
  <c r="K91" i="77"/>
  <c r="K95" i="77" s="1"/>
  <c r="H91" i="77"/>
  <c r="E91" i="77"/>
  <c r="E95" i="77" s="1"/>
  <c r="M90" i="77"/>
  <c r="M94" i="77" s="1"/>
  <c r="L90" i="77"/>
  <c r="N90" i="77" s="1"/>
  <c r="K90" i="77"/>
  <c r="H90" i="77"/>
  <c r="H94" i="77" s="1"/>
  <c r="E90" i="77"/>
  <c r="E94" i="77" s="1"/>
  <c r="J84" i="77"/>
  <c r="I84" i="77"/>
  <c r="H84" i="77"/>
  <c r="G84" i="77"/>
  <c r="F84" i="77"/>
  <c r="D84" i="77"/>
  <c r="C84" i="77"/>
  <c r="L83" i="77"/>
  <c r="K83" i="77"/>
  <c r="J83" i="77"/>
  <c r="I83" i="77"/>
  <c r="G83" i="77"/>
  <c r="F83" i="77"/>
  <c r="D83" i="77"/>
  <c r="C83" i="77"/>
  <c r="N82" i="77"/>
  <c r="M82" i="77"/>
  <c r="M84" i="77" s="1"/>
  <c r="L82" i="77"/>
  <c r="K82" i="77"/>
  <c r="H82" i="77"/>
  <c r="E82" i="77"/>
  <c r="M81" i="77"/>
  <c r="N81" i="77" s="1"/>
  <c r="L81" i="77"/>
  <c r="K81" i="77"/>
  <c r="H81" i="77"/>
  <c r="E81" i="77"/>
  <c r="M80" i="77"/>
  <c r="L80" i="77"/>
  <c r="L84" i="77" s="1"/>
  <c r="K80" i="77"/>
  <c r="K84" i="77" s="1"/>
  <c r="H80" i="77"/>
  <c r="E80" i="77"/>
  <c r="E84" i="77" s="1"/>
  <c r="M79" i="77"/>
  <c r="M83" i="77" s="1"/>
  <c r="L79" i="77"/>
  <c r="N79" i="77" s="1"/>
  <c r="N83" i="77" s="1"/>
  <c r="K79" i="77"/>
  <c r="H79" i="77"/>
  <c r="H83" i="77" s="1"/>
  <c r="E79" i="77"/>
  <c r="E83" i="77" s="1"/>
  <c r="J72" i="77"/>
  <c r="I72" i="77"/>
  <c r="H72" i="77"/>
  <c r="G72" i="77"/>
  <c r="F72" i="77"/>
  <c r="D72" i="77"/>
  <c r="C72" i="77"/>
  <c r="L71" i="77"/>
  <c r="K71" i="77"/>
  <c r="J71" i="77"/>
  <c r="I71" i="77"/>
  <c r="G71" i="77"/>
  <c r="F71" i="77"/>
  <c r="D71" i="77"/>
  <c r="C71" i="77"/>
  <c r="N70" i="77"/>
  <c r="M70" i="77"/>
  <c r="M72" i="77" s="1"/>
  <c r="L70" i="77"/>
  <c r="K70" i="77"/>
  <c r="H70" i="77"/>
  <c r="E70" i="77"/>
  <c r="M69" i="77"/>
  <c r="N69" i="77" s="1"/>
  <c r="L69" i="77"/>
  <c r="K69" i="77"/>
  <c r="H69" i="77"/>
  <c r="E69" i="77"/>
  <c r="M68" i="77"/>
  <c r="L68" i="77"/>
  <c r="L72" i="77" s="1"/>
  <c r="K68" i="77"/>
  <c r="K72" i="77" s="1"/>
  <c r="H68" i="77"/>
  <c r="E68" i="77"/>
  <c r="E72" i="77" s="1"/>
  <c r="M67" i="77"/>
  <c r="M71" i="77" s="1"/>
  <c r="L67" i="77"/>
  <c r="N67" i="77" s="1"/>
  <c r="K67" i="77"/>
  <c r="H67" i="77"/>
  <c r="H71" i="77" s="1"/>
  <c r="E67" i="77"/>
  <c r="E71" i="77" s="1"/>
  <c r="J61" i="77"/>
  <c r="I61" i="77"/>
  <c r="H61" i="77"/>
  <c r="G61" i="77"/>
  <c r="F61" i="77"/>
  <c r="D61" i="77"/>
  <c r="C61" i="77"/>
  <c r="L60" i="77"/>
  <c r="K60" i="77"/>
  <c r="J60" i="77"/>
  <c r="I60" i="77"/>
  <c r="G60" i="77"/>
  <c r="F60" i="77"/>
  <c r="D60" i="77"/>
  <c r="C60" i="77"/>
  <c r="M59" i="77"/>
  <c r="N59" i="77" s="1"/>
  <c r="L59" i="77"/>
  <c r="K59" i="77"/>
  <c r="H59" i="77"/>
  <c r="E59" i="77"/>
  <c r="M58" i="77"/>
  <c r="N58" i="77" s="1"/>
  <c r="L58" i="77"/>
  <c r="K58" i="77"/>
  <c r="H58" i="77"/>
  <c r="E58" i="77"/>
  <c r="M57" i="77"/>
  <c r="L57" i="77"/>
  <c r="L61" i="77" s="1"/>
  <c r="K57" i="77"/>
  <c r="K61" i="77" s="1"/>
  <c r="H57" i="77"/>
  <c r="E57" i="77"/>
  <c r="E61" i="77" s="1"/>
  <c r="M56" i="77"/>
  <c r="M60" i="77" s="1"/>
  <c r="L56" i="77"/>
  <c r="N56" i="77" s="1"/>
  <c r="N60" i="77" s="1"/>
  <c r="K56" i="77"/>
  <c r="H56" i="77"/>
  <c r="H60" i="77" s="1"/>
  <c r="E56" i="77"/>
  <c r="E60" i="77" s="1"/>
  <c r="M49" i="77"/>
  <c r="N49" i="77" s="1"/>
  <c r="L49" i="77"/>
  <c r="K49" i="77"/>
  <c r="H49" i="77"/>
  <c r="E49" i="77"/>
  <c r="M48" i="77"/>
  <c r="N48" i="77" s="1"/>
  <c r="L48" i="77"/>
  <c r="K48" i="77"/>
  <c r="H48" i="77"/>
  <c r="E48" i="77"/>
  <c r="M47" i="77"/>
  <c r="L47" i="77"/>
  <c r="N47" i="77" s="1"/>
  <c r="N46" i="77"/>
  <c r="M46" i="77"/>
  <c r="L46" i="77"/>
  <c r="J45" i="77"/>
  <c r="I45" i="77"/>
  <c r="G45" i="77"/>
  <c r="M45" i="77" s="1"/>
  <c r="F45" i="77"/>
  <c r="L45" i="77" s="1"/>
  <c r="D45" i="77"/>
  <c r="C45" i="77"/>
  <c r="M44" i="77"/>
  <c r="J44" i="77"/>
  <c r="I44" i="77"/>
  <c r="G44" i="77"/>
  <c r="F44" i="77"/>
  <c r="L44" i="77" s="1"/>
  <c r="N44" i="77" s="1"/>
  <c r="E44" i="77"/>
  <c r="D44" i="77"/>
  <c r="C44" i="77"/>
  <c r="N43" i="77"/>
  <c r="M43" i="77"/>
  <c r="L43" i="77"/>
  <c r="K43" i="77"/>
  <c r="H43" i="77"/>
  <c r="E43" i="77"/>
  <c r="M42" i="77"/>
  <c r="N42" i="77" s="1"/>
  <c r="L42" i="77"/>
  <c r="K42" i="77"/>
  <c r="H42" i="77"/>
  <c r="E42" i="77"/>
  <c r="M41" i="77"/>
  <c r="N41" i="77" s="1"/>
  <c r="L41" i="77"/>
  <c r="K41" i="77"/>
  <c r="H41" i="77"/>
  <c r="E41" i="77"/>
  <c r="M40" i="77"/>
  <c r="L40" i="77"/>
  <c r="N40" i="77" s="1"/>
  <c r="K40" i="77"/>
  <c r="H40" i="77"/>
  <c r="E40" i="77"/>
  <c r="M39" i="77"/>
  <c r="L39" i="77"/>
  <c r="N39" i="77" s="1"/>
  <c r="K39" i="77"/>
  <c r="H39" i="77"/>
  <c r="E39" i="77"/>
  <c r="M38" i="77"/>
  <c r="N38" i="77" s="1"/>
  <c r="L38" i="77"/>
  <c r="K38" i="77"/>
  <c r="H38" i="77"/>
  <c r="E38" i="77"/>
  <c r="M37" i="77"/>
  <c r="N37" i="77" s="1"/>
  <c r="L37" i="77"/>
  <c r="K37" i="77"/>
  <c r="H37" i="77"/>
  <c r="E37" i="77"/>
  <c r="M36" i="77"/>
  <c r="L36" i="77"/>
  <c r="N36" i="77" s="1"/>
  <c r="K36" i="77"/>
  <c r="K44" i="77" s="1"/>
  <c r="H36" i="77"/>
  <c r="E36" i="77"/>
  <c r="M35" i="77"/>
  <c r="L35" i="77"/>
  <c r="N35" i="77" s="1"/>
  <c r="K35" i="77"/>
  <c r="K45" i="77" s="1"/>
  <c r="H35" i="77"/>
  <c r="H45" i="77" s="1"/>
  <c r="E35" i="77"/>
  <c r="E45" i="77" s="1"/>
  <c r="M34" i="77"/>
  <c r="N34" i="77" s="1"/>
  <c r="L34" i="77"/>
  <c r="K34" i="77"/>
  <c r="H34" i="77"/>
  <c r="H44" i="77" s="1"/>
  <c r="E34" i="77"/>
  <c r="N27" i="77"/>
  <c r="K27" i="77"/>
  <c r="H27" i="77"/>
  <c r="E27" i="77"/>
  <c r="M26" i="77"/>
  <c r="L26" i="77"/>
  <c r="N26" i="77" s="1"/>
  <c r="K26" i="77"/>
  <c r="H26" i="77"/>
  <c r="E26" i="77"/>
  <c r="J25" i="77"/>
  <c r="I25" i="77"/>
  <c r="H25" i="77"/>
  <c r="G25" i="77"/>
  <c r="M25" i="77" s="1"/>
  <c r="F25" i="77"/>
  <c r="L25" i="77" s="1"/>
  <c r="N25" i="77" s="1"/>
  <c r="D25" i="77"/>
  <c r="C25" i="77"/>
  <c r="L24" i="77"/>
  <c r="N24" i="77" s="1"/>
  <c r="K24" i="77"/>
  <c r="J24" i="77"/>
  <c r="I24" i="77"/>
  <c r="G24" i="77"/>
  <c r="M24" i="77" s="1"/>
  <c r="F24" i="77"/>
  <c r="D24" i="77"/>
  <c r="C24" i="77"/>
  <c r="N23" i="77"/>
  <c r="M23" i="77"/>
  <c r="L23" i="77"/>
  <c r="K23" i="77"/>
  <c r="H23" i="77"/>
  <c r="E23" i="77"/>
  <c r="M22" i="77"/>
  <c r="N22" i="77" s="1"/>
  <c r="L22" i="77"/>
  <c r="K22" i="77"/>
  <c r="H22" i="77"/>
  <c r="E22" i="77"/>
  <c r="M21" i="77"/>
  <c r="L21" i="77"/>
  <c r="N21" i="77" s="1"/>
  <c r="K21" i="77"/>
  <c r="H21" i="77"/>
  <c r="E21" i="77"/>
  <c r="M20" i="77"/>
  <c r="L20" i="77"/>
  <c r="N20" i="77" s="1"/>
  <c r="K20" i="77"/>
  <c r="H20" i="77"/>
  <c r="E20" i="77"/>
  <c r="N19" i="77"/>
  <c r="M19" i="77"/>
  <c r="L19" i="77"/>
  <c r="K19" i="77"/>
  <c r="H19" i="77"/>
  <c r="E19" i="77"/>
  <c r="M18" i="77"/>
  <c r="N18" i="77" s="1"/>
  <c r="L18" i="77"/>
  <c r="K18" i="77"/>
  <c r="H18" i="77"/>
  <c r="E18" i="77"/>
  <c r="M17" i="77"/>
  <c r="L17" i="77"/>
  <c r="N17" i="77" s="1"/>
  <c r="K17" i="77"/>
  <c r="H17" i="77"/>
  <c r="E17" i="77"/>
  <c r="E25" i="77" s="1"/>
  <c r="M16" i="77"/>
  <c r="L16" i="77"/>
  <c r="N16" i="77" s="1"/>
  <c r="K16" i="77"/>
  <c r="H16" i="77"/>
  <c r="E16" i="77"/>
  <c r="N15" i="77"/>
  <c r="M15" i="77"/>
  <c r="L15" i="77"/>
  <c r="K15" i="77"/>
  <c r="K25" i="77" s="1"/>
  <c r="H15" i="77"/>
  <c r="E15" i="77"/>
  <c r="M14" i="77"/>
  <c r="N14" i="77" s="1"/>
  <c r="L14" i="77"/>
  <c r="K14" i="77"/>
  <c r="H14" i="77"/>
  <c r="H24" i="77" s="1"/>
  <c r="E14" i="77"/>
  <c r="E24" i="77" s="1"/>
  <c r="J95" i="76"/>
  <c r="I95" i="76"/>
  <c r="G95" i="76"/>
  <c r="F95" i="76"/>
  <c r="D95" i="76"/>
  <c r="C95" i="76"/>
  <c r="M94" i="76"/>
  <c r="J94" i="76"/>
  <c r="I94" i="76"/>
  <c r="G94" i="76"/>
  <c r="F94" i="76"/>
  <c r="E94" i="76"/>
  <c r="D94" i="76"/>
  <c r="C94" i="76"/>
  <c r="N93" i="76"/>
  <c r="M93" i="76"/>
  <c r="L93" i="76"/>
  <c r="K93" i="76"/>
  <c r="H93" i="76"/>
  <c r="E93" i="76"/>
  <c r="M92" i="76"/>
  <c r="L92" i="76"/>
  <c r="L94" i="76" s="1"/>
  <c r="K92" i="76"/>
  <c r="H92" i="76"/>
  <c r="E92" i="76"/>
  <c r="M91" i="76"/>
  <c r="M95" i="76" s="1"/>
  <c r="L91" i="76"/>
  <c r="L95" i="76" s="1"/>
  <c r="K91" i="76"/>
  <c r="K95" i="76" s="1"/>
  <c r="H91" i="76"/>
  <c r="H95" i="76" s="1"/>
  <c r="E91" i="76"/>
  <c r="E95" i="76" s="1"/>
  <c r="N90" i="76"/>
  <c r="M90" i="76"/>
  <c r="L90" i="76"/>
  <c r="K90" i="76"/>
  <c r="K94" i="76" s="1"/>
  <c r="H90" i="76"/>
  <c r="H94" i="76" s="1"/>
  <c r="E90" i="76"/>
  <c r="J84" i="76"/>
  <c r="I84" i="76"/>
  <c r="G84" i="76"/>
  <c r="F84" i="76"/>
  <c r="D84" i="76"/>
  <c r="C84" i="76"/>
  <c r="M83" i="76"/>
  <c r="J83" i="76"/>
  <c r="I83" i="76"/>
  <c r="G83" i="76"/>
  <c r="F83" i="76"/>
  <c r="E83" i="76"/>
  <c r="D83" i="76"/>
  <c r="C83" i="76"/>
  <c r="N82" i="76"/>
  <c r="M82" i="76"/>
  <c r="L82" i="76"/>
  <c r="K82" i="76"/>
  <c r="H82" i="76"/>
  <c r="E82" i="76"/>
  <c r="M81" i="76"/>
  <c r="L81" i="76"/>
  <c r="L83" i="76" s="1"/>
  <c r="K81" i="76"/>
  <c r="H81" i="76"/>
  <c r="E81" i="76"/>
  <c r="M80" i="76"/>
  <c r="M84" i="76" s="1"/>
  <c r="L80" i="76"/>
  <c r="L84" i="76" s="1"/>
  <c r="K80" i="76"/>
  <c r="K84" i="76" s="1"/>
  <c r="H80" i="76"/>
  <c r="H84" i="76" s="1"/>
  <c r="E80" i="76"/>
  <c r="E84" i="76" s="1"/>
  <c r="N79" i="76"/>
  <c r="M79" i="76"/>
  <c r="L79" i="76"/>
  <c r="K79" i="76"/>
  <c r="K83" i="76" s="1"/>
  <c r="H79" i="76"/>
  <c r="H83" i="76" s="1"/>
  <c r="E79" i="76"/>
  <c r="J72" i="76"/>
  <c r="I72" i="76"/>
  <c r="G72" i="76"/>
  <c r="F72" i="76"/>
  <c r="D72" i="76"/>
  <c r="C72" i="76"/>
  <c r="M71" i="76"/>
  <c r="J71" i="76"/>
  <c r="I71" i="76"/>
  <c r="G71" i="76"/>
  <c r="F71" i="76"/>
  <c r="E71" i="76"/>
  <c r="D71" i="76"/>
  <c r="C71" i="76"/>
  <c r="N70" i="76"/>
  <c r="M70" i="76"/>
  <c r="L70" i="76"/>
  <c r="K70" i="76"/>
  <c r="H70" i="76"/>
  <c r="E70" i="76"/>
  <c r="M69" i="76"/>
  <c r="L69" i="76"/>
  <c r="L71" i="76" s="1"/>
  <c r="K69" i="76"/>
  <c r="H69" i="76"/>
  <c r="E69" i="76"/>
  <c r="M68" i="76"/>
  <c r="M72" i="76" s="1"/>
  <c r="L68" i="76"/>
  <c r="L72" i="76" s="1"/>
  <c r="K68" i="76"/>
  <c r="K72" i="76" s="1"/>
  <c r="H68" i="76"/>
  <c r="H72" i="76" s="1"/>
  <c r="E68" i="76"/>
  <c r="E72" i="76" s="1"/>
  <c r="N67" i="76"/>
  <c r="M67" i="76"/>
  <c r="L67" i="76"/>
  <c r="K67" i="76"/>
  <c r="K71" i="76" s="1"/>
  <c r="H67" i="76"/>
  <c r="H71" i="76" s="1"/>
  <c r="E67" i="76"/>
  <c r="J61" i="76"/>
  <c r="I61" i="76"/>
  <c r="G61" i="76"/>
  <c r="F61" i="76"/>
  <c r="D61" i="76"/>
  <c r="C61" i="76"/>
  <c r="M60" i="76"/>
  <c r="J60" i="76"/>
  <c r="I60" i="76"/>
  <c r="G60" i="76"/>
  <c r="F60" i="76"/>
  <c r="E60" i="76"/>
  <c r="D60" i="76"/>
  <c r="C60" i="76"/>
  <c r="N59" i="76"/>
  <c r="M59" i="76"/>
  <c r="L59" i="76"/>
  <c r="K59" i="76"/>
  <c r="H59" i="76"/>
  <c r="E59" i="76"/>
  <c r="M58" i="76"/>
  <c r="L58" i="76"/>
  <c r="L60" i="76" s="1"/>
  <c r="K58" i="76"/>
  <c r="H58" i="76"/>
  <c r="E58" i="76"/>
  <c r="M57" i="76"/>
  <c r="M61" i="76" s="1"/>
  <c r="L57" i="76"/>
  <c r="L61" i="76" s="1"/>
  <c r="K57" i="76"/>
  <c r="K61" i="76" s="1"/>
  <c r="H57" i="76"/>
  <c r="H61" i="76" s="1"/>
  <c r="E57" i="76"/>
  <c r="E61" i="76" s="1"/>
  <c r="N56" i="76"/>
  <c r="M56" i="76"/>
  <c r="L56" i="76"/>
  <c r="K56" i="76"/>
  <c r="K60" i="76" s="1"/>
  <c r="H56" i="76"/>
  <c r="H60" i="76" s="1"/>
  <c r="E56" i="76"/>
  <c r="N49" i="76"/>
  <c r="M49" i="76"/>
  <c r="L49" i="76"/>
  <c r="K49" i="76"/>
  <c r="H49" i="76"/>
  <c r="E49" i="76"/>
  <c r="M48" i="76"/>
  <c r="L48" i="76"/>
  <c r="N48" i="76" s="1"/>
  <c r="K48" i="76"/>
  <c r="H48" i="76"/>
  <c r="E48" i="76"/>
  <c r="M47" i="76"/>
  <c r="L47" i="76"/>
  <c r="N47" i="76" s="1"/>
  <c r="M46" i="76"/>
  <c r="L46" i="76"/>
  <c r="N46" i="76" s="1"/>
  <c r="J45" i="76"/>
  <c r="I45" i="76"/>
  <c r="H45" i="76"/>
  <c r="G45" i="76"/>
  <c r="M45" i="76" s="1"/>
  <c r="F45" i="76"/>
  <c r="L45" i="76" s="1"/>
  <c r="D45" i="76"/>
  <c r="C45" i="76"/>
  <c r="L44" i="76"/>
  <c r="N44" i="76" s="1"/>
  <c r="J44" i="76"/>
  <c r="I44" i="76"/>
  <c r="G44" i="76"/>
  <c r="M44" i="76" s="1"/>
  <c r="F44" i="76"/>
  <c r="D44" i="76"/>
  <c r="C44" i="76"/>
  <c r="N43" i="76"/>
  <c r="M43" i="76"/>
  <c r="L43" i="76"/>
  <c r="K43" i="76"/>
  <c r="H43" i="76"/>
  <c r="E43" i="76"/>
  <c r="N42" i="76"/>
  <c r="M42" i="76"/>
  <c r="L42" i="76"/>
  <c r="K42" i="76"/>
  <c r="H42" i="76"/>
  <c r="E42" i="76"/>
  <c r="M41" i="76"/>
  <c r="L41" i="76"/>
  <c r="N41" i="76" s="1"/>
  <c r="K41" i="76"/>
  <c r="H41" i="76"/>
  <c r="E41" i="76"/>
  <c r="M40" i="76"/>
  <c r="L40" i="76"/>
  <c r="N40" i="76" s="1"/>
  <c r="K40" i="76"/>
  <c r="H40" i="76"/>
  <c r="E40" i="76"/>
  <c r="N39" i="76"/>
  <c r="M39" i="76"/>
  <c r="L39" i="76"/>
  <c r="K39" i="76"/>
  <c r="H39" i="76"/>
  <c r="E39" i="76"/>
  <c r="N38" i="76"/>
  <c r="M38" i="76"/>
  <c r="L38" i="76"/>
  <c r="K38" i="76"/>
  <c r="H38" i="76"/>
  <c r="E38" i="76"/>
  <c r="M37" i="76"/>
  <c r="L37" i="76"/>
  <c r="N37" i="76" s="1"/>
  <c r="K37" i="76"/>
  <c r="H37" i="76"/>
  <c r="E37" i="76"/>
  <c r="M36" i="76"/>
  <c r="L36" i="76"/>
  <c r="N36" i="76" s="1"/>
  <c r="K36" i="76"/>
  <c r="H36" i="76"/>
  <c r="E36" i="76"/>
  <c r="M35" i="76"/>
  <c r="N35" i="76" s="1"/>
  <c r="L35" i="76"/>
  <c r="K35" i="76"/>
  <c r="K45" i="76" s="1"/>
  <c r="H35" i="76"/>
  <c r="E35" i="76"/>
  <c r="E45" i="76" s="1"/>
  <c r="N34" i="76"/>
  <c r="M34" i="76"/>
  <c r="L34" i="76"/>
  <c r="K34" i="76"/>
  <c r="K44" i="76" s="1"/>
  <c r="H34" i="76"/>
  <c r="H44" i="76" s="1"/>
  <c r="E34" i="76"/>
  <c r="E44" i="76" s="1"/>
  <c r="N27" i="76"/>
  <c r="K27" i="76"/>
  <c r="H27" i="76"/>
  <c r="E27" i="76"/>
  <c r="M26" i="76"/>
  <c r="L26" i="76"/>
  <c r="N26" i="76" s="1"/>
  <c r="K26" i="76"/>
  <c r="H26" i="76"/>
  <c r="E26" i="76"/>
  <c r="J25" i="76"/>
  <c r="I25" i="76"/>
  <c r="G25" i="76"/>
  <c r="M25" i="76" s="1"/>
  <c r="F25" i="76"/>
  <c r="L25" i="76" s="1"/>
  <c r="D25" i="76"/>
  <c r="C25" i="76"/>
  <c r="L24" i="76"/>
  <c r="J24" i="76"/>
  <c r="M24" i="76" s="1"/>
  <c r="I24" i="76"/>
  <c r="G24" i="76"/>
  <c r="F24" i="76"/>
  <c r="E24" i="76"/>
  <c r="D24" i="76"/>
  <c r="C24" i="76"/>
  <c r="N23" i="76"/>
  <c r="M23" i="76"/>
  <c r="L23" i="76"/>
  <c r="K23" i="76"/>
  <c r="H23" i="76"/>
  <c r="E23" i="76"/>
  <c r="M22" i="76"/>
  <c r="L22" i="76"/>
  <c r="N22" i="76" s="1"/>
  <c r="K22" i="76"/>
  <c r="H22" i="76"/>
  <c r="E22" i="76"/>
  <c r="M21" i="76"/>
  <c r="L21" i="76"/>
  <c r="N21" i="76" s="1"/>
  <c r="K21" i="76"/>
  <c r="H21" i="76"/>
  <c r="E21" i="76"/>
  <c r="M20" i="76"/>
  <c r="L20" i="76"/>
  <c r="N20" i="76" s="1"/>
  <c r="K20" i="76"/>
  <c r="H20" i="76"/>
  <c r="E20" i="76"/>
  <c r="N19" i="76"/>
  <c r="M19" i="76"/>
  <c r="L19" i="76"/>
  <c r="K19" i="76"/>
  <c r="H19" i="76"/>
  <c r="E19" i="76"/>
  <c r="M18" i="76"/>
  <c r="L18" i="76"/>
  <c r="N18" i="76" s="1"/>
  <c r="K18" i="76"/>
  <c r="H18" i="76"/>
  <c r="E18" i="76"/>
  <c r="M17" i="76"/>
  <c r="L17" i="76"/>
  <c r="N17" i="76" s="1"/>
  <c r="K17" i="76"/>
  <c r="H17" i="76"/>
  <c r="H25" i="76" s="1"/>
  <c r="E17" i="76"/>
  <c r="M16" i="76"/>
  <c r="L16" i="76"/>
  <c r="N16" i="76" s="1"/>
  <c r="K16" i="76"/>
  <c r="H16" i="76"/>
  <c r="E16" i="76"/>
  <c r="N15" i="76"/>
  <c r="M15" i="76"/>
  <c r="L15" i="76"/>
  <c r="K15" i="76"/>
  <c r="K25" i="76" s="1"/>
  <c r="H15" i="76"/>
  <c r="E15" i="76"/>
  <c r="E25" i="76" s="1"/>
  <c r="M14" i="76"/>
  <c r="L14" i="76"/>
  <c r="N14" i="76" s="1"/>
  <c r="K14" i="76"/>
  <c r="K24" i="76" s="1"/>
  <c r="H14" i="76"/>
  <c r="H24" i="76" s="1"/>
  <c r="E14" i="76"/>
  <c r="N45" i="77" l="1"/>
  <c r="N71" i="77"/>
  <c r="N94" i="77"/>
  <c r="N57" i="77"/>
  <c r="N61" i="77" s="1"/>
  <c r="N68" i="77"/>
  <c r="N72" i="77" s="1"/>
  <c r="N80" i="77"/>
  <c r="N84" i="77" s="1"/>
  <c r="N91" i="77"/>
  <c r="N95" i="77" s="1"/>
  <c r="M61" i="77"/>
  <c r="N94" i="76"/>
  <c r="N24" i="76"/>
  <c r="N45" i="76"/>
  <c r="N25" i="76"/>
  <c r="N58" i="76"/>
  <c r="N60" i="76" s="1"/>
  <c r="N69" i="76"/>
  <c r="N71" i="76" s="1"/>
  <c r="N81" i="76"/>
  <c r="N83" i="76" s="1"/>
  <c r="N92" i="76"/>
  <c r="N57" i="76"/>
  <c r="N61" i="76" s="1"/>
  <c r="N68" i="76"/>
  <c r="N72" i="76" s="1"/>
  <c r="N80" i="76"/>
  <c r="N84" i="76" s="1"/>
  <c r="N91" i="76"/>
  <c r="N95" i="76" s="1"/>
  <c r="J95" i="75" l="1"/>
  <c r="I95" i="75"/>
  <c r="G95" i="75"/>
  <c r="F95" i="75"/>
  <c r="D95" i="75"/>
  <c r="C95" i="75"/>
  <c r="J94" i="75"/>
  <c r="I94" i="75"/>
  <c r="G94" i="75"/>
  <c r="F94" i="75"/>
  <c r="D94" i="75"/>
  <c r="C94" i="75"/>
  <c r="M93" i="75"/>
  <c r="L93" i="75"/>
  <c r="K93" i="75"/>
  <c r="H93" i="75"/>
  <c r="E93" i="75"/>
  <c r="M92" i="75"/>
  <c r="L92" i="75"/>
  <c r="N92" i="75" s="1"/>
  <c r="K92" i="75"/>
  <c r="H92" i="75"/>
  <c r="E92" i="75"/>
  <c r="M91" i="75"/>
  <c r="M95" i="75" s="1"/>
  <c r="L91" i="75"/>
  <c r="K91" i="75"/>
  <c r="K95" i="75" s="1"/>
  <c r="H91" i="75"/>
  <c r="H95" i="75" s="1"/>
  <c r="E91" i="75"/>
  <c r="E95" i="75" s="1"/>
  <c r="M90" i="75"/>
  <c r="L90" i="75"/>
  <c r="K90" i="75"/>
  <c r="K94" i="75" s="1"/>
  <c r="H90" i="75"/>
  <c r="E90" i="75"/>
  <c r="J84" i="75"/>
  <c r="I84" i="75"/>
  <c r="G84" i="75"/>
  <c r="F84" i="75"/>
  <c r="D84" i="75"/>
  <c r="C84" i="75"/>
  <c r="J83" i="75"/>
  <c r="I83" i="75"/>
  <c r="G83" i="75"/>
  <c r="F83" i="75"/>
  <c r="D83" i="75"/>
  <c r="C83" i="75"/>
  <c r="M82" i="75"/>
  <c r="L82" i="75"/>
  <c r="K82" i="75"/>
  <c r="H82" i="75"/>
  <c r="E82" i="75"/>
  <c r="M81" i="75"/>
  <c r="M83" i="75" s="1"/>
  <c r="L81" i="75"/>
  <c r="K81" i="75"/>
  <c r="H81" i="75"/>
  <c r="E81" i="75"/>
  <c r="M80" i="75"/>
  <c r="M84" i="75" s="1"/>
  <c r="L80" i="75"/>
  <c r="L84" i="75" s="1"/>
  <c r="K80" i="75"/>
  <c r="K84" i="75" s="1"/>
  <c r="H80" i="75"/>
  <c r="H84" i="75" s="1"/>
  <c r="E80" i="75"/>
  <c r="E84" i="75" s="1"/>
  <c r="M79" i="75"/>
  <c r="L79" i="75"/>
  <c r="K79" i="75"/>
  <c r="K83" i="75" s="1"/>
  <c r="H79" i="75"/>
  <c r="H83" i="75" s="1"/>
  <c r="E79" i="75"/>
  <c r="E83" i="75" s="1"/>
  <c r="J72" i="75"/>
  <c r="I72" i="75"/>
  <c r="G72" i="75"/>
  <c r="F72" i="75"/>
  <c r="D72" i="75"/>
  <c r="C72" i="75"/>
  <c r="J71" i="75"/>
  <c r="I71" i="75"/>
  <c r="G71" i="75"/>
  <c r="F71" i="75"/>
  <c r="D71" i="75"/>
  <c r="C71" i="75"/>
  <c r="M70" i="75"/>
  <c r="L70" i="75"/>
  <c r="K70" i="75"/>
  <c r="H70" i="75"/>
  <c r="E70" i="75"/>
  <c r="M69" i="75"/>
  <c r="M71" i="75" s="1"/>
  <c r="L69" i="75"/>
  <c r="K69" i="75"/>
  <c r="H69" i="75"/>
  <c r="E69" i="75"/>
  <c r="M68" i="75"/>
  <c r="M72" i="75" s="1"/>
  <c r="L68" i="75"/>
  <c r="L72" i="75" s="1"/>
  <c r="K68" i="75"/>
  <c r="K72" i="75" s="1"/>
  <c r="H68" i="75"/>
  <c r="H72" i="75" s="1"/>
  <c r="E68" i="75"/>
  <c r="M67" i="75"/>
  <c r="L67" i="75"/>
  <c r="N67" i="75" s="1"/>
  <c r="K67" i="75"/>
  <c r="K71" i="75" s="1"/>
  <c r="H67" i="75"/>
  <c r="H71" i="75" s="1"/>
  <c r="E67" i="75"/>
  <c r="E71" i="75" s="1"/>
  <c r="J61" i="75"/>
  <c r="I61" i="75"/>
  <c r="G61" i="75"/>
  <c r="F61" i="75"/>
  <c r="D61" i="75"/>
  <c r="C61" i="75"/>
  <c r="J60" i="75"/>
  <c r="I60" i="75"/>
  <c r="G60" i="75"/>
  <c r="F60" i="75"/>
  <c r="D60" i="75"/>
  <c r="C60" i="75"/>
  <c r="M59" i="75"/>
  <c r="L59" i="75"/>
  <c r="K59" i="75"/>
  <c r="H59" i="75"/>
  <c r="E59" i="75"/>
  <c r="M58" i="75"/>
  <c r="M60" i="75" s="1"/>
  <c r="L58" i="75"/>
  <c r="K58" i="75"/>
  <c r="H58" i="75"/>
  <c r="E58" i="75"/>
  <c r="M57" i="75"/>
  <c r="M61" i="75" s="1"/>
  <c r="L57" i="75"/>
  <c r="L61" i="75" s="1"/>
  <c r="K57" i="75"/>
  <c r="K61" i="75" s="1"/>
  <c r="H57" i="75"/>
  <c r="E57" i="75"/>
  <c r="M56" i="75"/>
  <c r="L56" i="75"/>
  <c r="N56" i="75" s="1"/>
  <c r="K56" i="75"/>
  <c r="K60" i="75" s="1"/>
  <c r="H56" i="75"/>
  <c r="H60" i="75" s="1"/>
  <c r="E56" i="75"/>
  <c r="E60" i="75" s="1"/>
  <c r="M49" i="75"/>
  <c r="N49" i="75" s="1"/>
  <c r="L49" i="75"/>
  <c r="K49" i="75"/>
  <c r="H49" i="75"/>
  <c r="E49" i="75"/>
  <c r="M48" i="75"/>
  <c r="L48" i="75"/>
  <c r="N48" i="75" s="1"/>
  <c r="K48" i="75"/>
  <c r="H48" i="75"/>
  <c r="E48" i="75"/>
  <c r="M47" i="75"/>
  <c r="L47" i="75"/>
  <c r="M46" i="75"/>
  <c r="L46" i="75"/>
  <c r="N46" i="75" s="1"/>
  <c r="J45" i="75"/>
  <c r="I45" i="75"/>
  <c r="L45" i="75" s="1"/>
  <c r="G45" i="75"/>
  <c r="F45" i="75"/>
  <c r="D45" i="75"/>
  <c r="C45" i="75"/>
  <c r="J44" i="75"/>
  <c r="M44" i="75" s="1"/>
  <c r="I44" i="75"/>
  <c r="G44" i="75"/>
  <c r="F44" i="75"/>
  <c r="L44" i="75" s="1"/>
  <c r="D44" i="75"/>
  <c r="C44" i="75"/>
  <c r="M43" i="75"/>
  <c r="L43" i="75"/>
  <c r="N43" i="75" s="1"/>
  <c r="K43" i="75"/>
  <c r="H43" i="75"/>
  <c r="E43" i="75"/>
  <c r="M42" i="75"/>
  <c r="L42" i="75"/>
  <c r="K42" i="75"/>
  <c r="H42" i="75"/>
  <c r="E42" i="75"/>
  <c r="M41" i="75"/>
  <c r="L41" i="75"/>
  <c r="K41" i="75"/>
  <c r="H41" i="75"/>
  <c r="E41" i="75"/>
  <c r="M40" i="75"/>
  <c r="L40" i="75"/>
  <c r="K40" i="75"/>
  <c r="H40" i="75"/>
  <c r="E40" i="75"/>
  <c r="M39" i="75"/>
  <c r="L39" i="75"/>
  <c r="K39" i="75"/>
  <c r="H39" i="75"/>
  <c r="E39" i="75"/>
  <c r="M38" i="75"/>
  <c r="N38" i="75" s="1"/>
  <c r="L38" i="75"/>
  <c r="K38" i="75"/>
  <c r="H38" i="75"/>
  <c r="E38" i="75"/>
  <c r="M37" i="75"/>
  <c r="L37" i="75"/>
  <c r="N37" i="75" s="1"/>
  <c r="K37" i="75"/>
  <c r="H37" i="75"/>
  <c r="E37" i="75"/>
  <c r="M36" i="75"/>
  <c r="L36" i="75"/>
  <c r="K36" i="75"/>
  <c r="H36" i="75"/>
  <c r="E36" i="75"/>
  <c r="M35" i="75"/>
  <c r="L35" i="75"/>
  <c r="N35" i="75" s="1"/>
  <c r="K35" i="75"/>
  <c r="H35" i="75"/>
  <c r="H45" i="75" s="1"/>
  <c r="E35" i="75"/>
  <c r="M34" i="75"/>
  <c r="L34" i="75"/>
  <c r="K34" i="75"/>
  <c r="H34" i="75"/>
  <c r="H44" i="75" s="1"/>
  <c r="E34" i="75"/>
  <c r="E44" i="75" s="1"/>
  <c r="N27" i="75"/>
  <c r="K27" i="75"/>
  <c r="H27" i="75"/>
  <c r="E27" i="75"/>
  <c r="M26" i="75"/>
  <c r="L26" i="75"/>
  <c r="N26" i="75" s="1"/>
  <c r="K26" i="75"/>
  <c r="H26" i="75"/>
  <c r="E26" i="75"/>
  <c r="J25" i="75"/>
  <c r="I25" i="75"/>
  <c r="G25" i="75"/>
  <c r="F25" i="75"/>
  <c r="L25" i="75" s="1"/>
  <c r="D25" i="75"/>
  <c r="C25" i="75"/>
  <c r="J24" i="75"/>
  <c r="I24" i="75"/>
  <c r="G24" i="75"/>
  <c r="M24" i="75" s="1"/>
  <c r="F24" i="75"/>
  <c r="L24" i="75" s="1"/>
  <c r="D24" i="75"/>
  <c r="C24" i="75"/>
  <c r="M23" i="75"/>
  <c r="N23" i="75" s="1"/>
  <c r="L23" i="75"/>
  <c r="K23" i="75"/>
  <c r="H23" i="75"/>
  <c r="E23" i="75"/>
  <c r="M22" i="75"/>
  <c r="L22" i="75"/>
  <c r="N22" i="75" s="1"/>
  <c r="K22" i="75"/>
  <c r="H22" i="75"/>
  <c r="E22" i="75"/>
  <c r="M21" i="75"/>
  <c r="L21" i="75"/>
  <c r="K21" i="75"/>
  <c r="H21" i="75"/>
  <c r="E21" i="75"/>
  <c r="M20" i="75"/>
  <c r="L20" i="75"/>
  <c r="K20" i="75"/>
  <c r="H20" i="75"/>
  <c r="E20" i="75"/>
  <c r="M19" i="75"/>
  <c r="L19" i="75"/>
  <c r="K19" i="75"/>
  <c r="H19" i="75"/>
  <c r="E19" i="75"/>
  <c r="M18" i="75"/>
  <c r="L18" i="75"/>
  <c r="N18" i="75" s="1"/>
  <c r="K18" i="75"/>
  <c r="H18" i="75"/>
  <c r="E18" i="75"/>
  <c r="M17" i="75"/>
  <c r="L17" i="75"/>
  <c r="K17" i="75"/>
  <c r="H17" i="75"/>
  <c r="E17" i="75"/>
  <c r="M16" i="75"/>
  <c r="L16" i="75"/>
  <c r="K16" i="75"/>
  <c r="H16" i="75"/>
  <c r="E16" i="75"/>
  <c r="E24" i="75" s="1"/>
  <c r="M15" i="75"/>
  <c r="N15" i="75" s="1"/>
  <c r="L15" i="75"/>
  <c r="K15" i="75"/>
  <c r="H15" i="75"/>
  <c r="E15" i="75"/>
  <c r="M14" i="75"/>
  <c r="L14" i="75"/>
  <c r="N14" i="75" s="1"/>
  <c r="K14" i="75"/>
  <c r="K24" i="75" s="1"/>
  <c r="H14" i="75"/>
  <c r="E14" i="75"/>
  <c r="J95" i="74"/>
  <c r="I95" i="74"/>
  <c r="G95" i="74"/>
  <c r="F95" i="74"/>
  <c r="D95" i="74"/>
  <c r="C95" i="74"/>
  <c r="K94" i="74"/>
  <c r="J94" i="74"/>
  <c r="I94" i="74"/>
  <c r="G94" i="74"/>
  <c r="F94" i="74"/>
  <c r="D94" i="74"/>
  <c r="C94" i="74"/>
  <c r="M93" i="74"/>
  <c r="M95" i="74" s="1"/>
  <c r="L93" i="74"/>
  <c r="N93" i="74" s="1"/>
  <c r="K93" i="74"/>
  <c r="H93" i="74"/>
  <c r="E93" i="74"/>
  <c r="M92" i="74"/>
  <c r="L92" i="74"/>
  <c r="N92" i="74" s="1"/>
  <c r="K92" i="74"/>
  <c r="H92" i="74"/>
  <c r="H94" i="74" s="1"/>
  <c r="E92" i="74"/>
  <c r="M91" i="74"/>
  <c r="L91" i="74"/>
  <c r="N91" i="74" s="1"/>
  <c r="K91" i="74"/>
  <c r="K95" i="74" s="1"/>
  <c r="H91" i="74"/>
  <c r="H95" i="74" s="1"/>
  <c r="E91" i="74"/>
  <c r="E95" i="74" s="1"/>
  <c r="N90" i="74"/>
  <c r="N94" i="74" s="1"/>
  <c r="M90" i="74"/>
  <c r="M94" i="74" s="1"/>
  <c r="L90" i="74"/>
  <c r="L94" i="74" s="1"/>
  <c r="K90" i="74"/>
  <c r="H90" i="74"/>
  <c r="E90" i="74"/>
  <c r="E94" i="74" s="1"/>
  <c r="J84" i="74"/>
  <c r="I84" i="74"/>
  <c r="G84" i="74"/>
  <c r="F84" i="74"/>
  <c r="D84" i="74"/>
  <c r="C84" i="74"/>
  <c r="K83" i="74"/>
  <c r="J83" i="74"/>
  <c r="I83" i="74"/>
  <c r="G83" i="74"/>
  <c r="F83" i="74"/>
  <c r="D83" i="74"/>
  <c r="C83" i="74"/>
  <c r="M82" i="74"/>
  <c r="M84" i="74" s="1"/>
  <c r="L82" i="74"/>
  <c r="N82" i="74" s="1"/>
  <c r="N84" i="74" s="1"/>
  <c r="K82" i="74"/>
  <c r="H82" i="74"/>
  <c r="E82" i="74"/>
  <c r="M81" i="74"/>
  <c r="L81" i="74"/>
  <c r="N81" i="74" s="1"/>
  <c r="K81" i="74"/>
  <c r="H81" i="74"/>
  <c r="H83" i="74" s="1"/>
  <c r="E81" i="74"/>
  <c r="N80" i="74"/>
  <c r="M80" i="74"/>
  <c r="L80" i="74"/>
  <c r="K80" i="74"/>
  <c r="K84" i="74" s="1"/>
  <c r="H80" i="74"/>
  <c r="H84" i="74" s="1"/>
  <c r="E80" i="74"/>
  <c r="E84" i="74" s="1"/>
  <c r="N79" i="74"/>
  <c r="N83" i="74" s="1"/>
  <c r="M79" i="74"/>
  <c r="M83" i="74" s="1"/>
  <c r="L79" i="74"/>
  <c r="L83" i="74" s="1"/>
  <c r="K79" i="74"/>
  <c r="H79" i="74"/>
  <c r="E79" i="74"/>
  <c r="E83" i="74" s="1"/>
  <c r="J72" i="74"/>
  <c r="I72" i="74"/>
  <c r="G72" i="74"/>
  <c r="F72" i="74"/>
  <c r="D72" i="74"/>
  <c r="C72" i="74"/>
  <c r="K71" i="74"/>
  <c r="J71" i="74"/>
  <c r="I71" i="74"/>
  <c r="G71" i="74"/>
  <c r="F71" i="74"/>
  <c r="D71" i="74"/>
  <c r="C71" i="74"/>
  <c r="M70" i="74"/>
  <c r="M72" i="74" s="1"/>
  <c r="L70" i="74"/>
  <c r="N70" i="74" s="1"/>
  <c r="K70" i="74"/>
  <c r="H70" i="74"/>
  <c r="E70" i="74"/>
  <c r="M69" i="74"/>
  <c r="L69" i="74"/>
  <c r="N69" i="74" s="1"/>
  <c r="K69" i="74"/>
  <c r="H69" i="74"/>
  <c r="H71" i="74" s="1"/>
  <c r="E69" i="74"/>
  <c r="M68" i="74"/>
  <c r="L68" i="74"/>
  <c r="N68" i="74" s="1"/>
  <c r="K68" i="74"/>
  <c r="K72" i="74" s="1"/>
  <c r="H68" i="74"/>
  <c r="H72" i="74" s="1"/>
  <c r="E68" i="74"/>
  <c r="E72" i="74" s="1"/>
  <c r="N67" i="74"/>
  <c r="M67" i="74"/>
  <c r="M71" i="74" s="1"/>
  <c r="L67" i="74"/>
  <c r="L71" i="74" s="1"/>
  <c r="K67" i="74"/>
  <c r="H67" i="74"/>
  <c r="E67" i="74"/>
  <c r="E71" i="74" s="1"/>
  <c r="J61" i="74"/>
  <c r="I61" i="74"/>
  <c r="G61" i="74"/>
  <c r="F61" i="74"/>
  <c r="D61" i="74"/>
  <c r="C61" i="74"/>
  <c r="K60" i="74"/>
  <c r="J60" i="74"/>
  <c r="I60" i="74"/>
  <c r="G60" i="74"/>
  <c r="F60" i="74"/>
  <c r="D60" i="74"/>
  <c r="C60" i="74"/>
  <c r="M59" i="74"/>
  <c r="M61" i="74" s="1"/>
  <c r="L59" i="74"/>
  <c r="N59" i="74" s="1"/>
  <c r="N61" i="74" s="1"/>
  <c r="K59" i="74"/>
  <c r="H59" i="74"/>
  <c r="E59" i="74"/>
  <c r="M58" i="74"/>
  <c r="L58" i="74"/>
  <c r="N58" i="74" s="1"/>
  <c r="K58" i="74"/>
  <c r="H58" i="74"/>
  <c r="H60" i="74" s="1"/>
  <c r="E58" i="74"/>
  <c r="N57" i="74"/>
  <c r="M57" i="74"/>
  <c r="L57" i="74"/>
  <c r="K57" i="74"/>
  <c r="K61" i="74" s="1"/>
  <c r="H57" i="74"/>
  <c r="H61" i="74" s="1"/>
  <c r="E57" i="74"/>
  <c r="E61" i="74" s="1"/>
  <c r="N56" i="74"/>
  <c r="N60" i="74" s="1"/>
  <c r="M56" i="74"/>
  <c r="M60" i="74" s="1"/>
  <c r="L56" i="74"/>
  <c r="L60" i="74" s="1"/>
  <c r="K56" i="74"/>
  <c r="H56" i="74"/>
  <c r="E56" i="74"/>
  <c r="E60" i="74" s="1"/>
  <c r="M49" i="74"/>
  <c r="L49" i="74"/>
  <c r="N49" i="74" s="1"/>
  <c r="K49" i="74"/>
  <c r="H49" i="74"/>
  <c r="E49" i="74"/>
  <c r="M48" i="74"/>
  <c r="L48" i="74"/>
  <c r="N48" i="74" s="1"/>
  <c r="K48" i="74"/>
  <c r="H48" i="74"/>
  <c r="E48" i="74"/>
  <c r="M47" i="74"/>
  <c r="L47" i="74"/>
  <c r="N47" i="74" s="1"/>
  <c r="N46" i="74"/>
  <c r="M46" i="74"/>
  <c r="L46" i="74"/>
  <c r="J45" i="74"/>
  <c r="I45" i="74"/>
  <c r="G45" i="74"/>
  <c r="M45" i="74" s="1"/>
  <c r="F45" i="74"/>
  <c r="L45" i="74" s="1"/>
  <c r="N45" i="74" s="1"/>
  <c r="D45" i="74"/>
  <c r="C45" i="74"/>
  <c r="M44" i="74"/>
  <c r="L44" i="74"/>
  <c r="N44" i="74" s="1"/>
  <c r="J44" i="74"/>
  <c r="I44" i="74"/>
  <c r="G44" i="74"/>
  <c r="F44" i="74"/>
  <c r="E44" i="74"/>
  <c r="D44" i="74"/>
  <c r="C44" i="74"/>
  <c r="N43" i="74"/>
  <c r="M43" i="74"/>
  <c r="L43" i="74"/>
  <c r="K43" i="74"/>
  <c r="H43" i="74"/>
  <c r="E43" i="74"/>
  <c r="M42" i="74"/>
  <c r="L42" i="74"/>
  <c r="N42" i="74" s="1"/>
  <c r="K42" i="74"/>
  <c r="H42" i="74"/>
  <c r="E42" i="74"/>
  <c r="M41" i="74"/>
  <c r="L41" i="74"/>
  <c r="N41" i="74" s="1"/>
  <c r="K41" i="74"/>
  <c r="H41" i="74"/>
  <c r="E41" i="74"/>
  <c r="M40" i="74"/>
  <c r="L40" i="74"/>
  <c r="N40" i="74" s="1"/>
  <c r="K40" i="74"/>
  <c r="H40" i="74"/>
  <c r="E40" i="74"/>
  <c r="N39" i="74"/>
  <c r="M39" i="74"/>
  <c r="L39" i="74"/>
  <c r="K39" i="74"/>
  <c r="H39" i="74"/>
  <c r="E39" i="74"/>
  <c r="M38" i="74"/>
  <c r="L38" i="74"/>
  <c r="N38" i="74" s="1"/>
  <c r="K38" i="74"/>
  <c r="H38" i="74"/>
  <c r="E38" i="74"/>
  <c r="M37" i="74"/>
  <c r="L37" i="74"/>
  <c r="N37" i="74" s="1"/>
  <c r="K37" i="74"/>
  <c r="H37" i="74"/>
  <c r="H45" i="74" s="1"/>
  <c r="E37" i="74"/>
  <c r="N36" i="74"/>
  <c r="M36" i="74"/>
  <c r="L36" i="74"/>
  <c r="K36" i="74"/>
  <c r="K44" i="74" s="1"/>
  <c r="H36" i="74"/>
  <c r="E36" i="74"/>
  <c r="N35" i="74"/>
  <c r="M35" i="74"/>
  <c r="L35" i="74"/>
  <c r="K35" i="74"/>
  <c r="K45" i="74" s="1"/>
  <c r="H35" i="74"/>
  <c r="E35" i="74"/>
  <c r="E45" i="74" s="1"/>
  <c r="M34" i="74"/>
  <c r="L34" i="74"/>
  <c r="N34" i="74" s="1"/>
  <c r="K34" i="74"/>
  <c r="H34" i="74"/>
  <c r="H44" i="74" s="1"/>
  <c r="E34" i="74"/>
  <c r="N27" i="74"/>
  <c r="K27" i="74"/>
  <c r="H27" i="74"/>
  <c r="E27" i="74"/>
  <c r="M26" i="74"/>
  <c r="I26" i="74"/>
  <c r="K26" i="74" s="1"/>
  <c r="H26" i="74"/>
  <c r="F26" i="74"/>
  <c r="L26" i="74" s="1"/>
  <c r="N26" i="74" s="1"/>
  <c r="C26" i="74"/>
  <c r="E26" i="74" s="1"/>
  <c r="J25" i="74"/>
  <c r="I25" i="74"/>
  <c r="G25" i="74"/>
  <c r="M25" i="74" s="1"/>
  <c r="F25" i="74"/>
  <c r="L25" i="74" s="1"/>
  <c r="D25" i="74"/>
  <c r="C25" i="74"/>
  <c r="M24" i="74"/>
  <c r="J24" i="74"/>
  <c r="G24" i="74"/>
  <c r="F24" i="74"/>
  <c r="D24" i="74"/>
  <c r="C24" i="74"/>
  <c r="N23" i="74"/>
  <c r="M23" i="74"/>
  <c r="L23" i="74"/>
  <c r="K23" i="74"/>
  <c r="H23" i="74"/>
  <c r="E23" i="74"/>
  <c r="M22" i="74"/>
  <c r="N22" i="74" s="1"/>
  <c r="L22" i="74"/>
  <c r="K22" i="74"/>
  <c r="H22" i="74"/>
  <c r="E22" i="74"/>
  <c r="N21" i="74"/>
  <c r="M21" i="74"/>
  <c r="L21" i="74"/>
  <c r="K21" i="74"/>
  <c r="H21" i="74"/>
  <c r="E21" i="74"/>
  <c r="M20" i="74"/>
  <c r="L20" i="74"/>
  <c r="N20" i="74" s="1"/>
  <c r="K20" i="74"/>
  <c r="H20" i="74"/>
  <c r="E20" i="74"/>
  <c r="N19" i="74"/>
  <c r="M19" i="74"/>
  <c r="L19" i="74"/>
  <c r="K19" i="74"/>
  <c r="H19" i="74"/>
  <c r="E19" i="74"/>
  <c r="M18" i="74"/>
  <c r="N18" i="74" s="1"/>
  <c r="L18" i="74"/>
  <c r="K18" i="74"/>
  <c r="H18" i="74"/>
  <c r="E18" i="74"/>
  <c r="N17" i="74"/>
  <c r="M17" i="74"/>
  <c r="L17" i="74"/>
  <c r="K17" i="74"/>
  <c r="H17" i="74"/>
  <c r="E17" i="74"/>
  <c r="M16" i="74"/>
  <c r="L16" i="74"/>
  <c r="N16" i="74" s="1"/>
  <c r="I16" i="74"/>
  <c r="K16" i="74" s="1"/>
  <c r="K24" i="74" s="1"/>
  <c r="H16" i="74"/>
  <c r="F16" i="74"/>
  <c r="E16" i="74"/>
  <c r="M15" i="74"/>
  <c r="L15" i="74"/>
  <c r="N15" i="74" s="1"/>
  <c r="K15" i="74"/>
  <c r="K25" i="74" s="1"/>
  <c r="H15" i="74"/>
  <c r="H25" i="74" s="1"/>
  <c r="E15" i="74"/>
  <c r="E25" i="74" s="1"/>
  <c r="N14" i="74"/>
  <c r="M14" i="74"/>
  <c r="L14" i="74"/>
  <c r="K14" i="74"/>
  <c r="H14" i="74"/>
  <c r="H24" i="74" s="1"/>
  <c r="E14" i="74"/>
  <c r="E24" i="74" s="1"/>
  <c r="N21" i="75" l="1"/>
  <c r="N70" i="75"/>
  <c r="H24" i="75"/>
  <c r="N20" i="75"/>
  <c r="N81" i="75"/>
  <c r="H25" i="75"/>
  <c r="E45" i="75"/>
  <c r="H94" i="75"/>
  <c r="N17" i="75"/>
  <c r="K25" i="75"/>
  <c r="N36" i="75"/>
  <c r="N41" i="75"/>
  <c r="M45" i="75"/>
  <c r="N45" i="75" s="1"/>
  <c r="N47" i="75"/>
  <c r="E61" i="75"/>
  <c r="N58" i="75"/>
  <c r="N60" i="75" s="1"/>
  <c r="N79" i="75"/>
  <c r="N82" i="75"/>
  <c r="K45" i="75"/>
  <c r="H61" i="75"/>
  <c r="E72" i="75"/>
  <c r="N69" i="75"/>
  <c r="N71" i="75" s="1"/>
  <c r="N90" i="75"/>
  <c r="N94" i="75" s="1"/>
  <c r="N93" i="75"/>
  <c r="N44" i="75"/>
  <c r="N40" i="75"/>
  <c r="M94" i="75"/>
  <c r="N24" i="75"/>
  <c r="E25" i="75"/>
  <c r="N16" i="75"/>
  <c r="N19" i="75"/>
  <c r="M25" i="75"/>
  <c r="N25" i="75" s="1"/>
  <c r="N34" i="75"/>
  <c r="K44" i="75"/>
  <c r="N39" i="75"/>
  <c r="N42" i="75"/>
  <c r="N59" i="75"/>
  <c r="E94" i="75"/>
  <c r="L95" i="75"/>
  <c r="N83" i="75"/>
  <c r="L60" i="75"/>
  <c r="L71" i="75"/>
  <c r="L83" i="75"/>
  <c r="L94" i="75"/>
  <c r="N57" i="75"/>
  <c r="N68" i="75"/>
  <c r="N72" i="75" s="1"/>
  <c r="N80" i="75"/>
  <c r="N84" i="75" s="1"/>
  <c r="N91" i="75"/>
  <c r="N72" i="74"/>
  <c r="N25" i="74"/>
  <c r="N71" i="74"/>
  <c r="N95" i="74"/>
  <c r="I24" i="74"/>
  <c r="L24" i="74" s="1"/>
  <c r="N24" i="74" s="1"/>
  <c r="L61" i="74"/>
  <c r="L72" i="74"/>
  <c r="L84" i="74"/>
  <c r="L95" i="74"/>
  <c r="N95" i="75" l="1"/>
  <c r="N61" i="75"/>
  <c r="M95" i="73"/>
  <c r="J95" i="73"/>
  <c r="I95" i="73"/>
  <c r="G95" i="73"/>
  <c r="F95" i="73"/>
  <c r="D95" i="73"/>
  <c r="C95" i="73"/>
  <c r="J94" i="73"/>
  <c r="I94" i="73"/>
  <c r="G94" i="73"/>
  <c r="F94" i="73"/>
  <c r="D94" i="73"/>
  <c r="C94" i="73"/>
  <c r="M93" i="73"/>
  <c r="N93" i="73" s="1"/>
  <c r="L93" i="73"/>
  <c r="L95" i="73" s="1"/>
  <c r="K93" i="73"/>
  <c r="H93" i="73"/>
  <c r="E93" i="73"/>
  <c r="M92" i="73"/>
  <c r="L92" i="73"/>
  <c r="N92" i="73" s="1"/>
  <c r="K92" i="73"/>
  <c r="H92" i="73"/>
  <c r="H94" i="73" s="1"/>
  <c r="E92" i="73"/>
  <c r="M91" i="73"/>
  <c r="L91" i="73"/>
  <c r="N91" i="73" s="1"/>
  <c r="K91" i="73"/>
  <c r="K95" i="73" s="1"/>
  <c r="H91" i="73"/>
  <c r="H95" i="73" s="1"/>
  <c r="E91" i="73"/>
  <c r="E95" i="73" s="1"/>
  <c r="N90" i="73"/>
  <c r="N94" i="73" s="1"/>
  <c r="M90" i="73"/>
  <c r="M94" i="73" s="1"/>
  <c r="L90" i="73"/>
  <c r="L94" i="73" s="1"/>
  <c r="K90" i="73"/>
  <c r="K94" i="73" s="1"/>
  <c r="H90" i="73"/>
  <c r="E90" i="73"/>
  <c r="E94" i="73" s="1"/>
  <c r="J84" i="73"/>
  <c r="I84" i="73"/>
  <c r="G84" i="73"/>
  <c r="F84" i="73"/>
  <c r="D84" i="73"/>
  <c r="C84" i="73"/>
  <c r="J83" i="73"/>
  <c r="I83" i="73"/>
  <c r="G83" i="73"/>
  <c r="F83" i="73"/>
  <c r="D83" i="73"/>
  <c r="C83" i="73"/>
  <c r="M82" i="73"/>
  <c r="N82" i="73" s="1"/>
  <c r="L82" i="73"/>
  <c r="L84" i="73" s="1"/>
  <c r="K82" i="73"/>
  <c r="H82" i="73"/>
  <c r="E82" i="73"/>
  <c r="M81" i="73"/>
  <c r="L81" i="73"/>
  <c r="N81" i="73" s="1"/>
  <c r="K81" i="73"/>
  <c r="H81" i="73"/>
  <c r="H83" i="73" s="1"/>
  <c r="E81" i="73"/>
  <c r="M80" i="73"/>
  <c r="L80" i="73"/>
  <c r="N80" i="73" s="1"/>
  <c r="K80" i="73"/>
  <c r="K84" i="73" s="1"/>
  <c r="H80" i="73"/>
  <c r="H84" i="73" s="1"/>
  <c r="E80" i="73"/>
  <c r="E84" i="73" s="1"/>
  <c r="N79" i="73"/>
  <c r="M79" i="73"/>
  <c r="M83" i="73" s="1"/>
  <c r="L79" i="73"/>
  <c r="L83" i="73" s="1"/>
  <c r="K79" i="73"/>
  <c r="K83" i="73" s="1"/>
  <c r="H79" i="73"/>
  <c r="E79" i="73"/>
  <c r="E83" i="73" s="1"/>
  <c r="J72" i="73"/>
  <c r="I72" i="73"/>
  <c r="G72" i="73"/>
  <c r="F72" i="73"/>
  <c r="D72" i="73"/>
  <c r="C72" i="73"/>
  <c r="J71" i="73"/>
  <c r="I71" i="73"/>
  <c r="G71" i="73"/>
  <c r="F71" i="73"/>
  <c r="D71" i="73"/>
  <c r="C71" i="73"/>
  <c r="M70" i="73"/>
  <c r="N70" i="73" s="1"/>
  <c r="L70" i="73"/>
  <c r="L72" i="73" s="1"/>
  <c r="K70" i="73"/>
  <c r="H70" i="73"/>
  <c r="E70" i="73"/>
  <c r="M69" i="73"/>
  <c r="L69" i="73"/>
  <c r="N69" i="73" s="1"/>
  <c r="K69" i="73"/>
  <c r="H69" i="73"/>
  <c r="H71" i="73" s="1"/>
  <c r="E69" i="73"/>
  <c r="M68" i="73"/>
  <c r="L68" i="73"/>
  <c r="N68" i="73" s="1"/>
  <c r="K68" i="73"/>
  <c r="K72" i="73" s="1"/>
  <c r="H68" i="73"/>
  <c r="H72" i="73" s="1"/>
  <c r="E68" i="73"/>
  <c r="E72" i="73" s="1"/>
  <c r="N67" i="73"/>
  <c r="N71" i="73" s="1"/>
  <c r="M67" i="73"/>
  <c r="M71" i="73" s="1"/>
  <c r="L67" i="73"/>
  <c r="L71" i="73" s="1"/>
  <c r="K67" i="73"/>
  <c r="K71" i="73" s="1"/>
  <c r="H67" i="73"/>
  <c r="E67" i="73"/>
  <c r="E71" i="73" s="1"/>
  <c r="J61" i="73"/>
  <c r="I61" i="73"/>
  <c r="G61" i="73"/>
  <c r="F61" i="73"/>
  <c r="D61" i="73"/>
  <c r="C61" i="73"/>
  <c r="J60" i="73"/>
  <c r="I60" i="73"/>
  <c r="G60" i="73"/>
  <c r="F60" i="73"/>
  <c r="D60" i="73"/>
  <c r="C60" i="73"/>
  <c r="M59" i="73"/>
  <c r="N59" i="73" s="1"/>
  <c r="L59" i="73"/>
  <c r="L61" i="73" s="1"/>
  <c r="K59" i="73"/>
  <c r="H59" i="73"/>
  <c r="E59" i="73"/>
  <c r="M58" i="73"/>
  <c r="L58" i="73"/>
  <c r="N58" i="73" s="1"/>
  <c r="K58" i="73"/>
  <c r="H58" i="73"/>
  <c r="H60" i="73" s="1"/>
  <c r="E58" i="73"/>
  <c r="M57" i="73"/>
  <c r="L57" i="73"/>
  <c r="N57" i="73" s="1"/>
  <c r="K57" i="73"/>
  <c r="K61" i="73" s="1"/>
  <c r="H57" i="73"/>
  <c r="H61" i="73" s="1"/>
  <c r="E57" i="73"/>
  <c r="E61" i="73" s="1"/>
  <c r="N56" i="73"/>
  <c r="N60" i="73" s="1"/>
  <c r="M56" i="73"/>
  <c r="M60" i="73" s="1"/>
  <c r="L56" i="73"/>
  <c r="L60" i="73" s="1"/>
  <c r="K56" i="73"/>
  <c r="K60" i="73" s="1"/>
  <c r="H56" i="73"/>
  <c r="E56" i="73"/>
  <c r="E60" i="73" s="1"/>
  <c r="M49" i="73"/>
  <c r="N49" i="73" s="1"/>
  <c r="L49" i="73"/>
  <c r="K49" i="73"/>
  <c r="H49" i="73"/>
  <c r="E49" i="73"/>
  <c r="M48" i="73"/>
  <c r="L48" i="73"/>
  <c r="N48" i="73" s="1"/>
  <c r="K48" i="73"/>
  <c r="H48" i="73"/>
  <c r="E48" i="73"/>
  <c r="M47" i="73"/>
  <c r="L47" i="73"/>
  <c r="N47" i="73" s="1"/>
  <c r="M46" i="73"/>
  <c r="L46" i="73"/>
  <c r="N46" i="73" s="1"/>
  <c r="J45" i="73"/>
  <c r="I45" i="73"/>
  <c r="H45" i="73"/>
  <c r="G45" i="73"/>
  <c r="M45" i="73" s="1"/>
  <c r="F45" i="73"/>
  <c r="L45" i="73" s="1"/>
  <c r="N45" i="73" s="1"/>
  <c r="D45" i="73"/>
  <c r="C45" i="73"/>
  <c r="L44" i="73"/>
  <c r="K44" i="73"/>
  <c r="J44" i="73"/>
  <c r="I44" i="73"/>
  <c r="G44" i="73"/>
  <c r="M44" i="73" s="1"/>
  <c r="F44" i="73"/>
  <c r="D44" i="73"/>
  <c r="C44" i="73"/>
  <c r="N43" i="73"/>
  <c r="M43" i="73"/>
  <c r="L43" i="73"/>
  <c r="K43" i="73"/>
  <c r="H43" i="73"/>
  <c r="E43" i="73"/>
  <c r="M42" i="73"/>
  <c r="N42" i="73" s="1"/>
  <c r="L42" i="73"/>
  <c r="K42" i="73"/>
  <c r="H42" i="73"/>
  <c r="E42" i="73"/>
  <c r="M41" i="73"/>
  <c r="L41" i="73"/>
  <c r="N41" i="73" s="1"/>
  <c r="K41" i="73"/>
  <c r="H41" i="73"/>
  <c r="E41" i="73"/>
  <c r="M40" i="73"/>
  <c r="L40" i="73"/>
  <c r="N40" i="73" s="1"/>
  <c r="K40" i="73"/>
  <c r="H40" i="73"/>
  <c r="E40" i="73"/>
  <c r="N39" i="73"/>
  <c r="M39" i="73"/>
  <c r="L39" i="73"/>
  <c r="K39" i="73"/>
  <c r="H39" i="73"/>
  <c r="E39" i="73"/>
  <c r="M38" i="73"/>
  <c r="N38" i="73" s="1"/>
  <c r="L38" i="73"/>
  <c r="K38" i="73"/>
  <c r="H38" i="73"/>
  <c r="E38" i="73"/>
  <c r="M37" i="73"/>
  <c r="L37" i="73"/>
  <c r="N37" i="73" s="1"/>
  <c r="K37" i="73"/>
  <c r="H37" i="73"/>
  <c r="E37" i="73"/>
  <c r="M36" i="73"/>
  <c r="L36" i="73"/>
  <c r="N36" i="73" s="1"/>
  <c r="K36" i="73"/>
  <c r="H36" i="73"/>
  <c r="E36" i="73"/>
  <c r="N35" i="73"/>
  <c r="M35" i="73"/>
  <c r="L35" i="73"/>
  <c r="K35" i="73"/>
  <c r="K45" i="73" s="1"/>
  <c r="H35" i="73"/>
  <c r="E35" i="73"/>
  <c r="E45" i="73" s="1"/>
  <c r="M34" i="73"/>
  <c r="N34" i="73" s="1"/>
  <c r="L34" i="73"/>
  <c r="K34" i="73"/>
  <c r="H34" i="73"/>
  <c r="H44" i="73" s="1"/>
  <c r="E34" i="73"/>
  <c r="E44" i="73" s="1"/>
  <c r="N27" i="73"/>
  <c r="K27" i="73"/>
  <c r="H27" i="73"/>
  <c r="E27" i="73"/>
  <c r="N26" i="73"/>
  <c r="M26" i="73"/>
  <c r="L26" i="73"/>
  <c r="K26" i="73"/>
  <c r="H26" i="73"/>
  <c r="E26" i="73"/>
  <c r="M25" i="73"/>
  <c r="J25" i="73"/>
  <c r="I25" i="73"/>
  <c r="G25" i="73"/>
  <c r="F25" i="73"/>
  <c r="L25" i="73" s="1"/>
  <c r="N25" i="73" s="1"/>
  <c r="D25" i="73"/>
  <c r="C25" i="73"/>
  <c r="J24" i="73"/>
  <c r="I24" i="73"/>
  <c r="G24" i="73"/>
  <c r="M24" i="73" s="1"/>
  <c r="F24" i="73"/>
  <c r="L24" i="73" s="1"/>
  <c r="D24" i="73"/>
  <c r="C24" i="73"/>
  <c r="M23" i="73"/>
  <c r="N23" i="73" s="1"/>
  <c r="L23" i="73"/>
  <c r="K23" i="73"/>
  <c r="H23" i="73"/>
  <c r="E23" i="73"/>
  <c r="M22" i="73"/>
  <c r="L22" i="73"/>
  <c r="N22" i="73" s="1"/>
  <c r="K22" i="73"/>
  <c r="H22" i="73"/>
  <c r="E22" i="73"/>
  <c r="N21" i="73"/>
  <c r="M21" i="73"/>
  <c r="L21" i="73"/>
  <c r="K21" i="73"/>
  <c r="H21" i="73"/>
  <c r="E21" i="73"/>
  <c r="N20" i="73"/>
  <c r="M20" i="73"/>
  <c r="L20" i="73"/>
  <c r="K20" i="73"/>
  <c r="H20" i="73"/>
  <c r="E20" i="73"/>
  <c r="M19" i="73"/>
  <c r="N19" i="73" s="1"/>
  <c r="L19" i="73"/>
  <c r="K19" i="73"/>
  <c r="H19" i="73"/>
  <c r="E19" i="73"/>
  <c r="M18" i="73"/>
  <c r="L18" i="73"/>
  <c r="N18" i="73" s="1"/>
  <c r="K18" i="73"/>
  <c r="H18" i="73"/>
  <c r="E18" i="73"/>
  <c r="N17" i="73"/>
  <c r="M17" i="73"/>
  <c r="L17" i="73"/>
  <c r="K17" i="73"/>
  <c r="H17" i="73"/>
  <c r="E17" i="73"/>
  <c r="E25" i="73" s="1"/>
  <c r="N16" i="73"/>
  <c r="M16" i="73"/>
  <c r="L16" i="73"/>
  <c r="K16" i="73"/>
  <c r="H16" i="73"/>
  <c r="E16" i="73"/>
  <c r="M15" i="73"/>
  <c r="N15" i="73" s="1"/>
  <c r="L15" i="73"/>
  <c r="K15" i="73"/>
  <c r="K25" i="73" s="1"/>
  <c r="H15" i="73"/>
  <c r="H25" i="73" s="1"/>
  <c r="E15" i="73"/>
  <c r="M14" i="73"/>
  <c r="L14" i="73"/>
  <c r="N14" i="73" s="1"/>
  <c r="K14" i="73"/>
  <c r="K24" i="73" s="1"/>
  <c r="H14" i="73"/>
  <c r="H24" i="73" s="1"/>
  <c r="E14" i="73"/>
  <c r="E24" i="73" s="1"/>
  <c r="N83" i="73" l="1"/>
  <c r="N24" i="73"/>
  <c r="N61" i="73"/>
  <c r="N44" i="73"/>
  <c r="N72" i="73"/>
  <c r="N84" i="73"/>
  <c r="N95" i="73"/>
  <c r="M84" i="73"/>
  <c r="M61" i="73"/>
  <c r="M72" i="73"/>
  <c r="J95" i="72"/>
  <c r="I95" i="72"/>
  <c r="G95" i="72"/>
  <c r="F95" i="72"/>
  <c r="D95" i="72"/>
  <c r="C95" i="72"/>
  <c r="M94" i="72"/>
  <c r="J94" i="72"/>
  <c r="I94" i="72"/>
  <c r="G94" i="72"/>
  <c r="F94" i="72"/>
  <c r="E94" i="72"/>
  <c r="D94" i="72"/>
  <c r="C94" i="72"/>
  <c r="M93" i="72"/>
  <c r="N93" i="72" s="1"/>
  <c r="L93" i="72"/>
  <c r="K93" i="72"/>
  <c r="H93" i="72"/>
  <c r="E93" i="72"/>
  <c r="M92" i="72"/>
  <c r="L92" i="72"/>
  <c r="N92" i="72" s="1"/>
  <c r="K92" i="72"/>
  <c r="H92" i="72"/>
  <c r="E92" i="72"/>
  <c r="M91" i="72"/>
  <c r="M95" i="72" s="1"/>
  <c r="L91" i="72"/>
  <c r="L95" i="72" s="1"/>
  <c r="K91" i="72"/>
  <c r="K95" i="72" s="1"/>
  <c r="H91" i="72"/>
  <c r="H95" i="72" s="1"/>
  <c r="E91" i="72"/>
  <c r="E95" i="72" s="1"/>
  <c r="M90" i="72"/>
  <c r="L90" i="72"/>
  <c r="N90" i="72" s="1"/>
  <c r="K90" i="72"/>
  <c r="K94" i="72" s="1"/>
  <c r="H90" i="72"/>
  <c r="H94" i="72" s="1"/>
  <c r="E90" i="72"/>
  <c r="J84" i="72"/>
  <c r="I84" i="72"/>
  <c r="G84" i="72"/>
  <c r="F84" i="72"/>
  <c r="D84" i="72"/>
  <c r="C84" i="72"/>
  <c r="M83" i="72"/>
  <c r="J83" i="72"/>
  <c r="I83" i="72"/>
  <c r="G83" i="72"/>
  <c r="F83" i="72"/>
  <c r="E83" i="72"/>
  <c r="D83" i="72"/>
  <c r="C83" i="72"/>
  <c r="M82" i="72"/>
  <c r="N82" i="72" s="1"/>
  <c r="L82" i="72"/>
  <c r="K82" i="72"/>
  <c r="H82" i="72"/>
  <c r="E82" i="72"/>
  <c r="M81" i="72"/>
  <c r="L81" i="72"/>
  <c r="N81" i="72" s="1"/>
  <c r="K81" i="72"/>
  <c r="H81" i="72"/>
  <c r="E81" i="72"/>
  <c r="M80" i="72"/>
  <c r="N80" i="72" s="1"/>
  <c r="L80" i="72"/>
  <c r="L84" i="72" s="1"/>
  <c r="K80" i="72"/>
  <c r="K84" i="72" s="1"/>
  <c r="H80" i="72"/>
  <c r="H84" i="72" s="1"/>
  <c r="E80" i="72"/>
  <c r="E84" i="72" s="1"/>
  <c r="M79" i="72"/>
  <c r="L79" i="72"/>
  <c r="N79" i="72" s="1"/>
  <c r="N83" i="72" s="1"/>
  <c r="K79" i="72"/>
  <c r="K83" i="72" s="1"/>
  <c r="H79" i="72"/>
  <c r="H83" i="72" s="1"/>
  <c r="E79" i="72"/>
  <c r="J72" i="72"/>
  <c r="I72" i="72"/>
  <c r="G72" i="72"/>
  <c r="F72" i="72"/>
  <c r="D72" i="72"/>
  <c r="C72" i="72"/>
  <c r="M71" i="72"/>
  <c r="J71" i="72"/>
  <c r="I71" i="72"/>
  <c r="G71" i="72"/>
  <c r="F71" i="72"/>
  <c r="E71" i="72"/>
  <c r="D71" i="72"/>
  <c r="C71" i="72"/>
  <c r="M70" i="72"/>
  <c r="N70" i="72" s="1"/>
  <c r="L70" i="72"/>
  <c r="K70" i="72"/>
  <c r="H70" i="72"/>
  <c r="E70" i="72"/>
  <c r="M69" i="72"/>
  <c r="L69" i="72"/>
  <c r="N69" i="72" s="1"/>
  <c r="K69" i="72"/>
  <c r="H69" i="72"/>
  <c r="E69" i="72"/>
  <c r="M68" i="72"/>
  <c r="N68" i="72" s="1"/>
  <c r="N72" i="72" s="1"/>
  <c r="L68" i="72"/>
  <c r="L72" i="72" s="1"/>
  <c r="K68" i="72"/>
  <c r="K72" i="72" s="1"/>
  <c r="H68" i="72"/>
  <c r="H72" i="72" s="1"/>
  <c r="E68" i="72"/>
  <c r="E72" i="72" s="1"/>
  <c r="M67" i="72"/>
  <c r="L67" i="72"/>
  <c r="N67" i="72" s="1"/>
  <c r="K67" i="72"/>
  <c r="K71" i="72" s="1"/>
  <c r="H67" i="72"/>
  <c r="H71" i="72" s="1"/>
  <c r="E67" i="72"/>
  <c r="J61" i="72"/>
  <c r="I61" i="72"/>
  <c r="G61" i="72"/>
  <c r="F61" i="72"/>
  <c r="D61" i="72"/>
  <c r="C61" i="72"/>
  <c r="M60" i="72"/>
  <c r="J60" i="72"/>
  <c r="I60" i="72"/>
  <c r="G60" i="72"/>
  <c r="F60" i="72"/>
  <c r="E60" i="72"/>
  <c r="D60" i="72"/>
  <c r="C60" i="72"/>
  <c r="M59" i="72"/>
  <c r="N59" i="72" s="1"/>
  <c r="L59" i="72"/>
  <c r="K59" i="72"/>
  <c r="H59" i="72"/>
  <c r="E59" i="72"/>
  <c r="M58" i="72"/>
  <c r="L58" i="72"/>
  <c r="N58" i="72" s="1"/>
  <c r="K58" i="72"/>
  <c r="H58" i="72"/>
  <c r="E58" i="72"/>
  <c r="M57" i="72"/>
  <c r="N57" i="72" s="1"/>
  <c r="N61" i="72" s="1"/>
  <c r="L57" i="72"/>
  <c r="L61" i="72" s="1"/>
  <c r="K57" i="72"/>
  <c r="K61" i="72" s="1"/>
  <c r="H57" i="72"/>
  <c r="H61" i="72" s="1"/>
  <c r="E57" i="72"/>
  <c r="E61" i="72" s="1"/>
  <c r="M56" i="72"/>
  <c r="L56" i="72"/>
  <c r="N56" i="72" s="1"/>
  <c r="N60" i="72" s="1"/>
  <c r="K56" i="72"/>
  <c r="K60" i="72" s="1"/>
  <c r="H56" i="72"/>
  <c r="H60" i="72" s="1"/>
  <c r="E56" i="72"/>
  <c r="M49" i="72"/>
  <c r="N49" i="72" s="1"/>
  <c r="L49" i="72"/>
  <c r="K49" i="72"/>
  <c r="H49" i="72"/>
  <c r="E49" i="72"/>
  <c r="M48" i="72"/>
  <c r="L48" i="72"/>
  <c r="N48" i="72" s="1"/>
  <c r="K48" i="72"/>
  <c r="H48" i="72"/>
  <c r="E48" i="72"/>
  <c r="M47" i="72"/>
  <c r="N47" i="72" s="1"/>
  <c r="L47" i="72"/>
  <c r="M46" i="72"/>
  <c r="L46" i="72"/>
  <c r="N46" i="72" s="1"/>
  <c r="J45" i="72"/>
  <c r="I45" i="72"/>
  <c r="L45" i="72" s="1"/>
  <c r="N45" i="72" s="1"/>
  <c r="H45" i="72"/>
  <c r="G45" i="72"/>
  <c r="M45" i="72" s="1"/>
  <c r="F45" i="72"/>
  <c r="D45" i="72"/>
  <c r="C45" i="72"/>
  <c r="L44" i="72"/>
  <c r="N44" i="72" s="1"/>
  <c r="K44" i="72"/>
  <c r="J44" i="72"/>
  <c r="I44" i="72"/>
  <c r="G44" i="72"/>
  <c r="M44" i="72" s="1"/>
  <c r="F44" i="72"/>
  <c r="D44" i="72"/>
  <c r="C44" i="72"/>
  <c r="M43" i="72"/>
  <c r="L43" i="72"/>
  <c r="N43" i="72" s="1"/>
  <c r="K43" i="72"/>
  <c r="H43" i="72"/>
  <c r="E43" i="72"/>
  <c r="M42" i="72"/>
  <c r="N42" i="72" s="1"/>
  <c r="L42" i="72"/>
  <c r="K42" i="72"/>
  <c r="H42" i="72"/>
  <c r="E42" i="72"/>
  <c r="M41" i="72"/>
  <c r="L41" i="72"/>
  <c r="N41" i="72" s="1"/>
  <c r="K41" i="72"/>
  <c r="H41" i="72"/>
  <c r="E41" i="72"/>
  <c r="M40" i="72"/>
  <c r="N40" i="72" s="1"/>
  <c r="L40" i="72"/>
  <c r="K40" i="72"/>
  <c r="H40" i="72"/>
  <c r="E40" i="72"/>
  <c r="M39" i="72"/>
  <c r="L39" i="72"/>
  <c r="N39" i="72" s="1"/>
  <c r="K39" i="72"/>
  <c r="H39" i="72"/>
  <c r="E39" i="72"/>
  <c r="M38" i="72"/>
  <c r="N38" i="72" s="1"/>
  <c r="L38" i="72"/>
  <c r="K38" i="72"/>
  <c r="H38" i="72"/>
  <c r="E38" i="72"/>
  <c r="M37" i="72"/>
  <c r="L37" i="72"/>
  <c r="N37" i="72" s="1"/>
  <c r="K37" i="72"/>
  <c r="H37" i="72"/>
  <c r="E37" i="72"/>
  <c r="M36" i="72"/>
  <c r="N36" i="72" s="1"/>
  <c r="L36" i="72"/>
  <c r="K36" i="72"/>
  <c r="H36" i="72"/>
  <c r="E36" i="72"/>
  <c r="M35" i="72"/>
  <c r="L35" i="72"/>
  <c r="N35" i="72" s="1"/>
  <c r="K35" i="72"/>
  <c r="K45" i="72" s="1"/>
  <c r="H35" i="72"/>
  <c r="E35" i="72"/>
  <c r="E45" i="72" s="1"/>
  <c r="M34" i="72"/>
  <c r="N34" i="72" s="1"/>
  <c r="L34" i="72"/>
  <c r="K34" i="72"/>
  <c r="H34" i="72"/>
  <c r="H44" i="72" s="1"/>
  <c r="E34" i="72"/>
  <c r="E44" i="72" s="1"/>
  <c r="N27" i="72"/>
  <c r="K27" i="72"/>
  <c r="H27" i="72"/>
  <c r="E27" i="72"/>
  <c r="M26" i="72"/>
  <c r="L26" i="72"/>
  <c r="N26" i="72" s="1"/>
  <c r="K26" i="72"/>
  <c r="H26" i="72"/>
  <c r="E26" i="72"/>
  <c r="M25" i="72"/>
  <c r="J25" i="72"/>
  <c r="I25" i="72"/>
  <c r="G25" i="72"/>
  <c r="F25" i="72"/>
  <c r="L25" i="72" s="1"/>
  <c r="N25" i="72" s="1"/>
  <c r="D25" i="72"/>
  <c r="C25" i="72"/>
  <c r="M24" i="72"/>
  <c r="J24" i="72"/>
  <c r="I24" i="72"/>
  <c r="G24" i="72"/>
  <c r="F24" i="72"/>
  <c r="L24" i="72" s="1"/>
  <c r="N24" i="72" s="1"/>
  <c r="D24" i="72"/>
  <c r="C24" i="72"/>
  <c r="M23" i="72"/>
  <c r="N23" i="72" s="1"/>
  <c r="L23" i="72"/>
  <c r="K23" i="72"/>
  <c r="H23" i="72"/>
  <c r="E23" i="72"/>
  <c r="M22" i="72"/>
  <c r="L22" i="72"/>
  <c r="N22" i="72" s="1"/>
  <c r="K22" i="72"/>
  <c r="H22" i="72"/>
  <c r="E22" i="72"/>
  <c r="M21" i="72"/>
  <c r="N21" i="72" s="1"/>
  <c r="L21" i="72"/>
  <c r="K21" i="72"/>
  <c r="H21" i="72"/>
  <c r="E21" i="72"/>
  <c r="M20" i="72"/>
  <c r="L20" i="72"/>
  <c r="N20" i="72" s="1"/>
  <c r="K20" i="72"/>
  <c r="H20" i="72"/>
  <c r="E20" i="72"/>
  <c r="M19" i="72"/>
  <c r="N19" i="72" s="1"/>
  <c r="L19" i="72"/>
  <c r="K19" i="72"/>
  <c r="H19" i="72"/>
  <c r="E19" i="72"/>
  <c r="M18" i="72"/>
  <c r="L18" i="72"/>
  <c r="N18" i="72" s="1"/>
  <c r="K18" i="72"/>
  <c r="H18" i="72"/>
  <c r="E18" i="72"/>
  <c r="M17" i="72"/>
  <c r="N17" i="72" s="1"/>
  <c r="L17" i="72"/>
  <c r="K17" i="72"/>
  <c r="H17" i="72"/>
  <c r="E17" i="72"/>
  <c r="E25" i="72" s="1"/>
  <c r="M16" i="72"/>
  <c r="L16" i="72"/>
  <c r="N16" i="72" s="1"/>
  <c r="K16" i="72"/>
  <c r="H16" i="72"/>
  <c r="E16" i="72"/>
  <c r="E24" i="72" s="1"/>
  <c r="M15" i="72"/>
  <c r="N15" i="72" s="1"/>
  <c r="L15" i="72"/>
  <c r="K15" i="72"/>
  <c r="K25" i="72" s="1"/>
  <c r="H15" i="72"/>
  <c r="H25" i="72" s="1"/>
  <c r="E15" i="72"/>
  <c r="M14" i="72"/>
  <c r="L14" i="72"/>
  <c r="N14" i="72" s="1"/>
  <c r="K14" i="72"/>
  <c r="K24" i="72" s="1"/>
  <c r="H14" i="72"/>
  <c r="H24" i="72" s="1"/>
  <c r="E14" i="72"/>
  <c r="N94" i="72" l="1"/>
  <c r="N71" i="72"/>
  <c r="N84" i="72"/>
  <c r="L60" i="72"/>
  <c r="L71" i="72"/>
  <c r="L83" i="72"/>
  <c r="L94" i="72"/>
  <c r="N91" i="72"/>
  <c r="N95" i="72" s="1"/>
  <c r="M61" i="72"/>
  <c r="M72" i="72"/>
  <c r="M84" i="72"/>
  <c r="J95" i="71"/>
  <c r="I95" i="71"/>
  <c r="H95" i="71"/>
  <c r="G95" i="71"/>
  <c r="F95" i="71"/>
  <c r="D95" i="71"/>
  <c r="C95" i="71"/>
  <c r="M94" i="71"/>
  <c r="L94" i="71"/>
  <c r="J94" i="71"/>
  <c r="I94" i="71"/>
  <c r="H94" i="71"/>
  <c r="G94" i="71"/>
  <c r="F94" i="71"/>
  <c r="E94" i="71"/>
  <c r="D94" i="71"/>
  <c r="C94" i="71"/>
  <c r="M93" i="71"/>
  <c r="M95" i="71" s="1"/>
  <c r="L93" i="71"/>
  <c r="N93" i="71" s="1"/>
  <c r="K93" i="71"/>
  <c r="H93" i="71"/>
  <c r="E93" i="71"/>
  <c r="N92" i="71"/>
  <c r="M92" i="71"/>
  <c r="L92" i="71"/>
  <c r="K92" i="71"/>
  <c r="H92" i="71"/>
  <c r="E92" i="71"/>
  <c r="M91" i="71"/>
  <c r="L91" i="71"/>
  <c r="N91" i="71" s="1"/>
  <c r="N95" i="71" s="1"/>
  <c r="K91" i="71"/>
  <c r="K95" i="71" s="1"/>
  <c r="H91" i="71"/>
  <c r="E91" i="71"/>
  <c r="E95" i="71" s="1"/>
  <c r="N90" i="71"/>
  <c r="N94" i="71" s="1"/>
  <c r="M90" i="71"/>
  <c r="L90" i="71"/>
  <c r="K90" i="71"/>
  <c r="K94" i="71" s="1"/>
  <c r="H90" i="71"/>
  <c r="E90" i="71"/>
  <c r="J84" i="71"/>
  <c r="I84" i="71"/>
  <c r="H84" i="71"/>
  <c r="G84" i="71"/>
  <c r="F84" i="71"/>
  <c r="D84" i="71"/>
  <c r="C84" i="71"/>
  <c r="M83" i="71"/>
  <c r="L83" i="71"/>
  <c r="J83" i="71"/>
  <c r="I83" i="71"/>
  <c r="G83" i="71"/>
  <c r="F83" i="71"/>
  <c r="E83" i="71"/>
  <c r="D83" i="71"/>
  <c r="C83" i="71"/>
  <c r="M82" i="71"/>
  <c r="M84" i="71" s="1"/>
  <c r="L82" i="71"/>
  <c r="N82" i="71" s="1"/>
  <c r="K82" i="71"/>
  <c r="H82" i="71"/>
  <c r="E82" i="71"/>
  <c r="N81" i="71"/>
  <c r="M81" i="71"/>
  <c r="L81" i="71"/>
  <c r="K81" i="71"/>
  <c r="H81" i="71"/>
  <c r="H83" i="71" s="1"/>
  <c r="E81" i="71"/>
  <c r="M80" i="71"/>
  <c r="L80" i="71"/>
  <c r="N80" i="71" s="1"/>
  <c r="N84" i="71" s="1"/>
  <c r="K80" i="71"/>
  <c r="K84" i="71" s="1"/>
  <c r="H80" i="71"/>
  <c r="E80" i="71"/>
  <c r="E84" i="71" s="1"/>
  <c r="N79" i="71"/>
  <c r="N83" i="71" s="1"/>
  <c r="M79" i="71"/>
  <c r="L79" i="71"/>
  <c r="K79" i="71"/>
  <c r="K83" i="71" s="1"/>
  <c r="H79" i="71"/>
  <c r="E79" i="71"/>
  <c r="J72" i="71"/>
  <c r="I72" i="71"/>
  <c r="H72" i="71"/>
  <c r="G72" i="71"/>
  <c r="F72" i="71"/>
  <c r="D72" i="71"/>
  <c r="C72" i="71"/>
  <c r="M71" i="71"/>
  <c r="L71" i="71"/>
  <c r="J71" i="71"/>
  <c r="I71" i="71"/>
  <c r="G71" i="71"/>
  <c r="F71" i="71"/>
  <c r="E71" i="71"/>
  <c r="D71" i="71"/>
  <c r="C71" i="71"/>
  <c r="M70" i="71"/>
  <c r="M72" i="71" s="1"/>
  <c r="L70" i="71"/>
  <c r="N70" i="71" s="1"/>
  <c r="K70" i="71"/>
  <c r="H70" i="71"/>
  <c r="E70" i="71"/>
  <c r="N69" i="71"/>
  <c r="M69" i="71"/>
  <c r="L69" i="71"/>
  <c r="K69" i="71"/>
  <c r="H69" i="71"/>
  <c r="H71" i="71" s="1"/>
  <c r="E69" i="71"/>
  <c r="M68" i="71"/>
  <c r="L68" i="71"/>
  <c r="N68" i="71" s="1"/>
  <c r="N72" i="71" s="1"/>
  <c r="K68" i="71"/>
  <c r="K72" i="71" s="1"/>
  <c r="H68" i="71"/>
  <c r="E68" i="71"/>
  <c r="E72" i="71" s="1"/>
  <c r="N67" i="71"/>
  <c r="N71" i="71" s="1"/>
  <c r="M67" i="71"/>
  <c r="L67" i="71"/>
  <c r="K67" i="71"/>
  <c r="K71" i="71" s="1"/>
  <c r="H67" i="71"/>
  <c r="E67" i="71"/>
  <c r="J61" i="71"/>
  <c r="I61" i="71"/>
  <c r="H61" i="71"/>
  <c r="G61" i="71"/>
  <c r="F61" i="71"/>
  <c r="D61" i="71"/>
  <c r="C61" i="71"/>
  <c r="M60" i="71"/>
  <c r="L60" i="71"/>
  <c r="J60" i="71"/>
  <c r="I60" i="71"/>
  <c r="G60" i="71"/>
  <c r="F60" i="71"/>
  <c r="E60" i="71"/>
  <c r="D60" i="71"/>
  <c r="C60" i="71"/>
  <c r="M59" i="71"/>
  <c r="M61" i="71" s="1"/>
  <c r="L59" i="71"/>
  <c r="N59" i="71" s="1"/>
  <c r="K59" i="71"/>
  <c r="H59" i="71"/>
  <c r="E59" i="71"/>
  <c r="N58" i="71"/>
  <c r="M58" i="71"/>
  <c r="L58" i="71"/>
  <c r="K58" i="71"/>
  <c r="H58" i="71"/>
  <c r="H60" i="71" s="1"/>
  <c r="E58" i="71"/>
  <c r="M57" i="71"/>
  <c r="L57" i="71"/>
  <c r="N57" i="71" s="1"/>
  <c r="N61" i="71" s="1"/>
  <c r="K57" i="71"/>
  <c r="K61" i="71" s="1"/>
  <c r="H57" i="71"/>
  <c r="E57" i="71"/>
  <c r="E61" i="71" s="1"/>
  <c r="N56" i="71"/>
  <c r="N60" i="71" s="1"/>
  <c r="M56" i="71"/>
  <c r="L56" i="71"/>
  <c r="K56" i="71"/>
  <c r="K60" i="71" s="1"/>
  <c r="H56" i="71"/>
  <c r="E56" i="71"/>
  <c r="M49" i="71"/>
  <c r="L49" i="71"/>
  <c r="N49" i="71" s="1"/>
  <c r="K49" i="71"/>
  <c r="H49" i="71"/>
  <c r="E49" i="71"/>
  <c r="N48" i="71"/>
  <c r="M48" i="71"/>
  <c r="L48" i="71"/>
  <c r="K48" i="71"/>
  <c r="H48" i="71"/>
  <c r="E48" i="71"/>
  <c r="M47" i="71"/>
  <c r="L47" i="71"/>
  <c r="N47" i="71" s="1"/>
  <c r="M46" i="71"/>
  <c r="L46" i="71"/>
  <c r="N46" i="71" s="1"/>
  <c r="J45" i="71"/>
  <c r="I45" i="71"/>
  <c r="G45" i="71"/>
  <c r="M45" i="71" s="1"/>
  <c r="F45" i="71"/>
  <c r="L45" i="71" s="1"/>
  <c r="N45" i="71" s="1"/>
  <c r="D45" i="71"/>
  <c r="C45" i="71"/>
  <c r="K44" i="71"/>
  <c r="J44" i="71"/>
  <c r="I44" i="71"/>
  <c r="G44" i="71"/>
  <c r="M44" i="71" s="1"/>
  <c r="F44" i="71"/>
  <c r="L44" i="71" s="1"/>
  <c r="D44" i="71"/>
  <c r="C44" i="71"/>
  <c r="N43" i="71"/>
  <c r="M43" i="71"/>
  <c r="L43" i="71"/>
  <c r="K43" i="71"/>
  <c r="H43" i="71"/>
  <c r="E43" i="71"/>
  <c r="M42" i="71"/>
  <c r="L42" i="71"/>
  <c r="N42" i="71" s="1"/>
  <c r="K42" i="71"/>
  <c r="H42" i="71"/>
  <c r="E42" i="71"/>
  <c r="N41" i="71"/>
  <c r="M41" i="71"/>
  <c r="L41" i="71"/>
  <c r="K41" i="71"/>
  <c r="H41" i="71"/>
  <c r="E41" i="71"/>
  <c r="M40" i="71"/>
  <c r="L40" i="71"/>
  <c r="N40" i="71" s="1"/>
  <c r="K40" i="71"/>
  <c r="H40" i="71"/>
  <c r="E40" i="71"/>
  <c r="N39" i="71"/>
  <c r="M39" i="71"/>
  <c r="L39" i="71"/>
  <c r="K39" i="71"/>
  <c r="H39" i="71"/>
  <c r="E39" i="71"/>
  <c r="M38" i="71"/>
  <c r="L38" i="71"/>
  <c r="N38" i="71" s="1"/>
  <c r="K38" i="71"/>
  <c r="H38" i="71"/>
  <c r="E38" i="71"/>
  <c r="N37" i="71"/>
  <c r="M37" i="71"/>
  <c r="L37" i="71"/>
  <c r="K37" i="71"/>
  <c r="H37" i="71"/>
  <c r="E37" i="71"/>
  <c r="M36" i="71"/>
  <c r="L36" i="71"/>
  <c r="N36" i="71" s="1"/>
  <c r="K36" i="71"/>
  <c r="H36" i="71"/>
  <c r="E36" i="71"/>
  <c r="N35" i="71"/>
  <c r="M35" i="71"/>
  <c r="L35" i="71"/>
  <c r="K35" i="71"/>
  <c r="K45" i="71" s="1"/>
  <c r="H35" i="71"/>
  <c r="H45" i="71" s="1"/>
  <c r="E35" i="71"/>
  <c r="E45" i="71" s="1"/>
  <c r="M34" i="71"/>
  <c r="L34" i="71"/>
  <c r="N34" i="71" s="1"/>
  <c r="K34" i="71"/>
  <c r="H34" i="71"/>
  <c r="H44" i="71" s="1"/>
  <c r="E34" i="71"/>
  <c r="E44" i="71" s="1"/>
  <c r="N27" i="71"/>
  <c r="K27" i="71"/>
  <c r="H27" i="71"/>
  <c r="E27" i="71"/>
  <c r="N26" i="71"/>
  <c r="M26" i="71"/>
  <c r="L26" i="71"/>
  <c r="K26" i="71"/>
  <c r="H26" i="71"/>
  <c r="E26" i="71"/>
  <c r="M25" i="71"/>
  <c r="L25" i="71"/>
  <c r="N25" i="71" s="1"/>
  <c r="J25" i="71"/>
  <c r="I25" i="71"/>
  <c r="H25" i="71"/>
  <c r="G25" i="71"/>
  <c r="F25" i="71"/>
  <c r="D25" i="71"/>
  <c r="C25" i="71"/>
  <c r="L24" i="71"/>
  <c r="N24" i="71" s="1"/>
  <c r="J24" i="71"/>
  <c r="I24" i="71"/>
  <c r="G24" i="71"/>
  <c r="M24" i="71" s="1"/>
  <c r="F24" i="71"/>
  <c r="D24" i="71"/>
  <c r="C24" i="71"/>
  <c r="M23" i="71"/>
  <c r="L23" i="71"/>
  <c r="N23" i="71" s="1"/>
  <c r="K23" i="71"/>
  <c r="H23" i="71"/>
  <c r="E23" i="71"/>
  <c r="N22" i="71"/>
  <c r="M22" i="71"/>
  <c r="L22" i="71"/>
  <c r="K22" i="71"/>
  <c r="H22" i="71"/>
  <c r="E22" i="71"/>
  <c r="M21" i="71"/>
  <c r="L21" i="71"/>
  <c r="N21" i="71" s="1"/>
  <c r="K21" i="71"/>
  <c r="H21" i="71"/>
  <c r="E21" i="71"/>
  <c r="N20" i="71"/>
  <c r="M20" i="71"/>
  <c r="L20" i="71"/>
  <c r="K20" i="71"/>
  <c r="H20" i="71"/>
  <c r="E20" i="71"/>
  <c r="M19" i="71"/>
  <c r="L19" i="71"/>
  <c r="N19" i="71" s="1"/>
  <c r="K19" i="71"/>
  <c r="H19" i="71"/>
  <c r="E19" i="71"/>
  <c r="N18" i="71"/>
  <c r="M18" i="71"/>
  <c r="L18" i="71"/>
  <c r="K18" i="71"/>
  <c r="H18" i="71"/>
  <c r="E18" i="71"/>
  <c r="M17" i="71"/>
  <c r="L17" i="71"/>
  <c r="N17" i="71" s="1"/>
  <c r="K17" i="71"/>
  <c r="H17" i="71"/>
  <c r="E17" i="71"/>
  <c r="N16" i="71"/>
  <c r="M16" i="71"/>
  <c r="L16" i="71"/>
  <c r="K16" i="71"/>
  <c r="H16" i="71"/>
  <c r="E16" i="71"/>
  <c r="M15" i="71"/>
  <c r="L15" i="71"/>
  <c r="N15" i="71" s="1"/>
  <c r="K15" i="71"/>
  <c r="K25" i="71" s="1"/>
  <c r="H15" i="71"/>
  <c r="E15" i="71"/>
  <c r="N14" i="71"/>
  <c r="M14" i="71"/>
  <c r="L14" i="71"/>
  <c r="K14" i="71"/>
  <c r="K24" i="71" s="1"/>
  <c r="H14" i="71"/>
  <c r="H24" i="71" s="1"/>
  <c r="E14" i="71"/>
  <c r="E24" i="71" s="1"/>
  <c r="E25" i="71" l="1"/>
  <c r="N44" i="71"/>
  <c r="L84" i="71"/>
  <c r="L95" i="71"/>
  <c r="L72" i="71"/>
  <c r="L61" i="71"/>
  <c r="J95" i="70"/>
  <c r="I95" i="70"/>
  <c r="G95" i="70"/>
  <c r="F95" i="70"/>
  <c r="D95" i="70"/>
  <c r="C95" i="70"/>
  <c r="J94" i="70"/>
  <c r="I94" i="70"/>
  <c r="G94" i="70"/>
  <c r="F94" i="70"/>
  <c r="D94" i="70"/>
  <c r="C94" i="70"/>
  <c r="M93" i="70"/>
  <c r="L93" i="70"/>
  <c r="N93" i="70" s="1"/>
  <c r="K93" i="70"/>
  <c r="H93" i="70"/>
  <c r="E93" i="70"/>
  <c r="M92" i="70"/>
  <c r="L92" i="70"/>
  <c r="N92" i="70" s="1"/>
  <c r="K92" i="70"/>
  <c r="H92" i="70"/>
  <c r="H94" i="70" s="1"/>
  <c r="E92" i="70"/>
  <c r="M91" i="70"/>
  <c r="M95" i="70" s="1"/>
  <c r="L91" i="70"/>
  <c r="K91" i="70"/>
  <c r="K95" i="70" s="1"/>
  <c r="H91" i="70"/>
  <c r="H95" i="70" s="1"/>
  <c r="E91" i="70"/>
  <c r="E95" i="70" s="1"/>
  <c r="N90" i="70"/>
  <c r="M90" i="70"/>
  <c r="M94" i="70" s="1"/>
  <c r="L90" i="70"/>
  <c r="L94" i="70" s="1"/>
  <c r="K90" i="70"/>
  <c r="K94" i="70" s="1"/>
  <c r="H90" i="70"/>
  <c r="E90" i="70"/>
  <c r="E94" i="70" s="1"/>
  <c r="J84" i="70"/>
  <c r="I84" i="70"/>
  <c r="G84" i="70"/>
  <c r="F84" i="70"/>
  <c r="D84" i="70"/>
  <c r="C84" i="70"/>
  <c r="K83" i="70"/>
  <c r="J83" i="70"/>
  <c r="I83" i="70"/>
  <c r="G83" i="70"/>
  <c r="F83" i="70"/>
  <c r="D83" i="70"/>
  <c r="C83" i="70"/>
  <c r="M82" i="70"/>
  <c r="L82" i="70"/>
  <c r="N82" i="70" s="1"/>
  <c r="K82" i="70"/>
  <c r="H82" i="70"/>
  <c r="E82" i="70"/>
  <c r="M81" i="70"/>
  <c r="L81" i="70"/>
  <c r="N81" i="70" s="1"/>
  <c r="K81" i="70"/>
  <c r="H81" i="70"/>
  <c r="H83" i="70" s="1"/>
  <c r="E81" i="70"/>
  <c r="M80" i="70"/>
  <c r="M84" i="70" s="1"/>
  <c r="L80" i="70"/>
  <c r="K80" i="70"/>
  <c r="K84" i="70" s="1"/>
  <c r="H80" i="70"/>
  <c r="H84" i="70" s="1"/>
  <c r="E80" i="70"/>
  <c r="E84" i="70" s="1"/>
  <c r="N79" i="70"/>
  <c r="N83" i="70" s="1"/>
  <c r="M79" i="70"/>
  <c r="M83" i="70" s="1"/>
  <c r="L79" i="70"/>
  <c r="L83" i="70" s="1"/>
  <c r="K79" i="70"/>
  <c r="H79" i="70"/>
  <c r="E79" i="70"/>
  <c r="E83" i="70" s="1"/>
  <c r="J72" i="70"/>
  <c r="I72" i="70"/>
  <c r="G72" i="70"/>
  <c r="F72" i="70"/>
  <c r="D72" i="70"/>
  <c r="C72" i="70"/>
  <c r="K71" i="70"/>
  <c r="J71" i="70"/>
  <c r="I71" i="70"/>
  <c r="G71" i="70"/>
  <c r="F71" i="70"/>
  <c r="D71" i="70"/>
  <c r="C71" i="70"/>
  <c r="M70" i="70"/>
  <c r="L70" i="70"/>
  <c r="N70" i="70" s="1"/>
  <c r="K70" i="70"/>
  <c r="H70" i="70"/>
  <c r="E70" i="70"/>
  <c r="M69" i="70"/>
  <c r="L69" i="70"/>
  <c r="N69" i="70" s="1"/>
  <c r="K69" i="70"/>
  <c r="H69" i="70"/>
  <c r="H71" i="70" s="1"/>
  <c r="E69" i="70"/>
  <c r="M68" i="70"/>
  <c r="M72" i="70" s="1"/>
  <c r="L68" i="70"/>
  <c r="N68" i="70" s="1"/>
  <c r="K68" i="70"/>
  <c r="K72" i="70" s="1"/>
  <c r="H68" i="70"/>
  <c r="H72" i="70" s="1"/>
  <c r="E68" i="70"/>
  <c r="E72" i="70" s="1"/>
  <c r="N67" i="70"/>
  <c r="N71" i="70" s="1"/>
  <c r="M67" i="70"/>
  <c r="M71" i="70" s="1"/>
  <c r="L67" i="70"/>
  <c r="L71" i="70" s="1"/>
  <c r="K67" i="70"/>
  <c r="H67" i="70"/>
  <c r="E67" i="70"/>
  <c r="E71" i="70" s="1"/>
  <c r="J61" i="70"/>
  <c r="I61" i="70"/>
  <c r="G61" i="70"/>
  <c r="F61" i="70"/>
  <c r="D61" i="70"/>
  <c r="C61" i="70"/>
  <c r="K60" i="70"/>
  <c r="J60" i="70"/>
  <c r="I60" i="70"/>
  <c r="G60" i="70"/>
  <c r="F60" i="70"/>
  <c r="D60" i="70"/>
  <c r="C60" i="70"/>
  <c r="M59" i="70"/>
  <c r="L59" i="70"/>
  <c r="N59" i="70" s="1"/>
  <c r="K59" i="70"/>
  <c r="H59" i="70"/>
  <c r="E59" i="70"/>
  <c r="M58" i="70"/>
  <c r="L58" i="70"/>
  <c r="N58" i="70" s="1"/>
  <c r="K58" i="70"/>
  <c r="H58" i="70"/>
  <c r="H60" i="70" s="1"/>
  <c r="E58" i="70"/>
  <c r="M57" i="70"/>
  <c r="M61" i="70" s="1"/>
  <c r="L57" i="70"/>
  <c r="N57" i="70" s="1"/>
  <c r="N61" i="70" s="1"/>
  <c r="K57" i="70"/>
  <c r="K61" i="70" s="1"/>
  <c r="H57" i="70"/>
  <c r="H61" i="70" s="1"/>
  <c r="E57" i="70"/>
  <c r="E61" i="70" s="1"/>
  <c r="N56" i="70"/>
  <c r="N60" i="70" s="1"/>
  <c r="M56" i="70"/>
  <c r="M60" i="70" s="1"/>
  <c r="L56" i="70"/>
  <c r="L60" i="70" s="1"/>
  <c r="K56" i="70"/>
  <c r="H56" i="70"/>
  <c r="E56" i="70"/>
  <c r="E60" i="70" s="1"/>
  <c r="M49" i="70"/>
  <c r="L49" i="70"/>
  <c r="N49" i="70" s="1"/>
  <c r="K49" i="70"/>
  <c r="H49" i="70"/>
  <c r="E49" i="70"/>
  <c r="M48" i="70"/>
  <c r="L48" i="70"/>
  <c r="N48" i="70" s="1"/>
  <c r="K48" i="70"/>
  <c r="H48" i="70"/>
  <c r="E48" i="70"/>
  <c r="M47" i="70"/>
  <c r="L47" i="70"/>
  <c r="N47" i="70" s="1"/>
  <c r="N46" i="70"/>
  <c r="M46" i="70"/>
  <c r="L46" i="70"/>
  <c r="M45" i="70"/>
  <c r="J45" i="70"/>
  <c r="I45" i="70"/>
  <c r="G45" i="70"/>
  <c r="F45" i="70"/>
  <c r="L45" i="70" s="1"/>
  <c r="N45" i="70" s="1"/>
  <c r="D45" i="70"/>
  <c r="C45" i="70"/>
  <c r="J44" i="70"/>
  <c r="M44" i="70" s="1"/>
  <c r="I44" i="70"/>
  <c r="G44" i="70"/>
  <c r="F44" i="70"/>
  <c r="L44" i="70" s="1"/>
  <c r="N44" i="70" s="1"/>
  <c r="E44" i="70"/>
  <c r="D44" i="70"/>
  <c r="C44" i="70"/>
  <c r="N43" i="70"/>
  <c r="M43" i="70"/>
  <c r="L43" i="70"/>
  <c r="K43" i="70"/>
  <c r="H43" i="70"/>
  <c r="E43" i="70"/>
  <c r="M42" i="70"/>
  <c r="L42" i="70"/>
  <c r="N42" i="70" s="1"/>
  <c r="K42" i="70"/>
  <c r="H42" i="70"/>
  <c r="E42" i="70"/>
  <c r="M41" i="70"/>
  <c r="N41" i="70" s="1"/>
  <c r="L41" i="70"/>
  <c r="K41" i="70"/>
  <c r="H41" i="70"/>
  <c r="E41" i="70"/>
  <c r="M40" i="70"/>
  <c r="L40" i="70"/>
  <c r="N40" i="70" s="1"/>
  <c r="K40" i="70"/>
  <c r="H40" i="70"/>
  <c r="E40" i="70"/>
  <c r="N39" i="70"/>
  <c r="M39" i="70"/>
  <c r="L39" i="70"/>
  <c r="K39" i="70"/>
  <c r="H39" i="70"/>
  <c r="E39" i="70"/>
  <c r="M38" i="70"/>
  <c r="L38" i="70"/>
  <c r="N38" i="70" s="1"/>
  <c r="K38" i="70"/>
  <c r="H38" i="70"/>
  <c r="E38" i="70"/>
  <c r="M37" i="70"/>
  <c r="N37" i="70" s="1"/>
  <c r="L37" i="70"/>
  <c r="K37" i="70"/>
  <c r="H37" i="70"/>
  <c r="E37" i="70"/>
  <c r="M36" i="70"/>
  <c r="L36" i="70"/>
  <c r="N36" i="70" s="1"/>
  <c r="K36" i="70"/>
  <c r="H36" i="70"/>
  <c r="E36" i="70"/>
  <c r="N35" i="70"/>
  <c r="M35" i="70"/>
  <c r="L35" i="70"/>
  <c r="K35" i="70"/>
  <c r="K45" i="70" s="1"/>
  <c r="H35" i="70"/>
  <c r="H45" i="70" s="1"/>
  <c r="E35" i="70"/>
  <c r="E45" i="70" s="1"/>
  <c r="M34" i="70"/>
  <c r="L34" i="70"/>
  <c r="N34" i="70" s="1"/>
  <c r="K34" i="70"/>
  <c r="K44" i="70" s="1"/>
  <c r="H34" i="70"/>
  <c r="H44" i="70" s="1"/>
  <c r="E34" i="70"/>
  <c r="N27" i="70"/>
  <c r="K27" i="70"/>
  <c r="H27" i="70"/>
  <c r="E27" i="70"/>
  <c r="M26" i="70"/>
  <c r="N26" i="70" s="1"/>
  <c r="L26" i="70"/>
  <c r="K26" i="70"/>
  <c r="H26" i="70"/>
  <c r="E26" i="70"/>
  <c r="L25" i="70"/>
  <c r="J25" i="70"/>
  <c r="I25" i="70"/>
  <c r="G25" i="70"/>
  <c r="M25" i="70" s="1"/>
  <c r="F25" i="70"/>
  <c r="D25" i="70"/>
  <c r="C25" i="70"/>
  <c r="K24" i="70"/>
  <c r="J24" i="70"/>
  <c r="I24" i="70"/>
  <c r="G24" i="70"/>
  <c r="M24" i="70" s="1"/>
  <c r="F24" i="70"/>
  <c r="L24" i="70" s="1"/>
  <c r="N24" i="70" s="1"/>
  <c r="D24" i="70"/>
  <c r="C24" i="70"/>
  <c r="M23" i="70"/>
  <c r="L23" i="70"/>
  <c r="N23" i="70" s="1"/>
  <c r="K23" i="70"/>
  <c r="H23" i="70"/>
  <c r="E23" i="70"/>
  <c r="M22" i="70"/>
  <c r="L22" i="70"/>
  <c r="N22" i="70" s="1"/>
  <c r="K22" i="70"/>
  <c r="H22" i="70"/>
  <c r="E22" i="70"/>
  <c r="M21" i="70"/>
  <c r="N21" i="70" s="1"/>
  <c r="L21" i="70"/>
  <c r="K21" i="70"/>
  <c r="H21" i="70"/>
  <c r="E21" i="70"/>
  <c r="M20" i="70"/>
  <c r="N20" i="70" s="1"/>
  <c r="L20" i="70"/>
  <c r="K20" i="70"/>
  <c r="H20" i="70"/>
  <c r="E20" i="70"/>
  <c r="M19" i="70"/>
  <c r="L19" i="70"/>
  <c r="N19" i="70" s="1"/>
  <c r="K19" i="70"/>
  <c r="H19" i="70"/>
  <c r="E19" i="70"/>
  <c r="M18" i="70"/>
  <c r="L18" i="70"/>
  <c r="N18" i="70" s="1"/>
  <c r="K18" i="70"/>
  <c r="H18" i="70"/>
  <c r="E18" i="70"/>
  <c r="M17" i="70"/>
  <c r="N17" i="70" s="1"/>
  <c r="L17" i="70"/>
  <c r="K17" i="70"/>
  <c r="H17" i="70"/>
  <c r="E17" i="70"/>
  <c r="M16" i="70"/>
  <c r="N16" i="70" s="1"/>
  <c r="L16" i="70"/>
  <c r="K16" i="70"/>
  <c r="H16" i="70"/>
  <c r="E16" i="70"/>
  <c r="M15" i="70"/>
  <c r="L15" i="70"/>
  <c r="N15" i="70" s="1"/>
  <c r="K15" i="70"/>
  <c r="K25" i="70" s="1"/>
  <c r="H15" i="70"/>
  <c r="H25" i="70" s="1"/>
  <c r="E15" i="70"/>
  <c r="E25" i="70" s="1"/>
  <c r="M14" i="70"/>
  <c r="L14" i="70"/>
  <c r="N14" i="70" s="1"/>
  <c r="K14" i="70"/>
  <c r="H14" i="70"/>
  <c r="H24" i="70" s="1"/>
  <c r="E14" i="70"/>
  <c r="E24" i="70" s="1"/>
  <c r="N72" i="70" l="1"/>
  <c r="N94" i="70"/>
  <c r="N25" i="70"/>
  <c r="N80" i="70"/>
  <c r="N84" i="70" s="1"/>
  <c r="N91" i="70"/>
  <c r="N95" i="70" s="1"/>
  <c r="L61" i="70"/>
  <c r="L72" i="70"/>
  <c r="L84" i="70"/>
  <c r="L95" i="70"/>
  <c r="J95" i="68"/>
  <c r="I95" i="68"/>
  <c r="G95" i="68"/>
  <c r="F95" i="68"/>
  <c r="D95" i="68"/>
  <c r="C95" i="68"/>
  <c r="J94" i="68"/>
  <c r="I94" i="68"/>
  <c r="G94" i="68"/>
  <c r="F94" i="68"/>
  <c r="D94" i="68"/>
  <c r="C94" i="68"/>
  <c r="M93" i="68"/>
  <c r="N93" i="68" s="1"/>
  <c r="L93" i="68"/>
  <c r="K93" i="68"/>
  <c r="H93" i="68"/>
  <c r="E93" i="68"/>
  <c r="M92" i="68"/>
  <c r="M94" i="68" s="1"/>
  <c r="L92" i="68"/>
  <c r="N92" i="68" s="1"/>
  <c r="K92" i="68"/>
  <c r="K94" i="68" s="1"/>
  <c r="H92" i="68"/>
  <c r="E92" i="68"/>
  <c r="N91" i="68"/>
  <c r="N95" i="68" s="1"/>
  <c r="M91" i="68"/>
  <c r="L91" i="68"/>
  <c r="L95" i="68" s="1"/>
  <c r="K91" i="68"/>
  <c r="K95" i="68" s="1"/>
  <c r="H91" i="68"/>
  <c r="H95" i="68" s="1"/>
  <c r="E91" i="68"/>
  <c r="E95" i="68" s="1"/>
  <c r="M90" i="68"/>
  <c r="L90" i="68"/>
  <c r="N90" i="68" s="1"/>
  <c r="N94" i="68" s="1"/>
  <c r="K90" i="68"/>
  <c r="H90" i="68"/>
  <c r="H94" i="68" s="1"/>
  <c r="E90" i="68"/>
  <c r="E94" i="68" s="1"/>
  <c r="J84" i="68"/>
  <c r="I84" i="68"/>
  <c r="G84" i="68"/>
  <c r="F84" i="68"/>
  <c r="D84" i="68"/>
  <c r="C84" i="68"/>
  <c r="J83" i="68"/>
  <c r="I83" i="68"/>
  <c r="G83" i="68"/>
  <c r="F83" i="68"/>
  <c r="D83" i="68"/>
  <c r="C83" i="68"/>
  <c r="M82" i="68"/>
  <c r="N82" i="68" s="1"/>
  <c r="L82" i="68"/>
  <c r="K82" i="68"/>
  <c r="H82" i="68"/>
  <c r="E82" i="68"/>
  <c r="M81" i="68"/>
  <c r="M83" i="68" s="1"/>
  <c r="L81" i="68"/>
  <c r="N81" i="68" s="1"/>
  <c r="K81" i="68"/>
  <c r="K83" i="68" s="1"/>
  <c r="H81" i="68"/>
  <c r="E81" i="68"/>
  <c r="N80" i="68"/>
  <c r="N84" i="68" s="1"/>
  <c r="M80" i="68"/>
  <c r="L80" i="68"/>
  <c r="L84" i="68" s="1"/>
  <c r="K80" i="68"/>
  <c r="K84" i="68" s="1"/>
  <c r="H80" i="68"/>
  <c r="H84" i="68" s="1"/>
  <c r="E80" i="68"/>
  <c r="E84" i="68" s="1"/>
  <c r="M79" i="68"/>
  <c r="L79" i="68"/>
  <c r="N79" i="68" s="1"/>
  <c r="N83" i="68" s="1"/>
  <c r="K79" i="68"/>
  <c r="H79" i="68"/>
  <c r="H83" i="68" s="1"/>
  <c r="E79" i="68"/>
  <c r="E83" i="68" s="1"/>
  <c r="J72" i="68"/>
  <c r="I72" i="68"/>
  <c r="G72" i="68"/>
  <c r="F72" i="68"/>
  <c r="D72" i="68"/>
  <c r="C72" i="68"/>
  <c r="J71" i="68"/>
  <c r="I71" i="68"/>
  <c r="G71" i="68"/>
  <c r="F71" i="68"/>
  <c r="D71" i="68"/>
  <c r="C71" i="68"/>
  <c r="M70" i="68"/>
  <c r="N70" i="68" s="1"/>
  <c r="L70" i="68"/>
  <c r="K70" i="68"/>
  <c r="H70" i="68"/>
  <c r="E70" i="68"/>
  <c r="M69" i="68"/>
  <c r="L69" i="68"/>
  <c r="N69" i="68" s="1"/>
  <c r="K69" i="68"/>
  <c r="K71" i="68" s="1"/>
  <c r="H69" i="68"/>
  <c r="E69" i="68"/>
  <c r="N68" i="68"/>
  <c r="N72" i="68" s="1"/>
  <c r="M68" i="68"/>
  <c r="L68" i="68"/>
  <c r="L72" i="68" s="1"/>
  <c r="K68" i="68"/>
  <c r="K72" i="68" s="1"/>
  <c r="H68" i="68"/>
  <c r="H72" i="68" s="1"/>
  <c r="E68" i="68"/>
  <c r="E72" i="68" s="1"/>
  <c r="M67" i="68"/>
  <c r="M71" i="68" s="1"/>
  <c r="L67" i="68"/>
  <c r="N67" i="68" s="1"/>
  <c r="N71" i="68" s="1"/>
  <c r="K67" i="68"/>
  <c r="H67" i="68"/>
  <c r="H71" i="68" s="1"/>
  <c r="E67" i="68"/>
  <c r="E71" i="68" s="1"/>
  <c r="J61" i="68"/>
  <c r="I61" i="68"/>
  <c r="G61" i="68"/>
  <c r="F61" i="68"/>
  <c r="D61" i="68"/>
  <c r="C61" i="68"/>
  <c r="J60" i="68"/>
  <c r="I60" i="68"/>
  <c r="G60" i="68"/>
  <c r="F60" i="68"/>
  <c r="D60" i="68"/>
  <c r="C60" i="68"/>
  <c r="M59" i="68"/>
  <c r="N59" i="68" s="1"/>
  <c r="L59" i="68"/>
  <c r="K59" i="68"/>
  <c r="H59" i="68"/>
  <c r="E59" i="68"/>
  <c r="M58" i="68"/>
  <c r="L58" i="68"/>
  <c r="N58" i="68" s="1"/>
  <c r="K58" i="68"/>
  <c r="K60" i="68" s="1"/>
  <c r="H58" i="68"/>
  <c r="E58" i="68"/>
  <c r="N57" i="68"/>
  <c r="N61" i="68" s="1"/>
  <c r="M57" i="68"/>
  <c r="L57" i="68"/>
  <c r="L61" i="68" s="1"/>
  <c r="K57" i="68"/>
  <c r="K61" i="68" s="1"/>
  <c r="H57" i="68"/>
  <c r="H61" i="68" s="1"/>
  <c r="E57" i="68"/>
  <c r="E61" i="68" s="1"/>
  <c r="M56" i="68"/>
  <c r="M60" i="68" s="1"/>
  <c r="L56" i="68"/>
  <c r="N56" i="68" s="1"/>
  <c r="N60" i="68" s="1"/>
  <c r="K56" i="68"/>
  <c r="H56" i="68"/>
  <c r="H60" i="68" s="1"/>
  <c r="E56" i="68"/>
  <c r="E60" i="68" s="1"/>
  <c r="M49" i="68"/>
  <c r="N49" i="68" s="1"/>
  <c r="L49" i="68"/>
  <c r="K49" i="68"/>
  <c r="H49" i="68"/>
  <c r="E49" i="68"/>
  <c r="M48" i="68"/>
  <c r="L48" i="68"/>
  <c r="N48" i="68" s="1"/>
  <c r="K48" i="68"/>
  <c r="H48" i="68"/>
  <c r="E48" i="68"/>
  <c r="N47" i="68"/>
  <c r="M47" i="68"/>
  <c r="L47" i="68"/>
  <c r="M46" i="68"/>
  <c r="L46" i="68"/>
  <c r="N46" i="68" s="1"/>
  <c r="J45" i="68"/>
  <c r="I45" i="68"/>
  <c r="L45" i="68" s="1"/>
  <c r="H45" i="68"/>
  <c r="G45" i="68"/>
  <c r="M45" i="68" s="1"/>
  <c r="F45" i="68"/>
  <c r="D45" i="68"/>
  <c r="C45" i="68"/>
  <c r="M44" i="68"/>
  <c r="L44" i="68"/>
  <c r="N44" i="68" s="1"/>
  <c r="K44" i="68"/>
  <c r="J44" i="68"/>
  <c r="I44" i="68"/>
  <c r="G44" i="68"/>
  <c r="F44" i="68"/>
  <c r="D44" i="68"/>
  <c r="C44" i="68"/>
  <c r="M43" i="68"/>
  <c r="L43" i="68"/>
  <c r="N43" i="68" s="1"/>
  <c r="K43" i="68"/>
  <c r="H43" i="68"/>
  <c r="E43" i="68"/>
  <c r="M42" i="68"/>
  <c r="N42" i="68" s="1"/>
  <c r="L42" i="68"/>
  <c r="K42" i="68"/>
  <c r="H42" i="68"/>
  <c r="E42" i="68"/>
  <c r="M41" i="68"/>
  <c r="L41" i="68"/>
  <c r="N41" i="68" s="1"/>
  <c r="K41" i="68"/>
  <c r="H41" i="68"/>
  <c r="E41" i="68"/>
  <c r="N40" i="68"/>
  <c r="M40" i="68"/>
  <c r="L40" i="68"/>
  <c r="K40" i="68"/>
  <c r="H40" i="68"/>
  <c r="E40" i="68"/>
  <c r="M39" i="68"/>
  <c r="L39" i="68"/>
  <c r="N39" i="68" s="1"/>
  <c r="K39" i="68"/>
  <c r="H39" i="68"/>
  <c r="E39" i="68"/>
  <c r="M38" i="68"/>
  <c r="N38" i="68" s="1"/>
  <c r="L38" i="68"/>
  <c r="K38" i="68"/>
  <c r="H38" i="68"/>
  <c r="E38" i="68"/>
  <c r="M37" i="68"/>
  <c r="L37" i="68"/>
  <c r="N37" i="68" s="1"/>
  <c r="K37" i="68"/>
  <c r="H37" i="68"/>
  <c r="E37" i="68"/>
  <c r="N36" i="68"/>
  <c r="M36" i="68"/>
  <c r="L36" i="68"/>
  <c r="K36" i="68"/>
  <c r="H36" i="68"/>
  <c r="E36" i="68"/>
  <c r="E44" i="68" s="1"/>
  <c r="M35" i="68"/>
  <c r="L35" i="68"/>
  <c r="N35" i="68" s="1"/>
  <c r="K35" i="68"/>
  <c r="K45" i="68" s="1"/>
  <c r="H35" i="68"/>
  <c r="E35" i="68"/>
  <c r="E45" i="68" s="1"/>
  <c r="M34" i="68"/>
  <c r="N34" i="68" s="1"/>
  <c r="L34" i="68"/>
  <c r="K34" i="68"/>
  <c r="H34" i="68"/>
  <c r="H44" i="68" s="1"/>
  <c r="E34" i="68"/>
  <c r="N27" i="68"/>
  <c r="K27" i="68"/>
  <c r="H27" i="68"/>
  <c r="E27" i="68"/>
  <c r="M26" i="68"/>
  <c r="L26" i="68"/>
  <c r="N26" i="68" s="1"/>
  <c r="K26" i="68"/>
  <c r="H26" i="68"/>
  <c r="E26" i="68"/>
  <c r="M25" i="68"/>
  <c r="J25" i="68"/>
  <c r="I25" i="68"/>
  <c r="G25" i="68"/>
  <c r="F25" i="68"/>
  <c r="L25" i="68" s="1"/>
  <c r="N25" i="68" s="1"/>
  <c r="D25" i="68"/>
  <c r="C25" i="68"/>
  <c r="J24" i="68"/>
  <c r="I24" i="68"/>
  <c r="G24" i="68"/>
  <c r="M24" i="68" s="1"/>
  <c r="F24" i="68"/>
  <c r="L24" i="68" s="1"/>
  <c r="D24" i="68"/>
  <c r="C24" i="68"/>
  <c r="M23" i="68"/>
  <c r="N23" i="68" s="1"/>
  <c r="L23" i="68"/>
  <c r="K23" i="68"/>
  <c r="H23" i="68"/>
  <c r="E23" i="68"/>
  <c r="M22" i="68"/>
  <c r="L22" i="68"/>
  <c r="N22" i="68" s="1"/>
  <c r="K22" i="68"/>
  <c r="H22" i="68"/>
  <c r="E22" i="68"/>
  <c r="N21" i="68"/>
  <c r="M21" i="68"/>
  <c r="L21" i="68"/>
  <c r="K21" i="68"/>
  <c r="H21" i="68"/>
  <c r="E21" i="68"/>
  <c r="M20" i="68"/>
  <c r="L20" i="68"/>
  <c r="N20" i="68" s="1"/>
  <c r="K20" i="68"/>
  <c r="H20" i="68"/>
  <c r="E20" i="68"/>
  <c r="M19" i="68"/>
  <c r="N19" i="68" s="1"/>
  <c r="L19" i="68"/>
  <c r="K19" i="68"/>
  <c r="H19" i="68"/>
  <c r="E19" i="68"/>
  <c r="M18" i="68"/>
  <c r="L18" i="68"/>
  <c r="N18" i="68" s="1"/>
  <c r="K18" i="68"/>
  <c r="H18" i="68"/>
  <c r="E18" i="68"/>
  <c r="N17" i="68"/>
  <c r="M17" i="68"/>
  <c r="L17" i="68"/>
  <c r="K17" i="68"/>
  <c r="H17" i="68"/>
  <c r="E17" i="68"/>
  <c r="E25" i="68" s="1"/>
  <c r="M16" i="68"/>
  <c r="L16" i="68"/>
  <c r="N16" i="68" s="1"/>
  <c r="K16" i="68"/>
  <c r="H16" i="68"/>
  <c r="E16" i="68"/>
  <c r="M15" i="68"/>
  <c r="N15" i="68" s="1"/>
  <c r="L15" i="68"/>
  <c r="K15" i="68"/>
  <c r="K25" i="68" s="1"/>
  <c r="H15" i="68"/>
  <c r="H25" i="68" s="1"/>
  <c r="E15" i="68"/>
  <c r="M14" i="68"/>
  <c r="L14" i="68"/>
  <c r="N14" i="68" s="1"/>
  <c r="K14" i="68"/>
  <c r="K24" i="68" s="1"/>
  <c r="H14" i="68"/>
  <c r="H24" i="68" s="1"/>
  <c r="E14" i="68"/>
  <c r="E24" i="68" s="1"/>
  <c r="N45" i="68" l="1"/>
  <c r="N24" i="68"/>
  <c r="L60" i="68"/>
  <c r="L71" i="68"/>
  <c r="L83" i="68"/>
  <c r="L94" i="68"/>
  <c r="M61" i="68"/>
  <c r="M72" i="68"/>
  <c r="M84" i="68"/>
  <c r="M95" i="68"/>
  <c r="J95" i="67"/>
  <c r="I95" i="67"/>
  <c r="G95" i="67"/>
  <c r="F95" i="67"/>
  <c r="D95" i="67"/>
  <c r="C95" i="67"/>
  <c r="M94" i="67"/>
  <c r="J94" i="67"/>
  <c r="I94" i="67"/>
  <c r="G94" i="67"/>
  <c r="F94" i="67"/>
  <c r="E94" i="67"/>
  <c r="D94" i="67"/>
  <c r="C94" i="67"/>
  <c r="M93" i="67"/>
  <c r="N93" i="67" s="1"/>
  <c r="L93" i="67"/>
  <c r="K93" i="67"/>
  <c r="H93" i="67"/>
  <c r="E93" i="67"/>
  <c r="M92" i="67"/>
  <c r="L92" i="67"/>
  <c r="N92" i="67" s="1"/>
  <c r="K92" i="67"/>
  <c r="H92" i="67"/>
  <c r="E92" i="67"/>
  <c r="M91" i="67"/>
  <c r="M95" i="67" s="1"/>
  <c r="L91" i="67"/>
  <c r="L95" i="67" s="1"/>
  <c r="K91" i="67"/>
  <c r="K95" i="67" s="1"/>
  <c r="H91" i="67"/>
  <c r="H95" i="67" s="1"/>
  <c r="E91" i="67"/>
  <c r="E95" i="67" s="1"/>
  <c r="M90" i="67"/>
  <c r="L90" i="67"/>
  <c r="N90" i="67" s="1"/>
  <c r="N94" i="67" s="1"/>
  <c r="K90" i="67"/>
  <c r="K94" i="67" s="1"/>
  <c r="H90" i="67"/>
  <c r="H94" i="67" s="1"/>
  <c r="E90" i="67"/>
  <c r="J84" i="67"/>
  <c r="I84" i="67"/>
  <c r="G84" i="67"/>
  <c r="F84" i="67"/>
  <c r="D84" i="67"/>
  <c r="C84" i="67"/>
  <c r="M83" i="67"/>
  <c r="J83" i="67"/>
  <c r="I83" i="67"/>
  <c r="G83" i="67"/>
  <c r="F83" i="67"/>
  <c r="E83" i="67"/>
  <c r="D83" i="67"/>
  <c r="C83" i="67"/>
  <c r="M82" i="67"/>
  <c r="N82" i="67" s="1"/>
  <c r="L82" i="67"/>
  <c r="K82" i="67"/>
  <c r="H82" i="67"/>
  <c r="E82" i="67"/>
  <c r="M81" i="67"/>
  <c r="L81" i="67"/>
  <c r="N81" i="67" s="1"/>
  <c r="K81" i="67"/>
  <c r="H81" i="67"/>
  <c r="E81" i="67"/>
  <c r="M80" i="67"/>
  <c r="M84" i="67" s="1"/>
  <c r="L80" i="67"/>
  <c r="L84" i="67" s="1"/>
  <c r="K80" i="67"/>
  <c r="K84" i="67" s="1"/>
  <c r="H80" i="67"/>
  <c r="H84" i="67" s="1"/>
  <c r="E80" i="67"/>
  <c r="E84" i="67" s="1"/>
  <c r="M79" i="67"/>
  <c r="L79" i="67"/>
  <c r="N79" i="67" s="1"/>
  <c r="K79" i="67"/>
  <c r="K83" i="67" s="1"/>
  <c r="H79" i="67"/>
  <c r="H83" i="67" s="1"/>
  <c r="E79" i="67"/>
  <c r="M72" i="67"/>
  <c r="J72" i="67"/>
  <c r="I72" i="67"/>
  <c r="G72" i="67"/>
  <c r="F72" i="67"/>
  <c r="D72" i="67"/>
  <c r="C72" i="67"/>
  <c r="M71" i="67"/>
  <c r="J71" i="67"/>
  <c r="I71" i="67"/>
  <c r="G71" i="67"/>
  <c r="F71" i="67"/>
  <c r="E71" i="67"/>
  <c r="D71" i="67"/>
  <c r="C71" i="67"/>
  <c r="M70" i="67"/>
  <c r="N70" i="67" s="1"/>
  <c r="L70" i="67"/>
  <c r="K70" i="67"/>
  <c r="H70" i="67"/>
  <c r="E70" i="67"/>
  <c r="M69" i="67"/>
  <c r="L69" i="67"/>
  <c r="N69" i="67" s="1"/>
  <c r="K69" i="67"/>
  <c r="H69" i="67"/>
  <c r="E69" i="67"/>
  <c r="M68" i="67"/>
  <c r="N68" i="67" s="1"/>
  <c r="N72" i="67" s="1"/>
  <c r="L68" i="67"/>
  <c r="L72" i="67" s="1"/>
  <c r="K68" i="67"/>
  <c r="K72" i="67" s="1"/>
  <c r="H68" i="67"/>
  <c r="H72" i="67" s="1"/>
  <c r="E68" i="67"/>
  <c r="E72" i="67" s="1"/>
  <c r="M67" i="67"/>
  <c r="L67" i="67"/>
  <c r="N67" i="67" s="1"/>
  <c r="N71" i="67" s="1"/>
  <c r="K67" i="67"/>
  <c r="K71" i="67" s="1"/>
  <c r="H67" i="67"/>
  <c r="H71" i="67" s="1"/>
  <c r="E67" i="67"/>
  <c r="J61" i="67"/>
  <c r="I61" i="67"/>
  <c r="G61" i="67"/>
  <c r="F61" i="67"/>
  <c r="D61" i="67"/>
  <c r="C61" i="67"/>
  <c r="M60" i="67"/>
  <c r="J60" i="67"/>
  <c r="I60" i="67"/>
  <c r="G60" i="67"/>
  <c r="F60" i="67"/>
  <c r="E60" i="67"/>
  <c r="D60" i="67"/>
  <c r="C60" i="67"/>
  <c r="M59" i="67"/>
  <c r="N59" i="67" s="1"/>
  <c r="L59" i="67"/>
  <c r="K59" i="67"/>
  <c r="H59" i="67"/>
  <c r="E59" i="67"/>
  <c r="M58" i="67"/>
  <c r="L58" i="67"/>
  <c r="N58" i="67" s="1"/>
  <c r="K58" i="67"/>
  <c r="H58" i="67"/>
  <c r="E58" i="67"/>
  <c r="M57" i="67"/>
  <c r="M61" i="67" s="1"/>
  <c r="L57" i="67"/>
  <c r="L61" i="67" s="1"/>
  <c r="K57" i="67"/>
  <c r="K61" i="67" s="1"/>
  <c r="H57" i="67"/>
  <c r="H61" i="67" s="1"/>
  <c r="E57" i="67"/>
  <c r="E61" i="67" s="1"/>
  <c r="M56" i="67"/>
  <c r="L56" i="67"/>
  <c r="N56" i="67" s="1"/>
  <c r="N60" i="67" s="1"/>
  <c r="K56" i="67"/>
  <c r="K60" i="67" s="1"/>
  <c r="H56" i="67"/>
  <c r="H60" i="67" s="1"/>
  <c r="E56" i="67"/>
  <c r="M49" i="67"/>
  <c r="N49" i="67" s="1"/>
  <c r="L49" i="67"/>
  <c r="K49" i="67"/>
  <c r="H49" i="67"/>
  <c r="E49" i="67"/>
  <c r="M48" i="67"/>
  <c r="L48" i="67"/>
  <c r="N48" i="67" s="1"/>
  <c r="K48" i="67"/>
  <c r="H48" i="67"/>
  <c r="E48" i="67"/>
  <c r="M47" i="67"/>
  <c r="N47" i="67" s="1"/>
  <c r="L47" i="67"/>
  <c r="M46" i="67"/>
  <c r="L46" i="67"/>
  <c r="N46" i="67" s="1"/>
  <c r="J45" i="67"/>
  <c r="I45" i="67"/>
  <c r="L45" i="67" s="1"/>
  <c r="N45" i="67" s="1"/>
  <c r="H45" i="67"/>
  <c r="G45" i="67"/>
  <c r="M45" i="67" s="1"/>
  <c r="F45" i="67"/>
  <c r="D45" i="67"/>
  <c r="C45" i="67"/>
  <c r="L44" i="67"/>
  <c r="N44" i="67" s="1"/>
  <c r="K44" i="67"/>
  <c r="J44" i="67"/>
  <c r="I44" i="67"/>
  <c r="G44" i="67"/>
  <c r="M44" i="67" s="1"/>
  <c r="F44" i="67"/>
  <c r="D44" i="67"/>
  <c r="C44" i="67"/>
  <c r="M43" i="67"/>
  <c r="L43" i="67"/>
  <c r="N43" i="67" s="1"/>
  <c r="K43" i="67"/>
  <c r="H43" i="67"/>
  <c r="E43" i="67"/>
  <c r="M42" i="67"/>
  <c r="N42" i="67" s="1"/>
  <c r="L42" i="67"/>
  <c r="K42" i="67"/>
  <c r="H42" i="67"/>
  <c r="E42" i="67"/>
  <c r="M41" i="67"/>
  <c r="L41" i="67"/>
  <c r="N41" i="67" s="1"/>
  <c r="K41" i="67"/>
  <c r="H41" i="67"/>
  <c r="E41" i="67"/>
  <c r="M40" i="67"/>
  <c r="N40" i="67" s="1"/>
  <c r="L40" i="67"/>
  <c r="K40" i="67"/>
  <c r="H40" i="67"/>
  <c r="E40" i="67"/>
  <c r="M39" i="67"/>
  <c r="L39" i="67"/>
  <c r="N39" i="67" s="1"/>
  <c r="K39" i="67"/>
  <c r="H39" i="67"/>
  <c r="E39" i="67"/>
  <c r="M38" i="67"/>
  <c r="N38" i="67" s="1"/>
  <c r="L38" i="67"/>
  <c r="K38" i="67"/>
  <c r="H38" i="67"/>
  <c r="E38" i="67"/>
  <c r="M37" i="67"/>
  <c r="L37" i="67"/>
  <c r="N37" i="67" s="1"/>
  <c r="K37" i="67"/>
  <c r="H37" i="67"/>
  <c r="E37" i="67"/>
  <c r="M36" i="67"/>
  <c r="N36" i="67" s="1"/>
  <c r="L36" i="67"/>
  <c r="K36" i="67"/>
  <c r="H36" i="67"/>
  <c r="E36" i="67"/>
  <c r="M35" i="67"/>
  <c r="L35" i="67"/>
  <c r="N35" i="67" s="1"/>
  <c r="K35" i="67"/>
  <c r="K45" i="67" s="1"/>
  <c r="H35" i="67"/>
  <c r="E35" i="67"/>
  <c r="E45" i="67" s="1"/>
  <c r="M34" i="67"/>
  <c r="N34" i="67" s="1"/>
  <c r="L34" i="67"/>
  <c r="K34" i="67"/>
  <c r="H34" i="67"/>
  <c r="H44" i="67" s="1"/>
  <c r="E34" i="67"/>
  <c r="E44" i="67" s="1"/>
  <c r="N27" i="67"/>
  <c r="K27" i="67"/>
  <c r="H27" i="67"/>
  <c r="E27" i="67"/>
  <c r="M26" i="67"/>
  <c r="L26" i="67"/>
  <c r="N26" i="67" s="1"/>
  <c r="K26" i="67"/>
  <c r="H26" i="67"/>
  <c r="E26" i="67"/>
  <c r="M25" i="67"/>
  <c r="J25" i="67"/>
  <c r="I25" i="67"/>
  <c r="G25" i="67"/>
  <c r="F25" i="67"/>
  <c r="L25" i="67" s="1"/>
  <c r="N25" i="67" s="1"/>
  <c r="D25" i="67"/>
  <c r="C25" i="67"/>
  <c r="M24" i="67"/>
  <c r="J24" i="67"/>
  <c r="I24" i="67"/>
  <c r="G24" i="67"/>
  <c r="F24" i="67"/>
  <c r="L24" i="67" s="1"/>
  <c r="N24" i="67" s="1"/>
  <c r="D24" i="67"/>
  <c r="C24" i="67"/>
  <c r="M23" i="67"/>
  <c r="N23" i="67" s="1"/>
  <c r="L23" i="67"/>
  <c r="K23" i="67"/>
  <c r="H23" i="67"/>
  <c r="E23" i="67"/>
  <c r="M22" i="67"/>
  <c r="L22" i="67"/>
  <c r="N22" i="67" s="1"/>
  <c r="K22" i="67"/>
  <c r="H22" i="67"/>
  <c r="E22" i="67"/>
  <c r="M21" i="67"/>
  <c r="N21" i="67" s="1"/>
  <c r="L21" i="67"/>
  <c r="K21" i="67"/>
  <c r="H21" i="67"/>
  <c r="E21" i="67"/>
  <c r="M20" i="67"/>
  <c r="L20" i="67"/>
  <c r="N20" i="67" s="1"/>
  <c r="K20" i="67"/>
  <c r="H20" i="67"/>
  <c r="E20" i="67"/>
  <c r="M19" i="67"/>
  <c r="N19" i="67" s="1"/>
  <c r="L19" i="67"/>
  <c r="K19" i="67"/>
  <c r="H19" i="67"/>
  <c r="E19" i="67"/>
  <c r="M18" i="67"/>
  <c r="L18" i="67"/>
  <c r="N18" i="67" s="1"/>
  <c r="K18" i="67"/>
  <c r="H18" i="67"/>
  <c r="E18" i="67"/>
  <c r="M17" i="67"/>
  <c r="N17" i="67" s="1"/>
  <c r="L17" i="67"/>
  <c r="K17" i="67"/>
  <c r="H17" i="67"/>
  <c r="E17" i="67"/>
  <c r="M16" i="67"/>
  <c r="L16" i="67"/>
  <c r="N16" i="67" s="1"/>
  <c r="K16" i="67"/>
  <c r="H16" i="67"/>
  <c r="E16" i="67"/>
  <c r="E24" i="67" s="1"/>
  <c r="M15" i="67"/>
  <c r="N15" i="67" s="1"/>
  <c r="L15" i="67"/>
  <c r="K15" i="67"/>
  <c r="K25" i="67" s="1"/>
  <c r="H15" i="67"/>
  <c r="H25" i="67" s="1"/>
  <c r="E15" i="67"/>
  <c r="E25" i="67" s="1"/>
  <c r="M14" i="67"/>
  <c r="L14" i="67"/>
  <c r="N14" i="67" s="1"/>
  <c r="K14" i="67"/>
  <c r="K24" i="67" s="1"/>
  <c r="H14" i="67"/>
  <c r="H24" i="67" s="1"/>
  <c r="E14" i="67"/>
  <c r="J95" i="66"/>
  <c r="I95" i="66"/>
  <c r="G95" i="66"/>
  <c r="F95" i="66"/>
  <c r="D95" i="66"/>
  <c r="C95" i="66"/>
  <c r="K94" i="66"/>
  <c r="J94" i="66"/>
  <c r="I94" i="66"/>
  <c r="G94" i="66"/>
  <c r="F94" i="66"/>
  <c r="D94" i="66"/>
  <c r="C94" i="66"/>
  <c r="N93" i="66"/>
  <c r="M93" i="66"/>
  <c r="L93" i="66"/>
  <c r="K93" i="66"/>
  <c r="H93" i="66"/>
  <c r="E93" i="66"/>
  <c r="M92" i="66"/>
  <c r="L92" i="66"/>
  <c r="N92" i="66" s="1"/>
  <c r="K92" i="66"/>
  <c r="H92" i="66"/>
  <c r="E92" i="66"/>
  <c r="M91" i="66"/>
  <c r="M95" i="66" s="1"/>
  <c r="L91" i="66"/>
  <c r="L95" i="66" s="1"/>
  <c r="K91" i="66"/>
  <c r="K95" i="66" s="1"/>
  <c r="H91" i="66"/>
  <c r="H95" i="66" s="1"/>
  <c r="E91" i="66"/>
  <c r="E95" i="66" s="1"/>
  <c r="M90" i="66"/>
  <c r="M94" i="66" s="1"/>
  <c r="L90" i="66"/>
  <c r="N90" i="66" s="1"/>
  <c r="N94" i="66" s="1"/>
  <c r="K90" i="66"/>
  <c r="H90" i="66"/>
  <c r="H94" i="66" s="1"/>
  <c r="E90" i="66"/>
  <c r="E94" i="66" s="1"/>
  <c r="J84" i="66"/>
  <c r="I84" i="66"/>
  <c r="G84" i="66"/>
  <c r="F84" i="66"/>
  <c r="D84" i="66"/>
  <c r="C84" i="66"/>
  <c r="K83" i="66"/>
  <c r="J83" i="66"/>
  <c r="I83" i="66"/>
  <c r="G83" i="66"/>
  <c r="F83" i="66"/>
  <c r="D83" i="66"/>
  <c r="C83" i="66"/>
  <c r="M82" i="66"/>
  <c r="L82" i="66"/>
  <c r="N82" i="66" s="1"/>
  <c r="K82" i="66"/>
  <c r="H82" i="66"/>
  <c r="E82" i="66"/>
  <c r="M81" i="66"/>
  <c r="N81" i="66" s="1"/>
  <c r="L81" i="66"/>
  <c r="K81" i="66"/>
  <c r="H81" i="66"/>
  <c r="E81" i="66"/>
  <c r="M80" i="66"/>
  <c r="M84" i="66" s="1"/>
  <c r="L80" i="66"/>
  <c r="L84" i="66" s="1"/>
  <c r="K80" i="66"/>
  <c r="K84" i="66" s="1"/>
  <c r="H80" i="66"/>
  <c r="H84" i="66" s="1"/>
  <c r="E80" i="66"/>
  <c r="E84" i="66" s="1"/>
  <c r="M79" i="66"/>
  <c r="N79" i="66" s="1"/>
  <c r="N83" i="66" s="1"/>
  <c r="L79" i="66"/>
  <c r="L83" i="66" s="1"/>
  <c r="K79" i="66"/>
  <c r="H79" i="66"/>
  <c r="H83" i="66" s="1"/>
  <c r="E79" i="66"/>
  <c r="E83" i="66" s="1"/>
  <c r="J72" i="66"/>
  <c r="I72" i="66"/>
  <c r="G72" i="66"/>
  <c r="F72" i="66"/>
  <c r="D72" i="66"/>
  <c r="C72" i="66"/>
  <c r="K71" i="66"/>
  <c r="J71" i="66"/>
  <c r="I71" i="66"/>
  <c r="G71" i="66"/>
  <c r="F71" i="66"/>
  <c r="D71" i="66"/>
  <c r="C71" i="66"/>
  <c r="M70" i="66"/>
  <c r="L70" i="66"/>
  <c r="N70" i="66" s="1"/>
  <c r="K70" i="66"/>
  <c r="H70" i="66"/>
  <c r="E70" i="66"/>
  <c r="M69" i="66"/>
  <c r="N69" i="66" s="1"/>
  <c r="L69" i="66"/>
  <c r="K69" i="66"/>
  <c r="H69" i="66"/>
  <c r="E69" i="66"/>
  <c r="N68" i="66"/>
  <c r="N72" i="66" s="1"/>
  <c r="M68" i="66"/>
  <c r="M72" i="66" s="1"/>
  <c r="L68" i="66"/>
  <c r="L72" i="66" s="1"/>
  <c r="K68" i="66"/>
  <c r="K72" i="66" s="1"/>
  <c r="H68" i="66"/>
  <c r="H72" i="66" s="1"/>
  <c r="E68" i="66"/>
  <c r="E72" i="66" s="1"/>
  <c r="M67" i="66"/>
  <c r="M71" i="66" s="1"/>
  <c r="L67" i="66"/>
  <c r="N67" i="66" s="1"/>
  <c r="K67" i="66"/>
  <c r="H67" i="66"/>
  <c r="H71" i="66" s="1"/>
  <c r="E67" i="66"/>
  <c r="E71" i="66" s="1"/>
  <c r="J61" i="66"/>
  <c r="I61" i="66"/>
  <c r="G61" i="66"/>
  <c r="F61" i="66"/>
  <c r="D61" i="66"/>
  <c r="C61" i="66"/>
  <c r="K60" i="66"/>
  <c r="J60" i="66"/>
  <c r="I60" i="66"/>
  <c r="G60" i="66"/>
  <c r="F60" i="66"/>
  <c r="D60" i="66"/>
  <c r="C60" i="66"/>
  <c r="M59" i="66"/>
  <c r="L59" i="66"/>
  <c r="N59" i="66" s="1"/>
  <c r="K59" i="66"/>
  <c r="H59" i="66"/>
  <c r="E59" i="66"/>
  <c r="M58" i="66"/>
  <c r="L58" i="66"/>
  <c r="N58" i="66" s="1"/>
  <c r="K58" i="66"/>
  <c r="H58" i="66"/>
  <c r="E58" i="66"/>
  <c r="M57" i="66"/>
  <c r="M61" i="66" s="1"/>
  <c r="L57" i="66"/>
  <c r="L61" i="66" s="1"/>
  <c r="K57" i="66"/>
  <c r="K61" i="66" s="1"/>
  <c r="H57" i="66"/>
  <c r="H61" i="66" s="1"/>
  <c r="E57" i="66"/>
  <c r="E61" i="66" s="1"/>
  <c r="M56" i="66"/>
  <c r="N56" i="66" s="1"/>
  <c r="L56" i="66"/>
  <c r="L60" i="66" s="1"/>
  <c r="K56" i="66"/>
  <c r="H56" i="66"/>
  <c r="H60" i="66" s="1"/>
  <c r="E56" i="66"/>
  <c r="E60" i="66" s="1"/>
  <c r="M49" i="66"/>
  <c r="L49" i="66"/>
  <c r="N49" i="66" s="1"/>
  <c r="K49" i="66"/>
  <c r="H49" i="66"/>
  <c r="E49" i="66"/>
  <c r="M48" i="66"/>
  <c r="L48" i="66"/>
  <c r="N48" i="66" s="1"/>
  <c r="K48" i="66"/>
  <c r="H48" i="66"/>
  <c r="E48" i="66"/>
  <c r="M47" i="66"/>
  <c r="L47" i="66"/>
  <c r="N47" i="66" s="1"/>
  <c r="N46" i="66"/>
  <c r="M46" i="66"/>
  <c r="L46" i="66"/>
  <c r="J45" i="66"/>
  <c r="I45" i="66"/>
  <c r="G45" i="66"/>
  <c r="M45" i="66" s="1"/>
  <c r="F45" i="66"/>
  <c r="L45" i="66" s="1"/>
  <c r="N45" i="66" s="1"/>
  <c r="D45" i="66"/>
  <c r="C45" i="66"/>
  <c r="M44" i="66"/>
  <c r="J44" i="66"/>
  <c r="I44" i="66"/>
  <c r="G44" i="66"/>
  <c r="F44" i="66"/>
  <c r="L44" i="66" s="1"/>
  <c r="N44" i="66" s="1"/>
  <c r="E44" i="66"/>
  <c r="D44" i="66"/>
  <c r="C44" i="66"/>
  <c r="M43" i="66"/>
  <c r="N43" i="66" s="1"/>
  <c r="L43" i="66"/>
  <c r="K43" i="66"/>
  <c r="H43" i="66"/>
  <c r="E43" i="66"/>
  <c r="M42" i="66"/>
  <c r="L42" i="66"/>
  <c r="N42" i="66" s="1"/>
  <c r="K42" i="66"/>
  <c r="H42" i="66"/>
  <c r="E42" i="66"/>
  <c r="M41" i="66"/>
  <c r="N41" i="66" s="1"/>
  <c r="L41" i="66"/>
  <c r="K41" i="66"/>
  <c r="H41" i="66"/>
  <c r="E41" i="66"/>
  <c r="M40" i="66"/>
  <c r="L40" i="66"/>
  <c r="N40" i="66" s="1"/>
  <c r="K40" i="66"/>
  <c r="H40" i="66"/>
  <c r="E40" i="66"/>
  <c r="M39" i="66"/>
  <c r="L39" i="66"/>
  <c r="N39" i="66" s="1"/>
  <c r="K39" i="66"/>
  <c r="H39" i="66"/>
  <c r="E39" i="66"/>
  <c r="M38" i="66"/>
  <c r="L38" i="66"/>
  <c r="N38" i="66" s="1"/>
  <c r="K38" i="66"/>
  <c r="H38" i="66"/>
  <c r="E38" i="66"/>
  <c r="M37" i="66"/>
  <c r="N37" i="66" s="1"/>
  <c r="L37" i="66"/>
  <c r="K37" i="66"/>
  <c r="H37" i="66"/>
  <c r="E37" i="66"/>
  <c r="M36" i="66"/>
  <c r="L36" i="66"/>
  <c r="N36" i="66" s="1"/>
  <c r="K36" i="66"/>
  <c r="H36" i="66"/>
  <c r="E36" i="66"/>
  <c r="M35" i="66"/>
  <c r="N35" i="66" s="1"/>
  <c r="L35" i="66"/>
  <c r="K35" i="66"/>
  <c r="K45" i="66" s="1"/>
  <c r="H35" i="66"/>
  <c r="H45" i="66" s="1"/>
  <c r="E35" i="66"/>
  <c r="E45" i="66" s="1"/>
  <c r="M34" i="66"/>
  <c r="L34" i="66"/>
  <c r="N34" i="66" s="1"/>
  <c r="K34" i="66"/>
  <c r="K44" i="66" s="1"/>
  <c r="H34" i="66"/>
  <c r="H44" i="66" s="1"/>
  <c r="E34" i="66"/>
  <c r="N27" i="66"/>
  <c r="K27" i="66"/>
  <c r="H27" i="66"/>
  <c r="E27" i="66"/>
  <c r="M26" i="66"/>
  <c r="L26" i="66"/>
  <c r="N26" i="66" s="1"/>
  <c r="K26" i="66"/>
  <c r="H26" i="66"/>
  <c r="E26" i="66"/>
  <c r="J25" i="66"/>
  <c r="I25" i="66"/>
  <c r="G25" i="66"/>
  <c r="M25" i="66" s="1"/>
  <c r="F25" i="66"/>
  <c r="L25" i="66" s="1"/>
  <c r="D25" i="66"/>
  <c r="C25" i="66"/>
  <c r="K24" i="66"/>
  <c r="J24" i="66"/>
  <c r="I24" i="66"/>
  <c r="G24" i="66"/>
  <c r="M24" i="66" s="1"/>
  <c r="F24" i="66"/>
  <c r="L24" i="66" s="1"/>
  <c r="N24" i="66" s="1"/>
  <c r="D24" i="66"/>
  <c r="C24" i="66"/>
  <c r="M23" i="66"/>
  <c r="N23" i="66" s="1"/>
  <c r="L23" i="66"/>
  <c r="K23" i="66"/>
  <c r="H23" i="66"/>
  <c r="E23" i="66"/>
  <c r="M22" i="66"/>
  <c r="L22" i="66"/>
  <c r="N22" i="66" s="1"/>
  <c r="K22" i="66"/>
  <c r="H22" i="66"/>
  <c r="E22" i="66"/>
  <c r="N21" i="66"/>
  <c r="M21" i="66"/>
  <c r="L21" i="66"/>
  <c r="K21" i="66"/>
  <c r="H21" i="66"/>
  <c r="E21" i="66"/>
  <c r="M20" i="66"/>
  <c r="L20" i="66"/>
  <c r="N20" i="66" s="1"/>
  <c r="K20" i="66"/>
  <c r="H20" i="66"/>
  <c r="E20" i="66"/>
  <c r="M19" i="66"/>
  <c r="L19" i="66"/>
  <c r="N19" i="66" s="1"/>
  <c r="K19" i="66"/>
  <c r="H19" i="66"/>
  <c r="E19" i="66"/>
  <c r="M18" i="66"/>
  <c r="L18" i="66"/>
  <c r="N18" i="66" s="1"/>
  <c r="K18" i="66"/>
  <c r="H18" i="66"/>
  <c r="E18" i="66"/>
  <c r="N17" i="66"/>
  <c r="M17" i="66"/>
  <c r="L17" i="66"/>
  <c r="K17" i="66"/>
  <c r="H17" i="66"/>
  <c r="E17" i="66"/>
  <c r="M16" i="66"/>
  <c r="L16" i="66"/>
  <c r="N16" i="66" s="1"/>
  <c r="K16" i="66"/>
  <c r="H16" i="66"/>
  <c r="E16" i="66"/>
  <c r="M15" i="66"/>
  <c r="L15" i="66"/>
  <c r="N15" i="66" s="1"/>
  <c r="K15" i="66"/>
  <c r="K25" i="66" s="1"/>
  <c r="H15" i="66"/>
  <c r="H25" i="66" s="1"/>
  <c r="E15" i="66"/>
  <c r="E25" i="66" s="1"/>
  <c r="M14" i="66"/>
  <c r="L14" i="66"/>
  <c r="N14" i="66" s="1"/>
  <c r="K14" i="66"/>
  <c r="H14" i="66"/>
  <c r="H24" i="66" s="1"/>
  <c r="E14" i="66"/>
  <c r="E24" i="66" s="1"/>
  <c r="N83" i="67" l="1"/>
  <c r="L60" i="67"/>
  <c r="L71" i="67"/>
  <c r="L83" i="67"/>
  <c r="L94" i="67"/>
  <c r="N57" i="67"/>
  <c r="N61" i="67" s="1"/>
  <c r="N80" i="67"/>
  <c r="N84" i="67" s="1"/>
  <c r="N91" i="67"/>
  <c r="N95" i="67" s="1"/>
  <c r="N25" i="66"/>
  <c r="N60" i="66"/>
  <c r="N71" i="66"/>
  <c r="L71" i="66"/>
  <c r="L94" i="66"/>
  <c r="M60" i="66"/>
  <c r="M83" i="66"/>
  <c r="N57" i="66"/>
  <c r="N61" i="66" s="1"/>
  <c r="N80" i="66"/>
  <c r="N84" i="66" s="1"/>
  <c r="N91" i="66"/>
  <c r="N95" i="66" s="1"/>
  <c r="J95" i="65"/>
  <c r="I95" i="65"/>
  <c r="G95" i="65"/>
  <c r="F95" i="65"/>
  <c r="D95" i="65"/>
  <c r="C95" i="65"/>
  <c r="K94" i="65"/>
  <c r="J94" i="65"/>
  <c r="I94" i="65"/>
  <c r="G94" i="65"/>
  <c r="F94" i="65"/>
  <c r="D94" i="65"/>
  <c r="C94" i="65"/>
  <c r="N93" i="65"/>
  <c r="M93" i="65"/>
  <c r="L93" i="65"/>
  <c r="K93" i="65"/>
  <c r="H93" i="65"/>
  <c r="E93" i="65"/>
  <c r="M92" i="65"/>
  <c r="L92" i="65"/>
  <c r="N92" i="65" s="1"/>
  <c r="K92" i="65"/>
  <c r="H92" i="65"/>
  <c r="E92" i="65"/>
  <c r="M91" i="65"/>
  <c r="M95" i="65" s="1"/>
  <c r="L91" i="65"/>
  <c r="L95" i="65" s="1"/>
  <c r="K91" i="65"/>
  <c r="K95" i="65" s="1"/>
  <c r="H91" i="65"/>
  <c r="H95" i="65" s="1"/>
  <c r="E91" i="65"/>
  <c r="E95" i="65" s="1"/>
  <c r="M90" i="65"/>
  <c r="M94" i="65" s="1"/>
  <c r="L90" i="65"/>
  <c r="N90" i="65" s="1"/>
  <c r="N94" i="65" s="1"/>
  <c r="K90" i="65"/>
  <c r="H90" i="65"/>
  <c r="H94" i="65" s="1"/>
  <c r="E90" i="65"/>
  <c r="E94" i="65" s="1"/>
  <c r="J84" i="65"/>
  <c r="I84" i="65"/>
  <c r="G84" i="65"/>
  <c r="F84" i="65"/>
  <c r="D84" i="65"/>
  <c r="C84" i="65"/>
  <c r="K83" i="65"/>
  <c r="J83" i="65"/>
  <c r="I83" i="65"/>
  <c r="G83" i="65"/>
  <c r="F83" i="65"/>
  <c r="D83" i="65"/>
  <c r="C83" i="65"/>
  <c r="M82" i="65"/>
  <c r="L82" i="65"/>
  <c r="N82" i="65" s="1"/>
  <c r="K82" i="65"/>
  <c r="H82" i="65"/>
  <c r="E82" i="65"/>
  <c r="M81" i="65"/>
  <c r="L81" i="65"/>
  <c r="N81" i="65" s="1"/>
  <c r="K81" i="65"/>
  <c r="H81" i="65"/>
  <c r="E81" i="65"/>
  <c r="M80" i="65"/>
  <c r="M84" i="65" s="1"/>
  <c r="L80" i="65"/>
  <c r="L84" i="65" s="1"/>
  <c r="K80" i="65"/>
  <c r="K84" i="65" s="1"/>
  <c r="H80" i="65"/>
  <c r="H84" i="65" s="1"/>
  <c r="E80" i="65"/>
  <c r="E84" i="65" s="1"/>
  <c r="N79" i="65"/>
  <c r="N83" i="65" s="1"/>
  <c r="M79" i="65"/>
  <c r="M83" i="65" s="1"/>
  <c r="L79" i="65"/>
  <c r="L83" i="65" s="1"/>
  <c r="K79" i="65"/>
  <c r="H79" i="65"/>
  <c r="H83" i="65" s="1"/>
  <c r="E79" i="65"/>
  <c r="E83" i="65" s="1"/>
  <c r="J72" i="65"/>
  <c r="I72" i="65"/>
  <c r="G72" i="65"/>
  <c r="F72" i="65"/>
  <c r="D72" i="65"/>
  <c r="C72" i="65"/>
  <c r="K71" i="65"/>
  <c r="J71" i="65"/>
  <c r="I71" i="65"/>
  <c r="G71" i="65"/>
  <c r="F71" i="65"/>
  <c r="D71" i="65"/>
  <c r="C71" i="65"/>
  <c r="M70" i="65"/>
  <c r="L70" i="65"/>
  <c r="N70" i="65" s="1"/>
  <c r="K70" i="65"/>
  <c r="H70" i="65"/>
  <c r="E70" i="65"/>
  <c r="M69" i="65"/>
  <c r="L69" i="65"/>
  <c r="N69" i="65" s="1"/>
  <c r="K69" i="65"/>
  <c r="H69" i="65"/>
  <c r="E69" i="65"/>
  <c r="N68" i="65"/>
  <c r="M68" i="65"/>
  <c r="M72" i="65" s="1"/>
  <c r="L68" i="65"/>
  <c r="L72" i="65" s="1"/>
  <c r="K68" i="65"/>
  <c r="K72" i="65" s="1"/>
  <c r="H68" i="65"/>
  <c r="H72" i="65" s="1"/>
  <c r="E68" i="65"/>
  <c r="E72" i="65" s="1"/>
  <c r="M67" i="65"/>
  <c r="M71" i="65" s="1"/>
  <c r="L67" i="65"/>
  <c r="N67" i="65" s="1"/>
  <c r="K67" i="65"/>
  <c r="H67" i="65"/>
  <c r="H71" i="65" s="1"/>
  <c r="E67" i="65"/>
  <c r="E71" i="65" s="1"/>
  <c r="J61" i="65"/>
  <c r="I61" i="65"/>
  <c r="G61" i="65"/>
  <c r="F61" i="65"/>
  <c r="D61" i="65"/>
  <c r="C61" i="65"/>
  <c r="K60" i="65"/>
  <c r="J60" i="65"/>
  <c r="I60" i="65"/>
  <c r="G60" i="65"/>
  <c r="F60" i="65"/>
  <c r="D60" i="65"/>
  <c r="C60" i="65"/>
  <c r="M59" i="65"/>
  <c r="L59" i="65"/>
  <c r="N59" i="65" s="1"/>
  <c r="K59" i="65"/>
  <c r="H59" i="65"/>
  <c r="E59" i="65"/>
  <c r="M58" i="65"/>
  <c r="N58" i="65" s="1"/>
  <c r="L58" i="65"/>
  <c r="K58" i="65"/>
  <c r="H58" i="65"/>
  <c r="E58" i="65"/>
  <c r="M57" i="65"/>
  <c r="M61" i="65" s="1"/>
  <c r="L57" i="65"/>
  <c r="L61" i="65" s="1"/>
  <c r="K57" i="65"/>
  <c r="K61" i="65" s="1"/>
  <c r="H57" i="65"/>
  <c r="H61" i="65" s="1"/>
  <c r="E57" i="65"/>
  <c r="E61" i="65" s="1"/>
  <c r="N56" i="65"/>
  <c r="M56" i="65"/>
  <c r="M60" i="65" s="1"/>
  <c r="L56" i="65"/>
  <c r="L60" i="65" s="1"/>
  <c r="K56" i="65"/>
  <c r="H56" i="65"/>
  <c r="H60" i="65" s="1"/>
  <c r="E56" i="65"/>
  <c r="E60" i="65" s="1"/>
  <c r="M49" i="65"/>
  <c r="L49" i="65"/>
  <c r="N49" i="65" s="1"/>
  <c r="K49" i="65"/>
  <c r="H49" i="65"/>
  <c r="E49" i="65"/>
  <c r="M48" i="65"/>
  <c r="L48" i="65"/>
  <c r="N48" i="65" s="1"/>
  <c r="K48" i="65"/>
  <c r="H48" i="65"/>
  <c r="E48" i="65"/>
  <c r="M47" i="65"/>
  <c r="L47" i="65"/>
  <c r="N47" i="65" s="1"/>
  <c r="N46" i="65"/>
  <c r="M46" i="65"/>
  <c r="L46" i="65"/>
  <c r="J45" i="65"/>
  <c r="I45" i="65"/>
  <c r="G45" i="65"/>
  <c r="M45" i="65" s="1"/>
  <c r="F45" i="65"/>
  <c r="L45" i="65" s="1"/>
  <c r="D45" i="65"/>
  <c r="C45" i="65"/>
  <c r="M44" i="65"/>
  <c r="J44" i="65"/>
  <c r="I44" i="65"/>
  <c r="G44" i="65"/>
  <c r="F44" i="65"/>
  <c r="L44" i="65" s="1"/>
  <c r="N44" i="65" s="1"/>
  <c r="E44" i="65"/>
  <c r="D44" i="65"/>
  <c r="C44" i="65"/>
  <c r="M43" i="65"/>
  <c r="N43" i="65" s="1"/>
  <c r="L43" i="65"/>
  <c r="K43" i="65"/>
  <c r="H43" i="65"/>
  <c r="E43" i="65"/>
  <c r="M42" i="65"/>
  <c r="L42" i="65"/>
  <c r="N42" i="65" s="1"/>
  <c r="K42" i="65"/>
  <c r="H42" i="65"/>
  <c r="E42" i="65"/>
  <c r="M41" i="65"/>
  <c r="N41" i="65" s="1"/>
  <c r="L41" i="65"/>
  <c r="K41" i="65"/>
  <c r="H41" i="65"/>
  <c r="E41" i="65"/>
  <c r="M40" i="65"/>
  <c r="L40" i="65"/>
  <c r="N40" i="65" s="1"/>
  <c r="K40" i="65"/>
  <c r="H40" i="65"/>
  <c r="E40" i="65"/>
  <c r="M39" i="65"/>
  <c r="L39" i="65"/>
  <c r="N39" i="65" s="1"/>
  <c r="K39" i="65"/>
  <c r="H39" i="65"/>
  <c r="E39" i="65"/>
  <c r="N38" i="65"/>
  <c r="M38" i="65"/>
  <c r="L38" i="65"/>
  <c r="K38" i="65"/>
  <c r="H38" i="65"/>
  <c r="E38" i="65"/>
  <c r="M37" i="65"/>
  <c r="L37" i="65"/>
  <c r="N37" i="65" s="1"/>
  <c r="K37" i="65"/>
  <c r="H37" i="65"/>
  <c r="E37" i="65"/>
  <c r="M36" i="65"/>
  <c r="L36" i="65"/>
  <c r="N36" i="65" s="1"/>
  <c r="K36" i="65"/>
  <c r="H36" i="65"/>
  <c r="E36" i="65"/>
  <c r="M35" i="65"/>
  <c r="L35" i="65"/>
  <c r="N35" i="65" s="1"/>
  <c r="K35" i="65"/>
  <c r="K45" i="65" s="1"/>
  <c r="H35" i="65"/>
  <c r="H45" i="65" s="1"/>
  <c r="E35" i="65"/>
  <c r="E45" i="65" s="1"/>
  <c r="N34" i="65"/>
  <c r="M34" i="65"/>
  <c r="L34" i="65"/>
  <c r="K34" i="65"/>
  <c r="K44" i="65" s="1"/>
  <c r="H34" i="65"/>
  <c r="H44" i="65" s="1"/>
  <c r="E34" i="65"/>
  <c r="N27" i="65"/>
  <c r="K27" i="65"/>
  <c r="H27" i="65"/>
  <c r="E27" i="65"/>
  <c r="M26" i="65"/>
  <c r="L26" i="65"/>
  <c r="N26" i="65" s="1"/>
  <c r="K26" i="65"/>
  <c r="H26" i="65"/>
  <c r="E26" i="65"/>
  <c r="J25" i="65"/>
  <c r="I25" i="65"/>
  <c r="G25" i="65"/>
  <c r="M25" i="65" s="1"/>
  <c r="F25" i="65"/>
  <c r="L25" i="65" s="1"/>
  <c r="D25" i="65"/>
  <c r="C25" i="65"/>
  <c r="K24" i="65"/>
  <c r="J24" i="65"/>
  <c r="I24" i="65"/>
  <c r="G24" i="65"/>
  <c r="M24" i="65" s="1"/>
  <c r="F24" i="65"/>
  <c r="L24" i="65" s="1"/>
  <c r="D24" i="65"/>
  <c r="C24" i="65"/>
  <c r="N23" i="65"/>
  <c r="M23" i="65"/>
  <c r="L23" i="65"/>
  <c r="K23" i="65"/>
  <c r="H23" i="65"/>
  <c r="E23" i="65"/>
  <c r="M22" i="65"/>
  <c r="L22" i="65"/>
  <c r="N22" i="65" s="1"/>
  <c r="K22" i="65"/>
  <c r="H22" i="65"/>
  <c r="E22" i="65"/>
  <c r="N21" i="65"/>
  <c r="M21" i="65"/>
  <c r="L21" i="65"/>
  <c r="K21" i="65"/>
  <c r="H21" i="65"/>
  <c r="E21" i="65"/>
  <c r="M20" i="65"/>
  <c r="L20" i="65"/>
  <c r="N20" i="65" s="1"/>
  <c r="K20" i="65"/>
  <c r="H20" i="65"/>
  <c r="E20" i="65"/>
  <c r="M19" i="65"/>
  <c r="L19" i="65"/>
  <c r="N19" i="65" s="1"/>
  <c r="K19" i="65"/>
  <c r="H19" i="65"/>
  <c r="E19" i="65"/>
  <c r="M18" i="65"/>
  <c r="L18" i="65"/>
  <c r="N18" i="65" s="1"/>
  <c r="K18" i="65"/>
  <c r="H18" i="65"/>
  <c r="E18" i="65"/>
  <c r="N17" i="65"/>
  <c r="M17" i="65"/>
  <c r="L17" i="65"/>
  <c r="K17" i="65"/>
  <c r="H17" i="65"/>
  <c r="E17" i="65"/>
  <c r="M16" i="65"/>
  <c r="L16" i="65"/>
  <c r="N16" i="65" s="1"/>
  <c r="K16" i="65"/>
  <c r="H16" i="65"/>
  <c r="E16" i="65"/>
  <c r="M15" i="65"/>
  <c r="L15" i="65"/>
  <c r="N15" i="65" s="1"/>
  <c r="K15" i="65"/>
  <c r="K25" i="65" s="1"/>
  <c r="H15" i="65"/>
  <c r="H25" i="65" s="1"/>
  <c r="E15" i="65"/>
  <c r="E25" i="65" s="1"/>
  <c r="M14" i="65"/>
  <c r="L14" i="65"/>
  <c r="N14" i="65" s="1"/>
  <c r="K14" i="65"/>
  <c r="H14" i="65"/>
  <c r="H24" i="65" s="1"/>
  <c r="E14" i="65"/>
  <c r="E24" i="65" s="1"/>
  <c r="N25" i="65" l="1"/>
  <c r="N24" i="65"/>
  <c r="N72" i="65"/>
  <c r="N45" i="65"/>
  <c r="N60" i="65"/>
  <c r="N71" i="65"/>
  <c r="L71" i="65"/>
  <c r="L94" i="65"/>
  <c r="N57" i="65"/>
  <c r="N61" i="65" s="1"/>
  <c r="N80" i="65"/>
  <c r="N84" i="65" s="1"/>
  <c r="N91" i="65"/>
  <c r="N95" i="65" s="1"/>
  <c r="J95" i="64" l="1"/>
  <c r="I95" i="64"/>
  <c r="G95" i="64"/>
  <c r="F95" i="64"/>
  <c r="D95" i="64"/>
  <c r="C95" i="64"/>
  <c r="K94" i="64"/>
  <c r="J94" i="64"/>
  <c r="I94" i="64"/>
  <c r="G94" i="64"/>
  <c r="F94" i="64"/>
  <c r="D94" i="64"/>
  <c r="C94" i="64"/>
  <c r="N93" i="64"/>
  <c r="M93" i="64"/>
  <c r="L93" i="64"/>
  <c r="K93" i="64"/>
  <c r="H93" i="64"/>
  <c r="E93" i="64"/>
  <c r="M92" i="64"/>
  <c r="L92" i="64"/>
  <c r="N92" i="64" s="1"/>
  <c r="K92" i="64"/>
  <c r="H92" i="64"/>
  <c r="E92" i="64"/>
  <c r="N91" i="64"/>
  <c r="N95" i="64" s="1"/>
  <c r="M91" i="64"/>
  <c r="M95" i="64" s="1"/>
  <c r="L91" i="64"/>
  <c r="L95" i="64" s="1"/>
  <c r="K91" i="64"/>
  <c r="K95" i="64" s="1"/>
  <c r="H91" i="64"/>
  <c r="H95" i="64" s="1"/>
  <c r="E91" i="64"/>
  <c r="E95" i="64" s="1"/>
  <c r="M90" i="64"/>
  <c r="M94" i="64" s="1"/>
  <c r="L90" i="64"/>
  <c r="N90" i="64" s="1"/>
  <c r="K90" i="64"/>
  <c r="H90" i="64"/>
  <c r="H94" i="64" s="1"/>
  <c r="E90" i="64"/>
  <c r="E94" i="64" s="1"/>
  <c r="J84" i="64"/>
  <c r="I84" i="64"/>
  <c r="G84" i="64"/>
  <c r="F84" i="64"/>
  <c r="D84" i="64"/>
  <c r="C84" i="64"/>
  <c r="K83" i="64"/>
  <c r="J83" i="64"/>
  <c r="I83" i="64"/>
  <c r="G83" i="64"/>
  <c r="F83" i="64"/>
  <c r="D83" i="64"/>
  <c r="C83" i="64"/>
  <c r="N82" i="64"/>
  <c r="M82" i="64"/>
  <c r="L82" i="64"/>
  <c r="K82" i="64"/>
  <c r="H82" i="64"/>
  <c r="E82" i="64"/>
  <c r="M81" i="64"/>
  <c r="L81" i="64"/>
  <c r="N81" i="64" s="1"/>
  <c r="K81" i="64"/>
  <c r="H81" i="64"/>
  <c r="E81" i="64"/>
  <c r="N80" i="64"/>
  <c r="N84" i="64" s="1"/>
  <c r="M80" i="64"/>
  <c r="M84" i="64" s="1"/>
  <c r="L80" i="64"/>
  <c r="L84" i="64" s="1"/>
  <c r="K80" i="64"/>
  <c r="K84" i="64" s="1"/>
  <c r="H80" i="64"/>
  <c r="H84" i="64" s="1"/>
  <c r="E80" i="64"/>
  <c r="E84" i="64" s="1"/>
  <c r="M79" i="64"/>
  <c r="M83" i="64" s="1"/>
  <c r="L79" i="64"/>
  <c r="N79" i="64" s="1"/>
  <c r="K79" i="64"/>
  <c r="H79" i="64"/>
  <c r="H83" i="64" s="1"/>
  <c r="E79" i="64"/>
  <c r="E83" i="64" s="1"/>
  <c r="J72" i="64"/>
  <c r="I72" i="64"/>
  <c r="G72" i="64"/>
  <c r="F72" i="64"/>
  <c r="D72" i="64"/>
  <c r="C72" i="64"/>
  <c r="K71" i="64"/>
  <c r="J71" i="64"/>
  <c r="I71" i="64"/>
  <c r="G71" i="64"/>
  <c r="F71" i="64"/>
  <c r="D71" i="64"/>
  <c r="C71" i="64"/>
  <c r="N70" i="64"/>
  <c r="M70" i="64"/>
  <c r="L70" i="64"/>
  <c r="K70" i="64"/>
  <c r="H70" i="64"/>
  <c r="E70" i="64"/>
  <c r="M69" i="64"/>
  <c r="L69" i="64"/>
  <c r="N69" i="64" s="1"/>
  <c r="K69" i="64"/>
  <c r="H69" i="64"/>
  <c r="E69" i="64"/>
  <c r="N68" i="64"/>
  <c r="N72" i="64" s="1"/>
  <c r="M68" i="64"/>
  <c r="M72" i="64" s="1"/>
  <c r="L68" i="64"/>
  <c r="L72" i="64" s="1"/>
  <c r="K68" i="64"/>
  <c r="K72" i="64" s="1"/>
  <c r="H68" i="64"/>
  <c r="H72" i="64" s="1"/>
  <c r="E68" i="64"/>
  <c r="E72" i="64" s="1"/>
  <c r="M67" i="64"/>
  <c r="M71" i="64" s="1"/>
  <c r="L67" i="64"/>
  <c r="N67" i="64" s="1"/>
  <c r="K67" i="64"/>
  <c r="H67" i="64"/>
  <c r="H71" i="64" s="1"/>
  <c r="E67" i="64"/>
  <c r="E71" i="64" s="1"/>
  <c r="J61" i="64"/>
  <c r="I61" i="64"/>
  <c r="G61" i="64"/>
  <c r="F61" i="64"/>
  <c r="D61" i="64"/>
  <c r="C61" i="64"/>
  <c r="K60" i="64"/>
  <c r="J60" i="64"/>
  <c r="I60" i="64"/>
  <c r="G60" i="64"/>
  <c r="F60" i="64"/>
  <c r="D60" i="64"/>
  <c r="C60" i="64"/>
  <c r="N59" i="64"/>
  <c r="M59" i="64"/>
  <c r="L59" i="64"/>
  <c r="K59" i="64"/>
  <c r="H59" i="64"/>
  <c r="E59" i="64"/>
  <c r="M58" i="64"/>
  <c r="L58" i="64"/>
  <c r="N58" i="64" s="1"/>
  <c r="K58" i="64"/>
  <c r="H58" i="64"/>
  <c r="E58" i="64"/>
  <c r="N57" i="64"/>
  <c r="N61" i="64" s="1"/>
  <c r="M57" i="64"/>
  <c r="M61" i="64" s="1"/>
  <c r="L57" i="64"/>
  <c r="L61" i="64" s="1"/>
  <c r="K57" i="64"/>
  <c r="K61" i="64" s="1"/>
  <c r="H57" i="64"/>
  <c r="H61" i="64" s="1"/>
  <c r="E57" i="64"/>
  <c r="E61" i="64" s="1"/>
  <c r="M56" i="64"/>
  <c r="M60" i="64" s="1"/>
  <c r="L56" i="64"/>
  <c r="N56" i="64" s="1"/>
  <c r="K56" i="64"/>
  <c r="H56" i="64"/>
  <c r="H60" i="64" s="1"/>
  <c r="E56" i="64"/>
  <c r="E60" i="64" s="1"/>
  <c r="M49" i="64"/>
  <c r="L49" i="64"/>
  <c r="N49" i="64" s="1"/>
  <c r="K49" i="64"/>
  <c r="H49" i="64"/>
  <c r="E49" i="64"/>
  <c r="M48" i="64"/>
  <c r="L48" i="64"/>
  <c r="N48" i="64" s="1"/>
  <c r="K48" i="64"/>
  <c r="H48" i="64"/>
  <c r="E48" i="64"/>
  <c r="N47" i="64"/>
  <c r="M47" i="64"/>
  <c r="L47" i="64"/>
  <c r="N46" i="64"/>
  <c r="M46" i="64"/>
  <c r="L46" i="64"/>
  <c r="J45" i="64"/>
  <c r="I45" i="64"/>
  <c r="L45" i="64" s="1"/>
  <c r="G45" i="64"/>
  <c r="M45" i="64" s="1"/>
  <c r="F45" i="64"/>
  <c r="D45" i="64"/>
  <c r="C45" i="64"/>
  <c r="M44" i="64"/>
  <c r="J44" i="64"/>
  <c r="I44" i="64"/>
  <c r="G44" i="64"/>
  <c r="F44" i="64"/>
  <c r="L44" i="64" s="1"/>
  <c r="N44" i="64" s="1"/>
  <c r="E44" i="64"/>
  <c r="D44" i="64"/>
  <c r="C44" i="64"/>
  <c r="M43" i="64"/>
  <c r="L43" i="64"/>
  <c r="N43" i="64" s="1"/>
  <c r="K43" i="64"/>
  <c r="H43" i="64"/>
  <c r="E43" i="64"/>
  <c r="N42" i="64"/>
  <c r="M42" i="64"/>
  <c r="L42" i="64"/>
  <c r="K42" i="64"/>
  <c r="H42" i="64"/>
  <c r="E42" i="64"/>
  <c r="M41" i="64"/>
  <c r="L41" i="64"/>
  <c r="N41" i="64" s="1"/>
  <c r="K41" i="64"/>
  <c r="H41" i="64"/>
  <c r="E41" i="64"/>
  <c r="N40" i="64"/>
  <c r="M40" i="64"/>
  <c r="L40" i="64"/>
  <c r="K40" i="64"/>
  <c r="H40" i="64"/>
  <c r="E40" i="64"/>
  <c r="M39" i="64"/>
  <c r="L39" i="64"/>
  <c r="N39" i="64" s="1"/>
  <c r="K39" i="64"/>
  <c r="H39" i="64"/>
  <c r="E39" i="64"/>
  <c r="N38" i="64"/>
  <c r="M38" i="64"/>
  <c r="L38" i="64"/>
  <c r="K38" i="64"/>
  <c r="H38" i="64"/>
  <c r="E38" i="64"/>
  <c r="M37" i="64"/>
  <c r="L37" i="64"/>
  <c r="N37" i="64" s="1"/>
  <c r="K37" i="64"/>
  <c r="H37" i="64"/>
  <c r="E37" i="64"/>
  <c r="N36" i="64"/>
  <c r="M36" i="64"/>
  <c r="L36" i="64"/>
  <c r="K36" i="64"/>
  <c r="H36" i="64"/>
  <c r="E36" i="64"/>
  <c r="M35" i="64"/>
  <c r="L35" i="64"/>
  <c r="N35" i="64" s="1"/>
  <c r="K35" i="64"/>
  <c r="K45" i="64" s="1"/>
  <c r="H35" i="64"/>
  <c r="H45" i="64" s="1"/>
  <c r="E35" i="64"/>
  <c r="E45" i="64" s="1"/>
  <c r="N34" i="64"/>
  <c r="M34" i="64"/>
  <c r="L34" i="64"/>
  <c r="K34" i="64"/>
  <c r="K44" i="64" s="1"/>
  <c r="H34" i="64"/>
  <c r="H44" i="64" s="1"/>
  <c r="E34" i="64"/>
  <c r="N27" i="64"/>
  <c r="K27" i="64"/>
  <c r="H27" i="64"/>
  <c r="E27" i="64"/>
  <c r="M26" i="64"/>
  <c r="L26" i="64"/>
  <c r="N26" i="64" s="1"/>
  <c r="K26" i="64"/>
  <c r="H26" i="64"/>
  <c r="E26" i="64"/>
  <c r="J25" i="64"/>
  <c r="I25" i="64"/>
  <c r="G25" i="64"/>
  <c r="M25" i="64" s="1"/>
  <c r="F25" i="64"/>
  <c r="L25" i="64" s="1"/>
  <c r="D25" i="64"/>
  <c r="C25" i="64"/>
  <c r="K24" i="64"/>
  <c r="J24" i="64"/>
  <c r="I24" i="64"/>
  <c r="G24" i="64"/>
  <c r="M24" i="64" s="1"/>
  <c r="F24" i="64"/>
  <c r="L24" i="64" s="1"/>
  <c r="N24" i="64" s="1"/>
  <c r="D24" i="64"/>
  <c r="C24" i="64"/>
  <c r="M23" i="64"/>
  <c r="N23" i="64" s="1"/>
  <c r="L23" i="64"/>
  <c r="K23" i="64"/>
  <c r="H23" i="64"/>
  <c r="E23" i="64"/>
  <c r="M22" i="64"/>
  <c r="L22" i="64"/>
  <c r="N22" i="64" s="1"/>
  <c r="K22" i="64"/>
  <c r="H22" i="64"/>
  <c r="E22" i="64"/>
  <c r="N21" i="64"/>
  <c r="M21" i="64"/>
  <c r="L21" i="64"/>
  <c r="K21" i="64"/>
  <c r="H21" i="64"/>
  <c r="E21" i="64"/>
  <c r="M20" i="64"/>
  <c r="L20" i="64"/>
  <c r="N20" i="64" s="1"/>
  <c r="K20" i="64"/>
  <c r="H20" i="64"/>
  <c r="E20" i="64"/>
  <c r="M19" i="64"/>
  <c r="N19" i="64" s="1"/>
  <c r="L19" i="64"/>
  <c r="K19" i="64"/>
  <c r="H19" i="64"/>
  <c r="E19" i="64"/>
  <c r="M18" i="64"/>
  <c r="L18" i="64"/>
  <c r="N18" i="64" s="1"/>
  <c r="K18" i="64"/>
  <c r="H18" i="64"/>
  <c r="E18" i="64"/>
  <c r="N17" i="64"/>
  <c r="M17" i="64"/>
  <c r="L17" i="64"/>
  <c r="K17" i="64"/>
  <c r="H17" i="64"/>
  <c r="E17" i="64"/>
  <c r="M16" i="64"/>
  <c r="L16" i="64"/>
  <c r="N16" i="64" s="1"/>
  <c r="K16" i="64"/>
  <c r="H16" i="64"/>
  <c r="E16" i="64"/>
  <c r="N15" i="64"/>
  <c r="M15" i="64"/>
  <c r="L15" i="64"/>
  <c r="K15" i="64"/>
  <c r="K25" i="64" s="1"/>
  <c r="H15" i="64"/>
  <c r="H25" i="64" s="1"/>
  <c r="E15" i="64"/>
  <c r="E25" i="64" s="1"/>
  <c r="M14" i="64"/>
  <c r="L14" i="64"/>
  <c r="N14" i="64" s="1"/>
  <c r="K14" i="64"/>
  <c r="H14" i="64"/>
  <c r="H24" i="64" s="1"/>
  <c r="E14" i="64"/>
  <c r="E24" i="64" s="1"/>
  <c r="N94" i="64" l="1"/>
  <c r="N25" i="64"/>
  <c r="N45" i="64"/>
  <c r="N71" i="64"/>
  <c r="N83" i="64"/>
  <c r="N60" i="64"/>
  <c r="L60" i="64"/>
  <c r="L71" i="64"/>
  <c r="L83" i="64"/>
  <c r="L94" i="64"/>
  <c r="J95" i="63"/>
  <c r="I95" i="63"/>
  <c r="H95" i="63"/>
  <c r="G95" i="63"/>
  <c r="F95" i="63"/>
  <c r="D95" i="63"/>
  <c r="C95" i="63"/>
  <c r="L94" i="63"/>
  <c r="K94" i="63"/>
  <c r="J94" i="63"/>
  <c r="I94" i="63"/>
  <c r="G94" i="63"/>
  <c r="F94" i="63"/>
  <c r="D94" i="63"/>
  <c r="C94" i="63"/>
  <c r="N93" i="63"/>
  <c r="M93" i="63"/>
  <c r="M95" i="63" s="1"/>
  <c r="L93" i="63"/>
  <c r="K93" i="63"/>
  <c r="H93" i="63"/>
  <c r="E93" i="63"/>
  <c r="M92" i="63"/>
  <c r="N92" i="63" s="1"/>
  <c r="L92" i="63"/>
  <c r="K92" i="63"/>
  <c r="H92" i="63"/>
  <c r="E92" i="63"/>
  <c r="M91" i="63"/>
  <c r="L91" i="63"/>
  <c r="L95" i="63" s="1"/>
  <c r="K91" i="63"/>
  <c r="K95" i="63" s="1"/>
  <c r="H91" i="63"/>
  <c r="E91" i="63"/>
  <c r="E95" i="63" s="1"/>
  <c r="M90" i="63"/>
  <c r="M94" i="63" s="1"/>
  <c r="L90" i="63"/>
  <c r="N90" i="63" s="1"/>
  <c r="K90" i="63"/>
  <c r="H90" i="63"/>
  <c r="H94" i="63" s="1"/>
  <c r="E90" i="63"/>
  <c r="E94" i="63" s="1"/>
  <c r="J84" i="63"/>
  <c r="I84" i="63"/>
  <c r="H84" i="63"/>
  <c r="G84" i="63"/>
  <c r="F84" i="63"/>
  <c r="D84" i="63"/>
  <c r="C84" i="63"/>
  <c r="L83" i="63"/>
  <c r="K83" i="63"/>
  <c r="J83" i="63"/>
  <c r="I83" i="63"/>
  <c r="G83" i="63"/>
  <c r="F83" i="63"/>
  <c r="D83" i="63"/>
  <c r="C83" i="63"/>
  <c r="N82" i="63"/>
  <c r="M82" i="63"/>
  <c r="M84" i="63" s="1"/>
  <c r="L82" i="63"/>
  <c r="K82" i="63"/>
  <c r="H82" i="63"/>
  <c r="E82" i="63"/>
  <c r="M81" i="63"/>
  <c r="N81" i="63" s="1"/>
  <c r="L81" i="63"/>
  <c r="K81" i="63"/>
  <c r="H81" i="63"/>
  <c r="E81" i="63"/>
  <c r="M80" i="63"/>
  <c r="L80" i="63"/>
  <c r="L84" i="63" s="1"/>
  <c r="K80" i="63"/>
  <c r="K84" i="63" s="1"/>
  <c r="H80" i="63"/>
  <c r="E80" i="63"/>
  <c r="E84" i="63" s="1"/>
  <c r="M79" i="63"/>
  <c r="M83" i="63" s="1"/>
  <c r="L79" i="63"/>
  <c r="N79" i="63" s="1"/>
  <c r="K79" i="63"/>
  <c r="H79" i="63"/>
  <c r="H83" i="63" s="1"/>
  <c r="E79" i="63"/>
  <c r="E83" i="63" s="1"/>
  <c r="J72" i="63"/>
  <c r="I72" i="63"/>
  <c r="H72" i="63"/>
  <c r="G72" i="63"/>
  <c r="F72" i="63"/>
  <c r="D72" i="63"/>
  <c r="C72" i="63"/>
  <c r="L71" i="63"/>
  <c r="K71" i="63"/>
  <c r="J71" i="63"/>
  <c r="I71" i="63"/>
  <c r="G71" i="63"/>
  <c r="F71" i="63"/>
  <c r="D71" i="63"/>
  <c r="C71" i="63"/>
  <c r="M70" i="63"/>
  <c r="N70" i="63" s="1"/>
  <c r="L70" i="63"/>
  <c r="K70" i="63"/>
  <c r="H70" i="63"/>
  <c r="E70" i="63"/>
  <c r="M69" i="63"/>
  <c r="N69" i="63" s="1"/>
  <c r="L69" i="63"/>
  <c r="K69" i="63"/>
  <c r="H69" i="63"/>
  <c r="E69" i="63"/>
  <c r="M68" i="63"/>
  <c r="L68" i="63"/>
  <c r="L72" i="63" s="1"/>
  <c r="K68" i="63"/>
  <c r="K72" i="63" s="1"/>
  <c r="H68" i="63"/>
  <c r="E68" i="63"/>
  <c r="E72" i="63" s="1"/>
  <c r="M67" i="63"/>
  <c r="M71" i="63" s="1"/>
  <c r="L67" i="63"/>
  <c r="N67" i="63" s="1"/>
  <c r="N71" i="63" s="1"/>
  <c r="K67" i="63"/>
  <c r="H67" i="63"/>
  <c r="H71" i="63" s="1"/>
  <c r="E67" i="63"/>
  <c r="E71" i="63" s="1"/>
  <c r="J61" i="63"/>
  <c r="I61" i="63"/>
  <c r="H61" i="63"/>
  <c r="G61" i="63"/>
  <c r="F61" i="63"/>
  <c r="D61" i="63"/>
  <c r="C61" i="63"/>
  <c r="L60" i="63"/>
  <c r="K60" i="63"/>
  <c r="J60" i="63"/>
  <c r="I60" i="63"/>
  <c r="G60" i="63"/>
  <c r="F60" i="63"/>
  <c r="D60" i="63"/>
  <c r="C60" i="63"/>
  <c r="N59" i="63"/>
  <c r="M59" i="63"/>
  <c r="M61" i="63" s="1"/>
  <c r="L59" i="63"/>
  <c r="K59" i="63"/>
  <c r="H59" i="63"/>
  <c r="E59" i="63"/>
  <c r="M58" i="63"/>
  <c r="N58" i="63" s="1"/>
  <c r="L58" i="63"/>
  <c r="K58" i="63"/>
  <c r="H58" i="63"/>
  <c r="E58" i="63"/>
  <c r="M57" i="63"/>
  <c r="L57" i="63"/>
  <c r="L61" i="63" s="1"/>
  <c r="K57" i="63"/>
  <c r="K61" i="63" s="1"/>
  <c r="H57" i="63"/>
  <c r="E57" i="63"/>
  <c r="E61" i="63" s="1"/>
  <c r="M56" i="63"/>
  <c r="M60" i="63" s="1"/>
  <c r="L56" i="63"/>
  <c r="N56" i="63" s="1"/>
  <c r="N60" i="63" s="1"/>
  <c r="K56" i="63"/>
  <c r="H56" i="63"/>
  <c r="H60" i="63" s="1"/>
  <c r="E56" i="63"/>
  <c r="E60" i="63" s="1"/>
  <c r="N49" i="63"/>
  <c r="M49" i="63"/>
  <c r="L49" i="63"/>
  <c r="K49" i="63"/>
  <c r="H49" i="63"/>
  <c r="E49" i="63"/>
  <c r="M48" i="63"/>
  <c r="N48" i="63" s="1"/>
  <c r="L48" i="63"/>
  <c r="K48" i="63"/>
  <c r="H48" i="63"/>
  <c r="E48" i="63"/>
  <c r="M47" i="63"/>
  <c r="L47" i="63"/>
  <c r="N47" i="63" s="1"/>
  <c r="N46" i="63"/>
  <c r="M46" i="63"/>
  <c r="L46" i="63"/>
  <c r="J45" i="63"/>
  <c r="M45" i="63" s="1"/>
  <c r="I45" i="63"/>
  <c r="G45" i="63"/>
  <c r="F45" i="63"/>
  <c r="L45" i="63" s="1"/>
  <c r="D45" i="63"/>
  <c r="C45" i="63"/>
  <c r="M44" i="63"/>
  <c r="J44" i="63"/>
  <c r="I44" i="63"/>
  <c r="G44" i="63"/>
  <c r="F44" i="63"/>
  <c r="L44" i="63" s="1"/>
  <c r="N44" i="63" s="1"/>
  <c r="E44" i="63"/>
  <c r="D44" i="63"/>
  <c r="C44" i="63"/>
  <c r="M43" i="63"/>
  <c r="L43" i="63"/>
  <c r="N43" i="63" s="1"/>
  <c r="K43" i="63"/>
  <c r="H43" i="63"/>
  <c r="E43" i="63"/>
  <c r="M42" i="63"/>
  <c r="N42" i="63" s="1"/>
  <c r="L42" i="63"/>
  <c r="K42" i="63"/>
  <c r="H42" i="63"/>
  <c r="E42" i="63"/>
  <c r="M41" i="63"/>
  <c r="N41" i="63" s="1"/>
  <c r="L41" i="63"/>
  <c r="K41" i="63"/>
  <c r="H41" i="63"/>
  <c r="E41" i="63"/>
  <c r="M40" i="63"/>
  <c r="L40" i="63"/>
  <c r="N40" i="63" s="1"/>
  <c r="K40" i="63"/>
  <c r="H40" i="63"/>
  <c r="E40" i="63"/>
  <c r="M39" i="63"/>
  <c r="L39" i="63"/>
  <c r="N39" i="63" s="1"/>
  <c r="K39" i="63"/>
  <c r="H39" i="63"/>
  <c r="E39" i="63"/>
  <c r="M38" i="63"/>
  <c r="N38" i="63" s="1"/>
  <c r="L38" i="63"/>
  <c r="K38" i="63"/>
  <c r="H38" i="63"/>
  <c r="E38" i="63"/>
  <c r="M37" i="63"/>
  <c r="N37" i="63" s="1"/>
  <c r="L37" i="63"/>
  <c r="K37" i="63"/>
  <c r="H37" i="63"/>
  <c r="E37" i="63"/>
  <c r="M36" i="63"/>
  <c r="L36" i="63"/>
  <c r="N36" i="63" s="1"/>
  <c r="K36" i="63"/>
  <c r="H36" i="63"/>
  <c r="E36" i="63"/>
  <c r="M35" i="63"/>
  <c r="L35" i="63"/>
  <c r="N35" i="63" s="1"/>
  <c r="K35" i="63"/>
  <c r="K45" i="63" s="1"/>
  <c r="H35" i="63"/>
  <c r="H45" i="63" s="1"/>
  <c r="E35" i="63"/>
  <c r="E45" i="63" s="1"/>
  <c r="N34" i="63"/>
  <c r="M34" i="63"/>
  <c r="L34" i="63"/>
  <c r="K34" i="63"/>
  <c r="K44" i="63" s="1"/>
  <c r="H34" i="63"/>
  <c r="H44" i="63" s="1"/>
  <c r="E34" i="63"/>
  <c r="N27" i="63"/>
  <c r="K27" i="63"/>
  <c r="H27" i="63"/>
  <c r="E27" i="63"/>
  <c r="M26" i="63"/>
  <c r="L26" i="63"/>
  <c r="N26" i="63" s="1"/>
  <c r="K26" i="63"/>
  <c r="H26" i="63"/>
  <c r="E26" i="63"/>
  <c r="J25" i="63"/>
  <c r="I25" i="63"/>
  <c r="H25" i="63"/>
  <c r="G25" i="63"/>
  <c r="M25" i="63" s="1"/>
  <c r="F25" i="63"/>
  <c r="L25" i="63" s="1"/>
  <c r="D25" i="63"/>
  <c r="C25" i="63"/>
  <c r="L24" i="63"/>
  <c r="K24" i="63"/>
  <c r="J24" i="63"/>
  <c r="I24" i="63"/>
  <c r="G24" i="63"/>
  <c r="M24" i="63" s="1"/>
  <c r="F24" i="63"/>
  <c r="D24" i="63"/>
  <c r="C24" i="63"/>
  <c r="M23" i="63"/>
  <c r="N23" i="63" s="1"/>
  <c r="L23" i="63"/>
  <c r="K23" i="63"/>
  <c r="H23" i="63"/>
  <c r="E23" i="63"/>
  <c r="M22" i="63"/>
  <c r="N22" i="63" s="1"/>
  <c r="L22" i="63"/>
  <c r="K22" i="63"/>
  <c r="H22" i="63"/>
  <c r="E22" i="63"/>
  <c r="M21" i="63"/>
  <c r="L21" i="63"/>
  <c r="N21" i="63" s="1"/>
  <c r="K21" i="63"/>
  <c r="H21" i="63"/>
  <c r="E21" i="63"/>
  <c r="M20" i="63"/>
  <c r="L20" i="63"/>
  <c r="N20" i="63" s="1"/>
  <c r="K20" i="63"/>
  <c r="H20" i="63"/>
  <c r="E20" i="63"/>
  <c r="M19" i="63"/>
  <c r="N19" i="63" s="1"/>
  <c r="L19" i="63"/>
  <c r="K19" i="63"/>
  <c r="H19" i="63"/>
  <c r="E19" i="63"/>
  <c r="M18" i="63"/>
  <c r="N18" i="63" s="1"/>
  <c r="L18" i="63"/>
  <c r="K18" i="63"/>
  <c r="H18" i="63"/>
  <c r="E18" i="63"/>
  <c r="M17" i="63"/>
  <c r="L17" i="63"/>
  <c r="N17" i="63" s="1"/>
  <c r="K17" i="63"/>
  <c r="H17" i="63"/>
  <c r="E17" i="63"/>
  <c r="E25" i="63" s="1"/>
  <c r="M16" i="63"/>
  <c r="L16" i="63"/>
  <c r="N16" i="63" s="1"/>
  <c r="K16" i="63"/>
  <c r="H16" i="63"/>
  <c r="E16" i="63"/>
  <c r="N15" i="63"/>
  <c r="M15" i="63"/>
  <c r="L15" i="63"/>
  <c r="K15" i="63"/>
  <c r="K25" i="63" s="1"/>
  <c r="H15" i="63"/>
  <c r="E15" i="63"/>
  <c r="M14" i="63"/>
  <c r="N14" i="63" s="1"/>
  <c r="L14" i="63"/>
  <c r="K14" i="63"/>
  <c r="H14" i="63"/>
  <c r="H24" i="63" s="1"/>
  <c r="E14" i="63"/>
  <c r="E24" i="63" s="1"/>
  <c r="N25" i="63" l="1"/>
  <c r="N83" i="63"/>
  <c r="N45" i="63"/>
  <c r="N24" i="63"/>
  <c r="N94" i="63"/>
  <c r="N57" i="63"/>
  <c r="N61" i="63" s="1"/>
  <c r="N68" i="63"/>
  <c r="N72" i="63" s="1"/>
  <c r="N80" i="63"/>
  <c r="N84" i="63" s="1"/>
  <c r="N91" i="63"/>
  <c r="N95" i="63" s="1"/>
  <c r="M72" i="63"/>
  <c r="J95" i="62" l="1"/>
  <c r="I95" i="62"/>
  <c r="G95" i="62"/>
  <c r="F95" i="62"/>
  <c r="D95" i="62"/>
  <c r="C95" i="62"/>
  <c r="K94" i="62"/>
  <c r="J94" i="62"/>
  <c r="I94" i="62"/>
  <c r="G94" i="62"/>
  <c r="F94" i="62"/>
  <c r="D94" i="62"/>
  <c r="C94" i="62"/>
  <c r="M93" i="62"/>
  <c r="N93" i="62" s="1"/>
  <c r="L93" i="62"/>
  <c r="K93" i="62"/>
  <c r="H93" i="62"/>
  <c r="E93" i="62"/>
  <c r="M92" i="62"/>
  <c r="M94" i="62" s="1"/>
  <c r="L92" i="62"/>
  <c r="N92" i="62" s="1"/>
  <c r="K92" i="62"/>
  <c r="H92" i="62"/>
  <c r="E92" i="62"/>
  <c r="M91" i="62"/>
  <c r="M95" i="62" s="1"/>
  <c r="L91" i="62"/>
  <c r="L95" i="62" s="1"/>
  <c r="K91" i="62"/>
  <c r="K95" i="62" s="1"/>
  <c r="H91" i="62"/>
  <c r="H95" i="62" s="1"/>
  <c r="E91" i="62"/>
  <c r="E95" i="62" s="1"/>
  <c r="M90" i="62"/>
  <c r="L90" i="62"/>
  <c r="N90" i="62" s="1"/>
  <c r="N94" i="62" s="1"/>
  <c r="K90" i="62"/>
  <c r="H90" i="62"/>
  <c r="H94" i="62" s="1"/>
  <c r="E90" i="62"/>
  <c r="E94" i="62" s="1"/>
  <c r="J84" i="62"/>
  <c r="I84" i="62"/>
  <c r="G84" i="62"/>
  <c r="F84" i="62"/>
  <c r="D84" i="62"/>
  <c r="C84" i="62"/>
  <c r="K83" i="62"/>
  <c r="J83" i="62"/>
  <c r="I83" i="62"/>
  <c r="G83" i="62"/>
  <c r="F83" i="62"/>
  <c r="D83" i="62"/>
  <c r="C83" i="62"/>
  <c r="M82" i="62"/>
  <c r="N82" i="62" s="1"/>
  <c r="L82" i="62"/>
  <c r="K82" i="62"/>
  <c r="H82" i="62"/>
  <c r="E82" i="62"/>
  <c r="M81" i="62"/>
  <c r="M83" i="62" s="1"/>
  <c r="L81" i="62"/>
  <c r="N81" i="62" s="1"/>
  <c r="K81" i="62"/>
  <c r="H81" i="62"/>
  <c r="E81" i="62"/>
  <c r="M80" i="62"/>
  <c r="M84" i="62" s="1"/>
  <c r="L80" i="62"/>
  <c r="L84" i="62" s="1"/>
  <c r="K80" i="62"/>
  <c r="K84" i="62" s="1"/>
  <c r="H80" i="62"/>
  <c r="H84" i="62" s="1"/>
  <c r="E80" i="62"/>
  <c r="E84" i="62" s="1"/>
  <c r="M79" i="62"/>
  <c r="L79" i="62"/>
  <c r="N79" i="62" s="1"/>
  <c r="K79" i="62"/>
  <c r="H79" i="62"/>
  <c r="H83" i="62" s="1"/>
  <c r="E79" i="62"/>
  <c r="E83" i="62" s="1"/>
  <c r="J72" i="62"/>
  <c r="I72" i="62"/>
  <c r="G72" i="62"/>
  <c r="F72" i="62"/>
  <c r="D72" i="62"/>
  <c r="C72" i="62"/>
  <c r="K71" i="62"/>
  <c r="J71" i="62"/>
  <c r="I71" i="62"/>
  <c r="G71" i="62"/>
  <c r="F71" i="62"/>
  <c r="D71" i="62"/>
  <c r="C71" i="62"/>
  <c r="M70" i="62"/>
  <c r="N70" i="62" s="1"/>
  <c r="L70" i="62"/>
  <c r="K70" i="62"/>
  <c r="H70" i="62"/>
  <c r="E70" i="62"/>
  <c r="M69" i="62"/>
  <c r="M71" i="62" s="1"/>
  <c r="L69" i="62"/>
  <c r="N69" i="62" s="1"/>
  <c r="K69" i="62"/>
  <c r="H69" i="62"/>
  <c r="E69" i="62"/>
  <c r="M68" i="62"/>
  <c r="M72" i="62" s="1"/>
  <c r="L68" i="62"/>
  <c r="L72" i="62" s="1"/>
  <c r="K68" i="62"/>
  <c r="K72" i="62" s="1"/>
  <c r="H68" i="62"/>
  <c r="H72" i="62" s="1"/>
  <c r="E68" i="62"/>
  <c r="E72" i="62" s="1"/>
  <c r="M67" i="62"/>
  <c r="L67" i="62"/>
  <c r="N67" i="62" s="1"/>
  <c r="N71" i="62" s="1"/>
  <c r="K67" i="62"/>
  <c r="H67" i="62"/>
  <c r="H71" i="62" s="1"/>
  <c r="E67" i="62"/>
  <c r="E71" i="62" s="1"/>
  <c r="J61" i="62"/>
  <c r="I61" i="62"/>
  <c r="G61" i="62"/>
  <c r="F61" i="62"/>
  <c r="D61" i="62"/>
  <c r="C61" i="62"/>
  <c r="K60" i="62"/>
  <c r="J60" i="62"/>
  <c r="I60" i="62"/>
  <c r="G60" i="62"/>
  <c r="F60" i="62"/>
  <c r="D60" i="62"/>
  <c r="C60" i="62"/>
  <c r="M59" i="62"/>
  <c r="N59" i="62" s="1"/>
  <c r="L59" i="62"/>
  <c r="K59" i="62"/>
  <c r="H59" i="62"/>
  <c r="E59" i="62"/>
  <c r="M58" i="62"/>
  <c r="M60" i="62" s="1"/>
  <c r="L58" i="62"/>
  <c r="N58" i="62" s="1"/>
  <c r="K58" i="62"/>
  <c r="H58" i="62"/>
  <c r="E58" i="62"/>
  <c r="M57" i="62"/>
  <c r="M61" i="62" s="1"/>
  <c r="L57" i="62"/>
  <c r="L61" i="62" s="1"/>
  <c r="K57" i="62"/>
  <c r="K61" i="62" s="1"/>
  <c r="H57" i="62"/>
  <c r="H61" i="62" s="1"/>
  <c r="E57" i="62"/>
  <c r="E61" i="62" s="1"/>
  <c r="M56" i="62"/>
  <c r="L56" i="62"/>
  <c r="N56" i="62" s="1"/>
  <c r="K56" i="62"/>
  <c r="H56" i="62"/>
  <c r="H60" i="62" s="1"/>
  <c r="E56" i="62"/>
  <c r="E60" i="62" s="1"/>
  <c r="M49" i="62"/>
  <c r="N49" i="62" s="1"/>
  <c r="L49" i="62"/>
  <c r="K49" i="62"/>
  <c r="H49" i="62"/>
  <c r="E49" i="62"/>
  <c r="M48" i="62"/>
  <c r="L48" i="62"/>
  <c r="N48" i="62" s="1"/>
  <c r="K48" i="62"/>
  <c r="H48" i="62"/>
  <c r="E48" i="62"/>
  <c r="M47" i="62"/>
  <c r="N47" i="62" s="1"/>
  <c r="L47" i="62"/>
  <c r="N46" i="62"/>
  <c r="M46" i="62"/>
  <c r="L46" i="62"/>
  <c r="J45" i="62"/>
  <c r="I45" i="62"/>
  <c r="L45" i="62" s="1"/>
  <c r="N45" i="62" s="1"/>
  <c r="H45" i="62"/>
  <c r="G45" i="62"/>
  <c r="M45" i="62" s="1"/>
  <c r="F45" i="62"/>
  <c r="D45" i="62"/>
  <c r="C45" i="62"/>
  <c r="M44" i="62"/>
  <c r="L44" i="62"/>
  <c r="N44" i="62" s="1"/>
  <c r="J44" i="62"/>
  <c r="I44" i="62"/>
  <c r="G44" i="62"/>
  <c r="F44" i="62"/>
  <c r="E44" i="62"/>
  <c r="D44" i="62"/>
  <c r="C44" i="62"/>
  <c r="M43" i="62"/>
  <c r="L43" i="62"/>
  <c r="N43" i="62" s="1"/>
  <c r="K43" i="62"/>
  <c r="H43" i="62"/>
  <c r="E43" i="62"/>
  <c r="M42" i="62"/>
  <c r="N42" i="62" s="1"/>
  <c r="L42" i="62"/>
  <c r="K42" i="62"/>
  <c r="H42" i="62"/>
  <c r="E42" i="62"/>
  <c r="M41" i="62"/>
  <c r="L41" i="62"/>
  <c r="N41" i="62" s="1"/>
  <c r="K41" i="62"/>
  <c r="H41" i="62"/>
  <c r="E41" i="62"/>
  <c r="M40" i="62"/>
  <c r="N40" i="62" s="1"/>
  <c r="L40" i="62"/>
  <c r="K40" i="62"/>
  <c r="H40" i="62"/>
  <c r="E40" i="62"/>
  <c r="M39" i="62"/>
  <c r="L39" i="62"/>
  <c r="N39" i="62" s="1"/>
  <c r="K39" i="62"/>
  <c r="H39" i="62"/>
  <c r="E39" i="62"/>
  <c r="M38" i="62"/>
  <c r="N38" i="62" s="1"/>
  <c r="L38" i="62"/>
  <c r="K38" i="62"/>
  <c r="H38" i="62"/>
  <c r="E38" i="62"/>
  <c r="M37" i="62"/>
  <c r="L37" i="62"/>
  <c r="N37" i="62" s="1"/>
  <c r="K37" i="62"/>
  <c r="H37" i="62"/>
  <c r="E37" i="62"/>
  <c r="M36" i="62"/>
  <c r="N36" i="62" s="1"/>
  <c r="L36" i="62"/>
  <c r="K36" i="62"/>
  <c r="K44" i="62" s="1"/>
  <c r="H36" i="62"/>
  <c r="E36" i="62"/>
  <c r="M35" i="62"/>
  <c r="L35" i="62"/>
  <c r="N35" i="62" s="1"/>
  <c r="K35" i="62"/>
  <c r="K45" i="62" s="1"/>
  <c r="H35" i="62"/>
  <c r="E35" i="62"/>
  <c r="E45" i="62" s="1"/>
  <c r="M34" i="62"/>
  <c r="N34" i="62" s="1"/>
  <c r="L34" i="62"/>
  <c r="K34" i="62"/>
  <c r="H34" i="62"/>
  <c r="H44" i="62" s="1"/>
  <c r="E34" i="62"/>
  <c r="N27" i="62"/>
  <c r="K27" i="62"/>
  <c r="H27" i="62"/>
  <c r="E27" i="62"/>
  <c r="M26" i="62"/>
  <c r="L26" i="62"/>
  <c r="N26" i="62" s="1"/>
  <c r="K26" i="62"/>
  <c r="H26" i="62"/>
  <c r="E26" i="62"/>
  <c r="J25" i="62"/>
  <c r="I25" i="62"/>
  <c r="G25" i="62"/>
  <c r="M25" i="62" s="1"/>
  <c r="F25" i="62"/>
  <c r="L25" i="62" s="1"/>
  <c r="D25" i="62"/>
  <c r="C25" i="62"/>
  <c r="M24" i="62"/>
  <c r="K24" i="62"/>
  <c r="J24" i="62"/>
  <c r="I24" i="62"/>
  <c r="G24" i="62"/>
  <c r="F24" i="62"/>
  <c r="L24" i="62" s="1"/>
  <c r="N24" i="62" s="1"/>
  <c r="D24" i="62"/>
  <c r="C24" i="62"/>
  <c r="M23" i="62"/>
  <c r="N23" i="62" s="1"/>
  <c r="L23" i="62"/>
  <c r="K23" i="62"/>
  <c r="H23" i="62"/>
  <c r="E23" i="62"/>
  <c r="M22" i="62"/>
  <c r="L22" i="62"/>
  <c r="N22" i="62" s="1"/>
  <c r="K22" i="62"/>
  <c r="H22" i="62"/>
  <c r="E22" i="62"/>
  <c r="M21" i="62"/>
  <c r="N21" i="62" s="1"/>
  <c r="L21" i="62"/>
  <c r="K21" i="62"/>
  <c r="H21" i="62"/>
  <c r="E21" i="62"/>
  <c r="M20" i="62"/>
  <c r="L20" i="62"/>
  <c r="N20" i="62" s="1"/>
  <c r="K20" i="62"/>
  <c r="H20" i="62"/>
  <c r="E20" i="62"/>
  <c r="M19" i="62"/>
  <c r="N19" i="62" s="1"/>
  <c r="L19" i="62"/>
  <c r="K19" i="62"/>
  <c r="H19" i="62"/>
  <c r="E19" i="62"/>
  <c r="M18" i="62"/>
  <c r="L18" i="62"/>
  <c r="N18" i="62" s="1"/>
  <c r="K18" i="62"/>
  <c r="H18" i="62"/>
  <c r="E18" i="62"/>
  <c r="M17" i="62"/>
  <c r="N17" i="62" s="1"/>
  <c r="L17" i="62"/>
  <c r="K17" i="62"/>
  <c r="H17" i="62"/>
  <c r="E17" i="62"/>
  <c r="M16" i="62"/>
  <c r="L16" i="62"/>
  <c r="N16" i="62" s="1"/>
  <c r="K16" i="62"/>
  <c r="H16" i="62"/>
  <c r="E16" i="62"/>
  <c r="E24" i="62" s="1"/>
  <c r="M15" i="62"/>
  <c r="N15" i="62" s="1"/>
  <c r="L15" i="62"/>
  <c r="K15" i="62"/>
  <c r="K25" i="62" s="1"/>
  <c r="H15" i="62"/>
  <c r="H25" i="62" s="1"/>
  <c r="E15" i="62"/>
  <c r="E25" i="62" s="1"/>
  <c r="M14" i="62"/>
  <c r="L14" i="62"/>
  <c r="N14" i="62" s="1"/>
  <c r="K14" i="62"/>
  <c r="H14" i="62"/>
  <c r="H24" i="62" s="1"/>
  <c r="E14" i="62"/>
  <c r="J95" i="61"/>
  <c r="I95" i="61"/>
  <c r="G95" i="61"/>
  <c r="F95" i="61"/>
  <c r="D95" i="61"/>
  <c r="C95" i="61"/>
  <c r="M94" i="61"/>
  <c r="J94" i="61"/>
  <c r="I94" i="61"/>
  <c r="G94" i="61"/>
  <c r="F94" i="61"/>
  <c r="E94" i="61"/>
  <c r="D94" i="61"/>
  <c r="C94" i="61"/>
  <c r="M93" i="61"/>
  <c r="N93" i="61" s="1"/>
  <c r="L93" i="61"/>
  <c r="K93" i="61"/>
  <c r="H93" i="61"/>
  <c r="E93" i="61"/>
  <c r="E95" i="61" s="1"/>
  <c r="M92" i="61"/>
  <c r="L92" i="61"/>
  <c r="N92" i="61" s="1"/>
  <c r="K92" i="61"/>
  <c r="H92" i="61"/>
  <c r="E92" i="61"/>
  <c r="M91" i="61"/>
  <c r="M95" i="61" s="1"/>
  <c r="L91" i="61"/>
  <c r="L95" i="61" s="1"/>
  <c r="K91" i="61"/>
  <c r="K95" i="61" s="1"/>
  <c r="H91" i="61"/>
  <c r="H95" i="61" s="1"/>
  <c r="E91" i="61"/>
  <c r="M90" i="61"/>
  <c r="L90" i="61"/>
  <c r="N90" i="61" s="1"/>
  <c r="N94" i="61" s="1"/>
  <c r="K90" i="61"/>
  <c r="K94" i="61" s="1"/>
  <c r="H90" i="61"/>
  <c r="H94" i="61" s="1"/>
  <c r="E90" i="61"/>
  <c r="J84" i="61"/>
  <c r="I84" i="61"/>
  <c r="G84" i="61"/>
  <c r="F84" i="61"/>
  <c r="D84" i="61"/>
  <c r="C84" i="61"/>
  <c r="M83" i="61"/>
  <c r="J83" i="61"/>
  <c r="I83" i="61"/>
  <c r="G83" i="61"/>
  <c r="F83" i="61"/>
  <c r="E83" i="61"/>
  <c r="D83" i="61"/>
  <c r="C83" i="61"/>
  <c r="M82" i="61"/>
  <c r="N82" i="61" s="1"/>
  <c r="L82" i="61"/>
  <c r="K82" i="61"/>
  <c r="H82" i="61"/>
  <c r="E82" i="61"/>
  <c r="M81" i="61"/>
  <c r="L81" i="61"/>
  <c r="N81" i="61" s="1"/>
  <c r="K81" i="61"/>
  <c r="H81" i="61"/>
  <c r="E81" i="61"/>
  <c r="M80" i="61"/>
  <c r="M84" i="61" s="1"/>
  <c r="L80" i="61"/>
  <c r="L84" i="61" s="1"/>
  <c r="K80" i="61"/>
  <c r="K84" i="61" s="1"/>
  <c r="H80" i="61"/>
  <c r="H84" i="61" s="1"/>
  <c r="E80" i="61"/>
  <c r="E84" i="61" s="1"/>
  <c r="M79" i="61"/>
  <c r="L79" i="61"/>
  <c r="N79" i="61" s="1"/>
  <c r="K79" i="61"/>
  <c r="K83" i="61" s="1"/>
  <c r="H79" i="61"/>
  <c r="H83" i="61" s="1"/>
  <c r="E79" i="61"/>
  <c r="J72" i="61"/>
  <c r="I72" i="61"/>
  <c r="G72" i="61"/>
  <c r="F72" i="61"/>
  <c r="D72" i="61"/>
  <c r="C72" i="61"/>
  <c r="M71" i="61"/>
  <c r="J71" i="61"/>
  <c r="I71" i="61"/>
  <c r="G71" i="61"/>
  <c r="F71" i="61"/>
  <c r="E71" i="61"/>
  <c r="D71" i="61"/>
  <c r="C71" i="61"/>
  <c r="M70" i="61"/>
  <c r="N70" i="61" s="1"/>
  <c r="L70" i="61"/>
  <c r="K70" i="61"/>
  <c r="H70" i="61"/>
  <c r="E70" i="61"/>
  <c r="M69" i="61"/>
  <c r="L69" i="61"/>
  <c r="N69" i="61" s="1"/>
  <c r="K69" i="61"/>
  <c r="H69" i="61"/>
  <c r="E69" i="61"/>
  <c r="M68" i="61"/>
  <c r="M72" i="61" s="1"/>
  <c r="L68" i="61"/>
  <c r="L72" i="61" s="1"/>
  <c r="K68" i="61"/>
  <c r="K72" i="61" s="1"/>
  <c r="H68" i="61"/>
  <c r="H72" i="61" s="1"/>
  <c r="E68" i="61"/>
  <c r="E72" i="61" s="1"/>
  <c r="M67" i="61"/>
  <c r="L67" i="61"/>
  <c r="N67" i="61" s="1"/>
  <c r="N71" i="61" s="1"/>
  <c r="K67" i="61"/>
  <c r="K71" i="61" s="1"/>
  <c r="H67" i="61"/>
  <c r="H71" i="61" s="1"/>
  <c r="E67" i="61"/>
  <c r="J61" i="61"/>
  <c r="I61" i="61"/>
  <c r="G61" i="61"/>
  <c r="F61" i="61"/>
  <c r="D61" i="61"/>
  <c r="C61" i="61"/>
  <c r="M60" i="61"/>
  <c r="J60" i="61"/>
  <c r="I60" i="61"/>
  <c r="G60" i="61"/>
  <c r="F60" i="61"/>
  <c r="E60" i="61"/>
  <c r="D60" i="61"/>
  <c r="C60" i="61"/>
  <c r="M59" i="61"/>
  <c r="N59" i="61" s="1"/>
  <c r="L59" i="61"/>
  <c r="K59" i="61"/>
  <c r="H59" i="61"/>
  <c r="E59" i="61"/>
  <c r="M58" i="61"/>
  <c r="L58" i="61"/>
  <c r="N58" i="61" s="1"/>
  <c r="K58" i="61"/>
  <c r="H58" i="61"/>
  <c r="E58" i="61"/>
  <c r="M57" i="61"/>
  <c r="M61" i="61" s="1"/>
  <c r="L57" i="61"/>
  <c r="L61" i="61" s="1"/>
  <c r="K57" i="61"/>
  <c r="K61" i="61" s="1"/>
  <c r="H57" i="61"/>
  <c r="H61" i="61" s="1"/>
  <c r="E57" i="61"/>
  <c r="E61" i="61" s="1"/>
  <c r="M56" i="61"/>
  <c r="L56" i="61"/>
  <c r="N56" i="61" s="1"/>
  <c r="K56" i="61"/>
  <c r="K60" i="61" s="1"/>
  <c r="H56" i="61"/>
  <c r="H60" i="61" s="1"/>
  <c r="E56" i="61"/>
  <c r="M49" i="61"/>
  <c r="N49" i="61" s="1"/>
  <c r="L49" i="61"/>
  <c r="K49" i="61"/>
  <c r="H49" i="61"/>
  <c r="E49" i="61"/>
  <c r="M48" i="61"/>
  <c r="L48" i="61"/>
  <c r="N48" i="61" s="1"/>
  <c r="K48" i="61"/>
  <c r="H48" i="61"/>
  <c r="E48" i="61"/>
  <c r="M47" i="61"/>
  <c r="N47" i="61" s="1"/>
  <c r="L47" i="61"/>
  <c r="M46" i="61"/>
  <c r="L46" i="61"/>
  <c r="N46" i="61" s="1"/>
  <c r="J45" i="61"/>
  <c r="I45" i="61"/>
  <c r="L45" i="61" s="1"/>
  <c r="H45" i="61"/>
  <c r="G45" i="61"/>
  <c r="M45" i="61" s="1"/>
  <c r="F45" i="61"/>
  <c r="D45" i="61"/>
  <c r="C45" i="61"/>
  <c r="L44" i="61"/>
  <c r="K44" i="61"/>
  <c r="J44" i="61"/>
  <c r="I44" i="61"/>
  <c r="G44" i="61"/>
  <c r="M44" i="61" s="1"/>
  <c r="F44" i="61"/>
  <c r="D44" i="61"/>
  <c r="C44" i="61"/>
  <c r="M43" i="61"/>
  <c r="L43" i="61"/>
  <c r="N43" i="61" s="1"/>
  <c r="K43" i="61"/>
  <c r="H43" i="61"/>
  <c r="E43" i="61"/>
  <c r="M42" i="61"/>
  <c r="N42" i="61" s="1"/>
  <c r="L42" i="61"/>
  <c r="K42" i="61"/>
  <c r="H42" i="61"/>
  <c r="E42" i="61"/>
  <c r="M41" i="61"/>
  <c r="L41" i="61"/>
  <c r="N41" i="61" s="1"/>
  <c r="K41" i="61"/>
  <c r="H41" i="61"/>
  <c r="E41" i="61"/>
  <c r="M40" i="61"/>
  <c r="N40" i="61" s="1"/>
  <c r="L40" i="61"/>
  <c r="K40" i="61"/>
  <c r="H40" i="61"/>
  <c r="E40" i="61"/>
  <c r="M39" i="61"/>
  <c r="L39" i="61"/>
  <c r="N39" i="61" s="1"/>
  <c r="K39" i="61"/>
  <c r="H39" i="61"/>
  <c r="E39" i="61"/>
  <c r="M38" i="61"/>
  <c r="N38" i="61" s="1"/>
  <c r="L38" i="61"/>
  <c r="K38" i="61"/>
  <c r="H38" i="61"/>
  <c r="E38" i="61"/>
  <c r="M37" i="61"/>
  <c r="L37" i="61"/>
  <c r="N37" i="61" s="1"/>
  <c r="K37" i="61"/>
  <c r="K45" i="61" s="1"/>
  <c r="H37" i="61"/>
  <c r="E37" i="61"/>
  <c r="M36" i="61"/>
  <c r="N36" i="61" s="1"/>
  <c r="L36" i="61"/>
  <c r="K36" i="61"/>
  <c r="H36" i="61"/>
  <c r="E36" i="61"/>
  <c r="M35" i="61"/>
  <c r="L35" i="61"/>
  <c r="N35" i="61" s="1"/>
  <c r="K35" i="61"/>
  <c r="H35" i="61"/>
  <c r="E35" i="61"/>
  <c r="E45" i="61" s="1"/>
  <c r="M34" i="61"/>
  <c r="N34" i="61" s="1"/>
  <c r="L34" i="61"/>
  <c r="K34" i="61"/>
  <c r="H34" i="61"/>
  <c r="H44" i="61" s="1"/>
  <c r="E34" i="61"/>
  <c r="E44" i="61" s="1"/>
  <c r="N27" i="61"/>
  <c r="K27" i="61"/>
  <c r="H27" i="61"/>
  <c r="E27" i="61"/>
  <c r="C27" i="61"/>
  <c r="M26" i="61"/>
  <c r="L26" i="61"/>
  <c r="N26" i="61" s="1"/>
  <c r="K26" i="61"/>
  <c r="H26" i="61"/>
  <c r="E26" i="61"/>
  <c r="J25" i="61"/>
  <c r="I25" i="61"/>
  <c r="G25" i="61"/>
  <c r="M25" i="61" s="1"/>
  <c r="F25" i="61"/>
  <c r="L25" i="61" s="1"/>
  <c r="N25" i="61" s="1"/>
  <c r="D25" i="61"/>
  <c r="C25" i="61"/>
  <c r="J24" i="61"/>
  <c r="I24" i="61"/>
  <c r="G24" i="61"/>
  <c r="M24" i="61" s="1"/>
  <c r="F24" i="61"/>
  <c r="L24" i="61" s="1"/>
  <c r="N24" i="61" s="1"/>
  <c r="D24" i="61"/>
  <c r="N23" i="61"/>
  <c r="M23" i="61"/>
  <c r="L23" i="61"/>
  <c r="K23" i="61"/>
  <c r="H23" i="61"/>
  <c r="H25" i="61" s="1"/>
  <c r="E23" i="61"/>
  <c r="M22" i="61"/>
  <c r="L22" i="61"/>
  <c r="N22" i="61" s="1"/>
  <c r="K22" i="61"/>
  <c r="H22" i="61"/>
  <c r="C22" i="61"/>
  <c r="C24" i="61" s="1"/>
  <c r="M21" i="61"/>
  <c r="L21" i="61"/>
  <c r="N21" i="61" s="1"/>
  <c r="K21" i="61"/>
  <c r="H21" i="61"/>
  <c r="E21" i="61"/>
  <c r="M20" i="61"/>
  <c r="N20" i="61" s="1"/>
  <c r="L20" i="61"/>
  <c r="K20" i="61"/>
  <c r="H20" i="61"/>
  <c r="E20" i="61"/>
  <c r="M19" i="61"/>
  <c r="L19" i="61"/>
  <c r="N19" i="61" s="1"/>
  <c r="K19" i="61"/>
  <c r="H19" i="61"/>
  <c r="E19" i="61"/>
  <c r="M18" i="61"/>
  <c r="N18" i="61" s="1"/>
  <c r="L18" i="61"/>
  <c r="K18" i="61"/>
  <c r="H18" i="61"/>
  <c r="E18" i="61"/>
  <c r="M17" i="61"/>
  <c r="L17" i="61"/>
  <c r="N17" i="61" s="1"/>
  <c r="K17" i="61"/>
  <c r="H17" i="61"/>
  <c r="E17" i="61"/>
  <c r="M16" i="61"/>
  <c r="N16" i="61" s="1"/>
  <c r="L16" i="61"/>
  <c r="K16" i="61"/>
  <c r="K24" i="61" s="1"/>
  <c r="H16" i="61"/>
  <c r="E16" i="61"/>
  <c r="M15" i="61"/>
  <c r="L15" i="61"/>
  <c r="N15" i="61" s="1"/>
  <c r="K15" i="61"/>
  <c r="K25" i="61" s="1"/>
  <c r="H15" i="61"/>
  <c r="E15" i="61"/>
  <c r="M14" i="61"/>
  <c r="N14" i="61" s="1"/>
  <c r="L14" i="61"/>
  <c r="K14" i="61"/>
  <c r="H14" i="61"/>
  <c r="H24" i="61" s="1"/>
  <c r="E14" i="61"/>
  <c r="E25" i="61" l="1"/>
  <c r="N83" i="62"/>
  <c r="N25" i="62"/>
  <c r="N60" i="62"/>
  <c r="L60" i="62"/>
  <c r="L71" i="62"/>
  <c r="L83" i="62"/>
  <c r="L94" i="62"/>
  <c r="N57" i="62"/>
  <c r="N61" i="62" s="1"/>
  <c r="N68" i="62"/>
  <c r="N72" i="62" s="1"/>
  <c r="N80" i="62"/>
  <c r="N84" i="62" s="1"/>
  <c r="N91" i="62"/>
  <c r="N95" i="62" s="1"/>
  <c r="N83" i="61"/>
  <c r="N45" i="61"/>
  <c r="E24" i="61"/>
  <c r="N60" i="61"/>
  <c r="N44" i="61"/>
  <c r="L60" i="61"/>
  <c r="L71" i="61"/>
  <c r="L83" i="61"/>
  <c r="L94" i="61"/>
  <c r="N57" i="61"/>
  <c r="N61" i="61" s="1"/>
  <c r="N68" i="61"/>
  <c r="N72" i="61" s="1"/>
  <c r="N80" i="61"/>
  <c r="N84" i="61" s="1"/>
  <c r="N91" i="61"/>
  <c r="N95" i="61" s="1"/>
  <c r="E22" i="61"/>
  <c r="J95" i="60"/>
  <c r="I95" i="60"/>
  <c r="G95" i="60"/>
  <c r="F95" i="60"/>
  <c r="D95" i="60"/>
  <c r="C95" i="60"/>
  <c r="M94" i="60"/>
  <c r="J94" i="60"/>
  <c r="I94" i="60"/>
  <c r="G94" i="60"/>
  <c r="F94" i="60"/>
  <c r="E94" i="60"/>
  <c r="D94" i="60"/>
  <c r="C94" i="60"/>
  <c r="M93" i="60"/>
  <c r="N93" i="60" s="1"/>
  <c r="L93" i="60"/>
  <c r="K93" i="60"/>
  <c r="H93" i="60"/>
  <c r="E93" i="60"/>
  <c r="M92" i="60"/>
  <c r="L92" i="60"/>
  <c r="N92" i="60" s="1"/>
  <c r="K92" i="60"/>
  <c r="H92" i="60"/>
  <c r="E92" i="60"/>
  <c r="M91" i="60"/>
  <c r="M95" i="60" s="1"/>
  <c r="L91" i="60"/>
  <c r="L95" i="60" s="1"/>
  <c r="K91" i="60"/>
  <c r="K95" i="60" s="1"/>
  <c r="H91" i="60"/>
  <c r="H95" i="60" s="1"/>
  <c r="E91" i="60"/>
  <c r="E95" i="60" s="1"/>
  <c r="M90" i="60"/>
  <c r="L90" i="60"/>
  <c r="N90" i="60" s="1"/>
  <c r="K90" i="60"/>
  <c r="K94" i="60" s="1"/>
  <c r="H90" i="60"/>
  <c r="H94" i="60" s="1"/>
  <c r="E90" i="60"/>
  <c r="J84" i="60"/>
  <c r="I84" i="60"/>
  <c r="G84" i="60"/>
  <c r="F84" i="60"/>
  <c r="D84" i="60"/>
  <c r="C84" i="60"/>
  <c r="M83" i="60"/>
  <c r="J83" i="60"/>
  <c r="I83" i="60"/>
  <c r="G83" i="60"/>
  <c r="F83" i="60"/>
  <c r="E83" i="60"/>
  <c r="D83" i="60"/>
  <c r="C83" i="60"/>
  <c r="M82" i="60"/>
  <c r="N82" i="60" s="1"/>
  <c r="L82" i="60"/>
  <c r="K82" i="60"/>
  <c r="H82" i="60"/>
  <c r="E82" i="60"/>
  <c r="M81" i="60"/>
  <c r="L81" i="60"/>
  <c r="N81" i="60" s="1"/>
  <c r="K81" i="60"/>
  <c r="H81" i="60"/>
  <c r="E81" i="60"/>
  <c r="M80" i="60"/>
  <c r="M84" i="60" s="1"/>
  <c r="L80" i="60"/>
  <c r="L84" i="60" s="1"/>
  <c r="K80" i="60"/>
  <c r="K84" i="60" s="1"/>
  <c r="H80" i="60"/>
  <c r="H84" i="60" s="1"/>
  <c r="E80" i="60"/>
  <c r="E84" i="60" s="1"/>
  <c r="M79" i="60"/>
  <c r="L79" i="60"/>
  <c r="N79" i="60" s="1"/>
  <c r="K79" i="60"/>
  <c r="K83" i="60" s="1"/>
  <c r="H79" i="60"/>
  <c r="H83" i="60" s="1"/>
  <c r="E79" i="60"/>
  <c r="J72" i="60"/>
  <c r="I72" i="60"/>
  <c r="G72" i="60"/>
  <c r="F72" i="60"/>
  <c r="D72" i="60"/>
  <c r="C72" i="60"/>
  <c r="M71" i="60"/>
  <c r="J71" i="60"/>
  <c r="I71" i="60"/>
  <c r="G71" i="60"/>
  <c r="F71" i="60"/>
  <c r="E71" i="60"/>
  <c r="D71" i="60"/>
  <c r="C71" i="60"/>
  <c r="M70" i="60"/>
  <c r="N70" i="60" s="1"/>
  <c r="L70" i="60"/>
  <c r="K70" i="60"/>
  <c r="H70" i="60"/>
  <c r="E70" i="60"/>
  <c r="M69" i="60"/>
  <c r="L69" i="60"/>
  <c r="N69" i="60" s="1"/>
  <c r="K69" i="60"/>
  <c r="H69" i="60"/>
  <c r="E69" i="60"/>
  <c r="M68" i="60"/>
  <c r="M72" i="60" s="1"/>
  <c r="L68" i="60"/>
  <c r="L72" i="60" s="1"/>
  <c r="K68" i="60"/>
  <c r="K72" i="60" s="1"/>
  <c r="H68" i="60"/>
  <c r="H72" i="60" s="1"/>
  <c r="E68" i="60"/>
  <c r="E72" i="60" s="1"/>
  <c r="M67" i="60"/>
  <c r="L67" i="60"/>
  <c r="N67" i="60" s="1"/>
  <c r="K67" i="60"/>
  <c r="K71" i="60" s="1"/>
  <c r="H67" i="60"/>
  <c r="H71" i="60" s="1"/>
  <c r="E67" i="60"/>
  <c r="J61" i="60"/>
  <c r="I61" i="60"/>
  <c r="G61" i="60"/>
  <c r="F61" i="60"/>
  <c r="E61" i="60"/>
  <c r="D61" i="60"/>
  <c r="C61" i="60"/>
  <c r="M60" i="60"/>
  <c r="J60" i="60"/>
  <c r="I60" i="60"/>
  <c r="G60" i="60"/>
  <c r="F60" i="60"/>
  <c r="E60" i="60"/>
  <c r="D60" i="60"/>
  <c r="C60" i="60"/>
  <c r="M59" i="60"/>
  <c r="N59" i="60" s="1"/>
  <c r="L59" i="60"/>
  <c r="K59" i="60"/>
  <c r="H59" i="60"/>
  <c r="E59" i="60"/>
  <c r="M58" i="60"/>
  <c r="L58" i="60"/>
  <c r="N58" i="60" s="1"/>
  <c r="K58" i="60"/>
  <c r="H58" i="60"/>
  <c r="E58" i="60"/>
  <c r="M57" i="60"/>
  <c r="M61" i="60" s="1"/>
  <c r="L57" i="60"/>
  <c r="L61" i="60" s="1"/>
  <c r="K57" i="60"/>
  <c r="K61" i="60" s="1"/>
  <c r="H57" i="60"/>
  <c r="H61" i="60" s="1"/>
  <c r="E57" i="60"/>
  <c r="M56" i="60"/>
  <c r="L56" i="60"/>
  <c r="N56" i="60" s="1"/>
  <c r="K56" i="60"/>
  <c r="K60" i="60" s="1"/>
  <c r="H56" i="60"/>
  <c r="H60" i="60" s="1"/>
  <c r="E56" i="60"/>
  <c r="M49" i="60"/>
  <c r="N49" i="60" s="1"/>
  <c r="L49" i="60"/>
  <c r="K49" i="60"/>
  <c r="H49" i="60"/>
  <c r="E49" i="60"/>
  <c r="M48" i="60"/>
  <c r="L48" i="60"/>
  <c r="N48" i="60" s="1"/>
  <c r="K48" i="60"/>
  <c r="H48" i="60"/>
  <c r="E48" i="60"/>
  <c r="M47" i="60"/>
  <c r="N47" i="60" s="1"/>
  <c r="L47" i="60"/>
  <c r="M46" i="60"/>
  <c r="L46" i="60"/>
  <c r="N46" i="60" s="1"/>
  <c r="J45" i="60"/>
  <c r="I45" i="60"/>
  <c r="L45" i="60" s="1"/>
  <c r="N45" i="60" s="1"/>
  <c r="H45" i="60"/>
  <c r="G45" i="60"/>
  <c r="M45" i="60" s="1"/>
  <c r="F45" i="60"/>
  <c r="D45" i="60"/>
  <c r="C45" i="60"/>
  <c r="L44" i="60"/>
  <c r="N44" i="60" s="1"/>
  <c r="K44" i="60"/>
  <c r="J44" i="60"/>
  <c r="I44" i="60"/>
  <c r="G44" i="60"/>
  <c r="M44" i="60" s="1"/>
  <c r="F44" i="60"/>
  <c r="D44" i="60"/>
  <c r="C44" i="60"/>
  <c r="M43" i="60"/>
  <c r="L43" i="60"/>
  <c r="N43" i="60" s="1"/>
  <c r="K43" i="60"/>
  <c r="H43" i="60"/>
  <c r="E43" i="60"/>
  <c r="M42" i="60"/>
  <c r="N42" i="60" s="1"/>
  <c r="L42" i="60"/>
  <c r="K42" i="60"/>
  <c r="H42" i="60"/>
  <c r="E42" i="60"/>
  <c r="M41" i="60"/>
  <c r="L41" i="60"/>
  <c r="N41" i="60" s="1"/>
  <c r="K41" i="60"/>
  <c r="H41" i="60"/>
  <c r="E41" i="60"/>
  <c r="M40" i="60"/>
  <c r="N40" i="60" s="1"/>
  <c r="L40" i="60"/>
  <c r="K40" i="60"/>
  <c r="H40" i="60"/>
  <c r="E40" i="60"/>
  <c r="M39" i="60"/>
  <c r="L39" i="60"/>
  <c r="N39" i="60" s="1"/>
  <c r="K39" i="60"/>
  <c r="H39" i="60"/>
  <c r="E39" i="60"/>
  <c r="M38" i="60"/>
  <c r="N38" i="60" s="1"/>
  <c r="L38" i="60"/>
  <c r="K38" i="60"/>
  <c r="H38" i="60"/>
  <c r="E38" i="60"/>
  <c r="M37" i="60"/>
  <c r="L37" i="60"/>
  <c r="N37" i="60" s="1"/>
  <c r="K37" i="60"/>
  <c r="H37" i="60"/>
  <c r="E37" i="60"/>
  <c r="M36" i="60"/>
  <c r="N36" i="60" s="1"/>
  <c r="L36" i="60"/>
  <c r="K36" i="60"/>
  <c r="H36" i="60"/>
  <c r="E36" i="60"/>
  <c r="M35" i="60"/>
  <c r="L35" i="60"/>
  <c r="N35" i="60" s="1"/>
  <c r="K35" i="60"/>
  <c r="K45" i="60" s="1"/>
  <c r="H35" i="60"/>
  <c r="E35" i="60"/>
  <c r="E45" i="60" s="1"/>
  <c r="M34" i="60"/>
  <c r="N34" i="60" s="1"/>
  <c r="L34" i="60"/>
  <c r="K34" i="60"/>
  <c r="H34" i="60"/>
  <c r="H44" i="60" s="1"/>
  <c r="E34" i="60"/>
  <c r="E44" i="60" s="1"/>
  <c r="N27" i="60"/>
  <c r="K27" i="60"/>
  <c r="H27" i="60"/>
  <c r="E27" i="60"/>
  <c r="M26" i="60"/>
  <c r="L26" i="60"/>
  <c r="N26" i="60" s="1"/>
  <c r="K26" i="60"/>
  <c r="H26" i="60"/>
  <c r="E26" i="60"/>
  <c r="M25" i="60"/>
  <c r="J25" i="60"/>
  <c r="I25" i="60"/>
  <c r="G25" i="60"/>
  <c r="F25" i="60"/>
  <c r="L25" i="60" s="1"/>
  <c r="N25" i="60" s="1"/>
  <c r="D25" i="60"/>
  <c r="C25" i="60"/>
  <c r="M24" i="60"/>
  <c r="J24" i="60"/>
  <c r="I24" i="60"/>
  <c r="G24" i="60"/>
  <c r="F24" i="60"/>
  <c r="L24" i="60" s="1"/>
  <c r="N24" i="60" s="1"/>
  <c r="E24" i="60"/>
  <c r="D24" i="60"/>
  <c r="C24" i="60"/>
  <c r="M23" i="60"/>
  <c r="N23" i="60" s="1"/>
  <c r="L23" i="60"/>
  <c r="K23" i="60"/>
  <c r="H23" i="60"/>
  <c r="E23" i="60"/>
  <c r="M22" i="60"/>
  <c r="L22" i="60"/>
  <c r="N22" i="60" s="1"/>
  <c r="K22" i="60"/>
  <c r="H22" i="60"/>
  <c r="E22" i="60"/>
  <c r="M21" i="60"/>
  <c r="N21" i="60" s="1"/>
  <c r="L21" i="60"/>
  <c r="K21" i="60"/>
  <c r="H21" i="60"/>
  <c r="E21" i="60"/>
  <c r="M20" i="60"/>
  <c r="L20" i="60"/>
  <c r="N20" i="60" s="1"/>
  <c r="K20" i="60"/>
  <c r="H20" i="60"/>
  <c r="E20" i="60"/>
  <c r="M19" i="60"/>
  <c r="N19" i="60" s="1"/>
  <c r="L19" i="60"/>
  <c r="K19" i="60"/>
  <c r="H19" i="60"/>
  <c r="E19" i="60"/>
  <c r="M18" i="60"/>
  <c r="L18" i="60"/>
  <c r="N18" i="60" s="1"/>
  <c r="K18" i="60"/>
  <c r="H18" i="60"/>
  <c r="E18" i="60"/>
  <c r="M17" i="60"/>
  <c r="N17" i="60" s="1"/>
  <c r="L17" i="60"/>
  <c r="K17" i="60"/>
  <c r="H17" i="60"/>
  <c r="E17" i="60"/>
  <c r="M16" i="60"/>
  <c r="L16" i="60"/>
  <c r="N16" i="60" s="1"/>
  <c r="K16" i="60"/>
  <c r="H16" i="60"/>
  <c r="E16" i="60"/>
  <c r="M15" i="60"/>
  <c r="N15" i="60" s="1"/>
  <c r="L15" i="60"/>
  <c r="K15" i="60"/>
  <c r="K25" i="60" s="1"/>
  <c r="H15" i="60"/>
  <c r="H25" i="60" s="1"/>
  <c r="E15" i="60"/>
  <c r="E25" i="60" s="1"/>
  <c r="M14" i="60"/>
  <c r="L14" i="60"/>
  <c r="N14" i="60" s="1"/>
  <c r="K14" i="60"/>
  <c r="K24" i="60" s="1"/>
  <c r="H14" i="60"/>
  <c r="H24" i="60" s="1"/>
  <c r="E14" i="60"/>
  <c r="J95" i="59"/>
  <c r="I95" i="59"/>
  <c r="H95" i="59"/>
  <c r="G95" i="59"/>
  <c r="F95" i="59"/>
  <c r="D95" i="59"/>
  <c r="C95" i="59"/>
  <c r="L94" i="59"/>
  <c r="K94" i="59"/>
  <c r="J94" i="59"/>
  <c r="I94" i="59"/>
  <c r="G94" i="59"/>
  <c r="F94" i="59"/>
  <c r="D94" i="59"/>
  <c r="C94" i="59"/>
  <c r="N93" i="59"/>
  <c r="M93" i="59"/>
  <c r="M95" i="59" s="1"/>
  <c r="L93" i="59"/>
  <c r="K93" i="59"/>
  <c r="H93" i="59"/>
  <c r="E93" i="59"/>
  <c r="M92" i="59"/>
  <c r="N92" i="59" s="1"/>
  <c r="L92" i="59"/>
  <c r="K92" i="59"/>
  <c r="H92" i="59"/>
  <c r="E92" i="59"/>
  <c r="M91" i="59"/>
  <c r="L91" i="59"/>
  <c r="L95" i="59" s="1"/>
  <c r="K91" i="59"/>
  <c r="K95" i="59" s="1"/>
  <c r="H91" i="59"/>
  <c r="E91" i="59"/>
  <c r="E95" i="59" s="1"/>
  <c r="M90" i="59"/>
  <c r="M94" i="59" s="1"/>
  <c r="L90" i="59"/>
  <c r="N90" i="59" s="1"/>
  <c r="K90" i="59"/>
  <c r="H90" i="59"/>
  <c r="H94" i="59" s="1"/>
  <c r="E90" i="59"/>
  <c r="E94" i="59" s="1"/>
  <c r="J84" i="59"/>
  <c r="I84" i="59"/>
  <c r="H84" i="59"/>
  <c r="G84" i="59"/>
  <c r="F84" i="59"/>
  <c r="D84" i="59"/>
  <c r="C84" i="59"/>
  <c r="L83" i="59"/>
  <c r="K83" i="59"/>
  <c r="J83" i="59"/>
  <c r="I83" i="59"/>
  <c r="G83" i="59"/>
  <c r="F83" i="59"/>
  <c r="D83" i="59"/>
  <c r="C83" i="59"/>
  <c r="M82" i="59"/>
  <c r="N82" i="59" s="1"/>
  <c r="L82" i="59"/>
  <c r="K82" i="59"/>
  <c r="H82" i="59"/>
  <c r="E82" i="59"/>
  <c r="M81" i="59"/>
  <c r="N81" i="59" s="1"/>
  <c r="L81" i="59"/>
  <c r="K81" i="59"/>
  <c r="H81" i="59"/>
  <c r="E81" i="59"/>
  <c r="M80" i="59"/>
  <c r="L80" i="59"/>
  <c r="L84" i="59" s="1"/>
  <c r="K80" i="59"/>
  <c r="K84" i="59" s="1"/>
  <c r="H80" i="59"/>
  <c r="E80" i="59"/>
  <c r="E84" i="59" s="1"/>
  <c r="M79" i="59"/>
  <c r="M83" i="59" s="1"/>
  <c r="L79" i="59"/>
  <c r="N79" i="59" s="1"/>
  <c r="K79" i="59"/>
  <c r="H79" i="59"/>
  <c r="H83" i="59" s="1"/>
  <c r="E79" i="59"/>
  <c r="E83" i="59" s="1"/>
  <c r="J72" i="59"/>
  <c r="I72" i="59"/>
  <c r="H72" i="59"/>
  <c r="G72" i="59"/>
  <c r="F72" i="59"/>
  <c r="D72" i="59"/>
  <c r="C72" i="59"/>
  <c r="L71" i="59"/>
  <c r="K71" i="59"/>
  <c r="J71" i="59"/>
  <c r="I71" i="59"/>
  <c r="G71" i="59"/>
  <c r="F71" i="59"/>
  <c r="D71" i="59"/>
  <c r="C71" i="59"/>
  <c r="N70" i="59"/>
  <c r="M70" i="59"/>
  <c r="M72" i="59" s="1"/>
  <c r="L70" i="59"/>
  <c r="K70" i="59"/>
  <c r="H70" i="59"/>
  <c r="E70" i="59"/>
  <c r="M69" i="59"/>
  <c r="N69" i="59" s="1"/>
  <c r="L69" i="59"/>
  <c r="K69" i="59"/>
  <c r="H69" i="59"/>
  <c r="E69" i="59"/>
  <c r="M68" i="59"/>
  <c r="L68" i="59"/>
  <c r="L72" i="59" s="1"/>
  <c r="K68" i="59"/>
  <c r="K72" i="59" s="1"/>
  <c r="H68" i="59"/>
  <c r="E68" i="59"/>
  <c r="E72" i="59" s="1"/>
  <c r="M67" i="59"/>
  <c r="M71" i="59" s="1"/>
  <c r="L67" i="59"/>
  <c r="N67" i="59" s="1"/>
  <c r="N71" i="59" s="1"/>
  <c r="K67" i="59"/>
  <c r="H67" i="59"/>
  <c r="H71" i="59" s="1"/>
  <c r="E67" i="59"/>
  <c r="E71" i="59" s="1"/>
  <c r="J61" i="59"/>
  <c r="I61" i="59"/>
  <c r="H61" i="59"/>
  <c r="G61" i="59"/>
  <c r="F61" i="59"/>
  <c r="D61" i="59"/>
  <c r="C61" i="59"/>
  <c r="L60" i="59"/>
  <c r="K60" i="59"/>
  <c r="J60" i="59"/>
  <c r="I60" i="59"/>
  <c r="G60" i="59"/>
  <c r="F60" i="59"/>
  <c r="D60" i="59"/>
  <c r="C60" i="59"/>
  <c r="M59" i="59"/>
  <c r="N59" i="59" s="1"/>
  <c r="L59" i="59"/>
  <c r="K59" i="59"/>
  <c r="H59" i="59"/>
  <c r="E59" i="59"/>
  <c r="M58" i="59"/>
  <c r="N58" i="59" s="1"/>
  <c r="L58" i="59"/>
  <c r="K58" i="59"/>
  <c r="H58" i="59"/>
  <c r="E58" i="59"/>
  <c r="M57" i="59"/>
  <c r="L57" i="59"/>
  <c r="L61" i="59" s="1"/>
  <c r="K57" i="59"/>
  <c r="K61" i="59" s="1"/>
  <c r="H57" i="59"/>
  <c r="E57" i="59"/>
  <c r="E61" i="59" s="1"/>
  <c r="M56" i="59"/>
  <c r="M60" i="59" s="1"/>
  <c r="L56" i="59"/>
  <c r="N56" i="59" s="1"/>
  <c r="K56" i="59"/>
  <c r="H56" i="59"/>
  <c r="H60" i="59" s="1"/>
  <c r="E56" i="59"/>
  <c r="E60" i="59" s="1"/>
  <c r="N49" i="59"/>
  <c r="M49" i="59"/>
  <c r="L49" i="59"/>
  <c r="K49" i="59"/>
  <c r="H49" i="59"/>
  <c r="E49" i="59"/>
  <c r="M48" i="59"/>
  <c r="N48" i="59" s="1"/>
  <c r="L48" i="59"/>
  <c r="K48" i="59"/>
  <c r="H48" i="59"/>
  <c r="E48" i="59"/>
  <c r="M47" i="59"/>
  <c r="L47" i="59"/>
  <c r="N47" i="59" s="1"/>
  <c r="N46" i="59"/>
  <c r="M46" i="59"/>
  <c r="L46" i="59"/>
  <c r="J45" i="59"/>
  <c r="I45" i="59"/>
  <c r="L45" i="59" s="1"/>
  <c r="N45" i="59" s="1"/>
  <c r="G45" i="59"/>
  <c r="M45" i="59" s="1"/>
  <c r="F45" i="59"/>
  <c r="D45" i="59"/>
  <c r="C45" i="59"/>
  <c r="I44" i="59"/>
  <c r="G44" i="59"/>
  <c r="E44" i="59"/>
  <c r="D44" i="59"/>
  <c r="M43" i="59"/>
  <c r="L43" i="59"/>
  <c r="N43" i="59" s="1"/>
  <c r="K43" i="59"/>
  <c r="H43" i="59"/>
  <c r="E43" i="59"/>
  <c r="M42" i="59"/>
  <c r="J42" i="59"/>
  <c r="J44" i="59" s="1"/>
  <c r="M44" i="59" s="1"/>
  <c r="F42" i="59"/>
  <c r="L42" i="59" s="1"/>
  <c r="N42" i="59" s="1"/>
  <c r="E42" i="59"/>
  <c r="C42" i="59"/>
  <c r="C44" i="59" s="1"/>
  <c r="N41" i="59"/>
  <c r="M41" i="59"/>
  <c r="L41" i="59"/>
  <c r="K41" i="59"/>
  <c r="H41" i="59"/>
  <c r="E41" i="59"/>
  <c r="N40" i="59"/>
  <c r="M40" i="59"/>
  <c r="L40" i="59"/>
  <c r="K40" i="59"/>
  <c r="H40" i="59"/>
  <c r="E40" i="59"/>
  <c r="M39" i="59"/>
  <c r="L39" i="59"/>
  <c r="N39" i="59" s="1"/>
  <c r="K39" i="59"/>
  <c r="H39" i="59"/>
  <c r="E39" i="59"/>
  <c r="M38" i="59"/>
  <c r="L38" i="59"/>
  <c r="N38" i="59" s="1"/>
  <c r="K38" i="59"/>
  <c r="H38" i="59"/>
  <c r="E38" i="59"/>
  <c r="N37" i="59"/>
  <c r="M37" i="59"/>
  <c r="L37" i="59"/>
  <c r="K37" i="59"/>
  <c r="H37" i="59"/>
  <c r="E37" i="59"/>
  <c r="N36" i="59"/>
  <c r="M36" i="59"/>
  <c r="L36" i="59"/>
  <c r="K36" i="59"/>
  <c r="H36" i="59"/>
  <c r="E36" i="59"/>
  <c r="M35" i="59"/>
  <c r="L35" i="59"/>
  <c r="N35" i="59" s="1"/>
  <c r="K35" i="59"/>
  <c r="K45" i="59" s="1"/>
  <c r="H35" i="59"/>
  <c r="H45" i="59" s="1"/>
  <c r="E35" i="59"/>
  <c r="E45" i="59" s="1"/>
  <c r="M34" i="59"/>
  <c r="L34" i="59"/>
  <c r="N34" i="59" s="1"/>
  <c r="K34" i="59"/>
  <c r="H34" i="59"/>
  <c r="E34" i="59"/>
  <c r="N27" i="59"/>
  <c r="K27" i="59"/>
  <c r="H27" i="59"/>
  <c r="E27" i="59"/>
  <c r="M26" i="59"/>
  <c r="L26" i="59"/>
  <c r="N26" i="59" s="1"/>
  <c r="K26" i="59"/>
  <c r="H26" i="59"/>
  <c r="E26" i="59"/>
  <c r="J25" i="59"/>
  <c r="M25" i="59" s="1"/>
  <c r="I25" i="59"/>
  <c r="G25" i="59"/>
  <c r="F25" i="59"/>
  <c r="L25" i="59" s="1"/>
  <c r="D25" i="59"/>
  <c r="C25" i="59"/>
  <c r="J24" i="59"/>
  <c r="I24" i="59"/>
  <c r="G24" i="59"/>
  <c r="M24" i="59" s="1"/>
  <c r="F24" i="59"/>
  <c r="L24" i="59" s="1"/>
  <c r="D24" i="59"/>
  <c r="C24" i="59"/>
  <c r="M23" i="59"/>
  <c r="N23" i="59" s="1"/>
  <c r="L23" i="59"/>
  <c r="K23" i="59"/>
  <c r="H23" i="59"/>
  <c r="E23" i="59"/>
  <c r="N22" i="59"/>
  <c r="M22" i="59"/>
  <c r="L22" i="59"/>
  <c r="K22" i="59"/>
  <c r="H22" i="59"/>
  <c r="E22" i="59"/>
  <c r="N21" i="59"/>
  <c r="M21" i="59"/>
  <c r="L21" i="59"/>
  <c r="K21" i="59"/>
  <c r="H21" i="59"/>
  <c r="E21" i="59"/>
  <c r="M20" i="59"/>
  <c r="L20" i="59"/>
  <c r="N20" i="59" s="1"/>
  <c r="K20" i="59"/>
  <c r="H20" i="59"/>
  <c r="E20" i="59"/>
  <c r="M19" i="59"/>
  <c r="N19" i="59" s="1"/>
  <c r="L19" i="59"/>
  <c r="K19" i="59"/>
  <c r="H19" i="59"/>
  <c r="E19" i="59"/>
  <c r="N18" i="59"/>
  <c r="M18" i="59"/>
  <c r="L18" i="59"/>
  <c r="K18" i="59"/>
  <c r="H18" i="59"/>
  <c r="E18" i="59"/>
  <c r="N17" i="59"/>
  <c r="M17" i="59"/>
  <c r="L17" i="59"/>
  <c r="K17" i="59"/>
  <c r="H17" i="59"/>
  <c r="E17" i="59"/>
  <c r="M16" i="59"/>
  <c r="L16" i="59"/>
  <c r="N16" i="59" s="1"/>
  <c r="K16" i="59"/>
  <c r="H16" i="59"/>
  <c r="E16" i="59"/>
  <c r="M15" i="59"/>
  <c r="N15" i="59" s="1"/>
  <c r="L15" i="59"/>
  <c r="K15" i="59"/>
  <c r="K25" i="59" s="1"/>
  <c r="H15" i="59"/>
  <c r="H25" i="59" s="1"/>
  <c r="E15" i="59"/>
  <c r="E25" i="59" s="1"/>
  <c r="N14" i="59"/>
  <c r="M14" i="59"/>
  <c r="L14" i="59"/>
  <c r="K14" i="59"/>
  <c r="K24" i="59" s="1"/>
  <c r="H14" i="59"/>
  <c r="H24" i="59" s="1"/>
  <c r="E14" i="59"/>
  <c r="E24" i="59" s="1"/>
  <c r="N94" i="60" l="1"/>
  <c r="N60" i="60"/>
  <c r="N71" i="60"/>
  <c r="N83" i="60"/>
  <c r="L60" i="60"/>
  <c r="L71" i="60"/>
  <c r="L83" i="60"/>
  <c r="L94" i="60"/>
  <c r="N57" i="60"/>
  <c r="N61" i="60" s="1"/>
  <c r="N68" i="60"/>
  <c r="N72" i="60" s="1"/>
  <c r="N80" i="60"/>
  <c r="N84" i="60" s="1"/>
  <c r="N91" i="60"/>
  <c r="N95" i="60" s="1"/>
  <c r="N83" i="59"/>
  <c r="N25" i="59"/>
  <c r="N60" i="59"/>
  <c r="N24" i="59"/>
  <c r="N94" i="59"/>
  <c r="H42" i="59"/>
  <c r="H44" i="59" s="1"/>
  <c r="F44" i="59"/>
  <c r="L44" i="59" s="1"/>
  <c r="N44" i="59" s="1"/>
  <c r="N57" i="59"/>
  <c r="N61" i="59" s="1"/>
  <c r="N68" i="59"/>
  <c r="N72" i="59" s="1"/>
  <c r="N80" i="59"/>
  <c r="N84" i="59" s="1"/>
  <c r="N91" i="59"/>
  <c r="N95" i="59" s="1"/>
  <c r="K42" i="59"/>
  <c r="K44" i="59" s="1"/>
  <c r="M61" i="59"/>
  <c r="M84" i="59"/>
  <c r="J95" i="58" l="1"/>
  <c r="I95" i="58"/>
  <c r="G95" i="58"/>
  <c r="F95" i="58"/>
  <c r="E95" i="58"/>
  <c r="D95" i="58"/>
  <c r="C95" i="58"/>
  <c r="M94" i="58"/>
  <c r="J94" i="58"/>
  <c r="I94" i="58"/>
  <c r="G94" i="58"/>
  <c r="F94" i="58"/>
  <c r="E94" i="58"/>
  <c r="D94" i="58"/>
  <c r="C94" i="58"/>
  <c r="M93" i="58"/>
  <c r="N93" i="58" s="1"/>
  <c r="L93" i="58"/>
  <c r="K93" i="58"/>
  <c r="H93" i="58"/>
  <c r="E93" i="58"/>
  <c r="M92" i="58"/>
  <c r="L92" i="58"/>
  <c r="N92" i="58" s="1"/>
  <c r="K92" i="58"/>
  <c r="H92" i="58"/>
  <c r="E92" i="58"/>
  <c r="M91" i="58"/>
  <c r="N91" i="58" s="1"/>
  <c r="L91" i="58"/>
  <c r="L95" i="58" s="1"/>
  <c r="K91" i="58"/>
  <c r="K95" i="58" s="1"/>
  <c r="H91" i="58"/>
  <c r="H95" i="58" s="1"/>
  <c r="E91" i="58"/>
  <c r="M90" i="58"/>
  <c r="L90" i="58"/>
  <c r="N90" i="58" s="1"/>
  <c r="N94" i="58" s="1"/>
  <c r="K90" i="58"/>
  <c r="K94" i="58" s="1"/>
  <c r="H90" i="58"/>
  <c r="H94" i="58" s="1"/>
  <c r="E90" i="58"/>
  <c r="J84" i="58"/>
  <c r="I84" i="58"/>
  <c r="G84" i="58"/>
  <c r="F84" i="58"/>
  <c r="D84" i="58"/>
  <c r="C84" i="58"/>
  <c r="M83" i="58"/>
  <c r="J83" i="58"/>
  <c r="I83" i="58"/>
  <c r="G83" i="58"/>
  <c r="F83" i="58"/>
  <c r="E83" i="58"/>
  <c r="D83" i="58"/>
  <c r="C83" i="58"/>
  <c r="M82" i="58"/>
  <c r="N82" i="58" s="1"/>
  <c r="L82" i="58"/>
  <c r="K82" i="58"/>
  <c r="H82" i="58"/>
  <c r="E82" i="58"/>
  <c r="M81" i="58"/>
  <c r="L81" i="58"/>
  <c r="N81" i="58" s="1"/>
  <c r="K81" i="58"/>
  <c r="H81" i="58"/>
  <c r="E81" i="58"/>
  <c r="M80" i="58"/>
  <c r="N80" i="58" s="1"/>
  <c r="N84" i="58" s="1"/>
  <c r="L80" i="58"/>
  <c r="L84" i="58" s="1"/>
  <c r="K80" i="58"/>
  <c r="K84" i="58" s="1"/>
  <c r="H80" i="58"/>
  <c r="H84" i="58" s="1"/>
  <c r="E80" i="58"/>
  <c r="E84" i="58" s="1"/>
  <c r="M79" i="58"/>
  <c r="L79" i="58"/>
  <c r="N79" i="58" s="1"/>
  <c r="K79" i="58"/>
  <c r="K83" i="58" s="1"/>
  <c r="H79" i="58"/>
  <c r="H83" i="58" s="1"/>
  <c r="E79" i="58"/>
  <c r="J72" i="58"/>
  <c r="I72" i="58"/>
  <c r="G72" i="58"/>
  <c r="F72" i="58"/>
  <c r="D72" i="58"/>
  <c r="C72" i="58"/>
  <c r="M71" i="58"/>
  <c r="J71" i="58"/>
  <c r="I71" i="58"/>
  <c r="G71" i="58"/>
  <c r="F71" i="58"/>
  <c r="E71" i="58"/>
  <c r="D71" i="58"/>
  <c r="C71" i="58"/>
  <c r="M70" i="58"/>
  <c r="N70" i="58" s="1"/>
  <c r="L70" i="58"/>
  <c r="K70" i="58"/>
  <c r="H70" i="58"/>
  <c r="E70" i="58"/>
  <c r="M69" i="58"/>
  <c r="L69" i="58"/>
  <c r="N69" i="58" s="1"/>
  <c r="K69" i="58"/>
  <c r="H69" i="58"/>
  <c r="E69" i="58"/>
  <c r="M68" i="58"/>
  <c r="N68" i="58" s="1"/>
  <c r="N72" i="58" s="1"/>
  <c r="L68" i="58"/>
  <c r="L72" i="58" s="1"/>
  <c r="K68" i="58"/>
  <c r="K72" i="58" s="1"/>
  <c r="H68" i="58"/>
  <c r="H72" i="58" s="1"/>
  <c r="E68" i="58"/>
  <c r="E72" i="58" s="1"/>
  <c r="M67" i="58"/>
  <c r="L67" i="58"/>
  <c r="N67" i="58" s="1"/>
  <c r="N71" i="58" s="1"/>
  <c r="K67" i="58"/>
  <c r="K71" i="58" s="1"/>
  <c r="H67" i="58"/>
  <c r="H71" i="58" s="1"/>
  <c r="E67" i="58"/>
  <c r="J61" i="58"/>
  <c r="I61" i="58"/>
  <c r="G61" i="58"/>
  <c r="F61" i="58"/>
  <c r="D61" i="58"/>
  <c r="C61" i="58"/>
  <c r="M60" i="58"/>
  <c r="J60" i="58"/>
  <c r="I60" i="58"/>
  <c r="G60" i="58"/>
  <c r="F60" i="58"/>
  <c r="E60" i="58"/>
  <c r="D60" i="58"/>
  <c r="C60" i="58"/>
  <c r="M59" i="58"/>
  <c r="N59" i="58" s="1"/>
  <c r="L59" i="58"/>
  <c r="K59" i="58"/>
  <c r="H59" i="58"/>
  <c r="E59" i="58"/>
  <c r="M58" i="58"/>
  <c r="L58" i="58"/>
  <c r="N58" i="58" s="1"/>
  <c r="K58" i="58"/>
  <c r="H58" i="58"/>
  <c r="E58" i="58"/>
  <c r="M57" i="58"/>
  <c r="N57" i="58" s="1"/>
  <c r="N61" i="58" s="1"/>
  <c r="L57" i="58"/>
  <c r="L61" i="58" s="1"/>
  <c r="K57" i="58"/>
  <c r="K61" i="58" s="1"/>
  <c r="H57" i="58"/>
  <c r="H61" i="58" s="1"/>
  <c r="E57" i="58"/>
  <c r="E61" i="58" s="1"/>
  <c r="M56" i="58"/>
  <c r="L56" i="58"/>
  <c r="N56" i="58" s="1"/>
  <c r="N60" i="58" s="1"/>
  <c r="K56" i="58"/>
  <c r="K60" i="58" s="1"/>
  <c r="H56" i="58"/>
  <c r="H60" i="58" s="1"/>
  <c r="E56" i="58"/>
  <c r="M49" i="58"/>
  <c r="N49" i="58" s="1"/>
  <c r="L49" i="58"/>
  <c r="K49" i="58"/>
  <c r="H49" i="58"/>
  <c r="E49" i="58"/>
  <c r="M48" i="58"/>
  <c r="L48" i="58"/>
  <c r="N48" i="58" s="1"/>
  <c r="K48" i="58"/>
  <c r="H48" i="58"/>
  <c r="E48" i="58"/>
  <c r="M47" i="58"/>
  <c r="N47" i="58" s="1"/>
  <c r="L47" i="58"/>
  <c r="M46" i="58"/>
  <c r="L46" i="58"/>
  <c r="N46" i="58" s="1"/>
  <c r="J45" i="58"/>
  <c r="I45" i="58"/>
  <c r="L45" i="58" s="1"/>
  <c r="H45" i="58"/>
  <c r="G45" i="58"/>
  <c r="M45" i="58" s="1"/>
  <c r="F45" i="58"/>
  <c r="D45" i="58"/>
  <c r="C45" i="58"/>
  <c r="L44" i="58"/>
  <c r="N44" i="58" s="1"/>
  <c r="K44" i="58"/>
  <c r="J44" i="58"/>
  <c r="I44" i="58"/>
  <c r="G44" i="58"/>
  <c r="M44" i="58" s="1"/>
  <c r="F44" i="58"/>
  <c r="D44" i="58"/>
  <c r="C44" i="58"/>
  <c r="M43" i="58"/>
  <c r="L43" i="58"/>
  <c r="N43" i="58" s="1"/>
  <c r="K43" i="58"/>
  <c r="H43" i="58"/>
  <c r="E43" i="58"/>
  <c r="M42" i="58"/>
  <c r="N42" i="58" s="1"/>
  <c r="L42" i="58"/>
  <c r="K42" i="58"/>
  <c r="H42" i="58"/>
  <c r="E42" i="58"/>
  <c r="M41" i="58"/>
  <c r="L41" i="58"/>
  <c r="N41" i="58" s="1"/>
  <c r="K41" i="58"/>
  <c r="H41" i="58"/>
  <c r="E41" i="58"/>
  <c r="M40" i="58"/>
  <c r="N40" i="58" s="1"/>
  <c r="L40" i="58"/>
  <c r="K40" i="58"/>
  <c r="H40" i="58"/>
  <c r="E40" i="58"/>
  <c r="M39" i="58"/>
  <c r="L39" i="58"/>
  <c r="N39" i="58" s="1"/>
  <c r="K39" i="58"/>
  <c r="H39" i="58"/>
  <c r="E39" i="58"/>
  <c r="M38" i="58"/>
  <c r="N38" i="58" s="1"/>
  <c r="L38" i="58"/>
  <c r="K38" i="58"/>
  <c r="H38" i="58"/>
  <c r="E38" i="58"/>
  <c r="M37" i="58"/>
  <c r="L37" i="58"/>
  <c r="N37" i="58" s="1"/>
  <c r="K37" i="58"/>
  <c r="H37" i="58"/>
  <c r="E37" i="58"/>
  <c r="M36" i="58"/>
  <c r="N36" i="58" s="1"/>
  <c r="L36" i="58"/>
  <c r="K36" i="58"/>
  <c r="H36" i="58"/>
  <c r="E36" i="58"/>
  <c r="M35" i="58"/>
  <c r="L35" i="58"/>
  <c r="N35" i="58" s="1"/>
  <c r="K35" i="58"/>
  <c r="K45" i="58" s="1"/>
  <c r="H35" i="58"/>
  <c r="E35" i="58"/>
  <c r="E45" i="58" s="1"/>
  <c r="M34" i="58"/>
  <c r="N34" i="58" s="1"/>
  <c r="L34" i="58"/>
  <c r="K34" i="58"/>
  <c r="H34" i="58"/>
  <c r="H44" i="58" s="1"/>
  <c r="E34" i="58"/>
  <c r="E44" i="58" s="1"/>
  <c r="N27" i="58"/>
  <c r="K27" i="58"/>
  <c r="H27" i="58"/>
  <c r="E27" i="58"/>
  <c r="M26" i="58"/>
  <c r="L26" i="58"/>
  <c r="N26" i="58" s="1"/>
  <c r="K26" i="58"/>
  <c r="H26" i="58"/>
  <c r="E26" i="58"/>
  <c r="M25" i="58"/>
  <c r="J25" i="58"/>
  <c r="I25" i="58"/>
  <c r="G25" i="58"/>
  <c r="F25" i="58"/>
  <c r="L25" i="58" s="1"/>
  <c r="N25" i="58" s="1"/>
  <c r="D25" i="58"/>
  <c r="C25" i="58"/>
  <c r="M24" i="58"/>
  <c r="J24" i="58"/>
  <c r="I24" i="58"/>
  <c r="G24" i="58"/>
  <c r="F24" i="58"/>
  <c r="L24" i="58" s="1"/>
  <c r="N24" i="58" s="1"/>
  <c r="E24" i="58"/>
  <c r="D24" i="58"/>
  <c r="C24" i="58"/>
  <c r="M23" i="58"/>
  <c r="N23" i="58" s="1"/>
  <c r="L23" i="58"/>
  <c r="K23" i="58"/>
  <c r="H23" i="58"/>
  <c r="E23" i="58"/>
  <c r="M22" i="58"/>
  <c r="L22" i="58"/>
  <c r="N22" i="58" s="1"/>
  <c r="K22" i="58"/>
  <c r="H22" i="58"/>
  <c r="E22" i="58"/>
  <c r="M21" i="58"/>
  <c r="N21" i="58" s="1"/>
  <c r="L21" i="58"/>
  <c r="K21" i="58"/>
  <c r="H21" i="58"/>
  <c r="E21" i="58"/>
  <c r="M20" i="58"/>
  <c r="L20" i="58"/>
  <c r="N20" i="58" s="1"/>
  <c r="K20" i="58"/>
  <c r="H20" i="58"/>
  <c r="E20" i="58"/>
  <c r="M19" i="58"/>
  <c r="N19" i="58" s="1"/>
  <c r="L19" i="58"/>
  <c r="K19" i="58"/>
  <c r="H19" i="58"/>
  <c r="E19" i="58"/>
  <c r="M18" i="58"/>
  <c r="L18" i="58"/>
  <c r="N18" i="58" s="1"/>
  <c r="K18" i="58"/>
  <c r="H18" i="58"/>
  <c r="E18" i="58"/>
  <c r="M17" i="58"/>
  <c r="N17" i="58" s="1"/>
  <c r="L17" i="58"/>
  <c r="K17" i="58"/>
  <c r="H17" i="58"/>
  <c r="E17" i="58"/>
  <c r="E25" i="58" s="1"/>
  <c r="M16" i="58"/>
  <c r="L16" i="58"/>
  <c r="N16" i="58" s="1"/>
  <c r="K16" i="58"/>
  <c r="H16" i="58"/>
  <c r="E16" i="58"/>
  <c r="M15" i="58"/>
  <c r="N15" i="58" s="1"/>
  <c r="L15" i="58"/>
  <c r="K15" i="58"/>
  <c r="K25" i="58" s="1"/>
  <c r="H15" i="58"/>
  <c r="H25" i="58" s="1"/>
  <c r="E15" i="58"/>
  <c r="M14" i="58"/>
  <c r="L14" i="58"/>
  <c r="N14" i="58" s="1"/>
  <c r="K14" i="58"/>
  <c r="K24" i="58" s="1"/>
  <c r="H14" i="58"/>
  <c r="H24" i="58" s="1"/>
  <c r="E14" i="58"/>
  <c r="N83" i="58" l="1"/>
  <c r="N95" i="58"/>
  <c r="N45" i="58"/>
  <c r="L60" i="58"/>
  <c r="L71" i="58"/>
  <c r="L83" i="58"/>
  <c r="L94" i="58"/>
  <c r="M61" i="58"/>
  <c r="M72" i="58"/>
  <c r="M84" i="58"/>
  <c r="M95" i="58"/>
  <c r="J95" i="57"/>
  <c r="I95" i="57"/>
  <c r="G95" i="57"/>
  <c r="F95" i="57"/>
  <c r="D95" i="57"/>
  <c r="C95" i="57"/>
  <c r="K94" i="57"/>
  <c r="J94" i="57"/>
  <c r="I94" i="57"/>
  <c r="G94" i="57"/>
  <c r="F94" i="57"/>
  <c r="D94" i="57"/>
  <c r="C94" i="57"/>
  <c r="N93" i="57"/>
  <c r="M93" i="57"/>
  <c r="L93" i="57"/>
  <c r="K93" i="57"/>
  <c r="H93" i="57"/>
  <c r="E93" i="57"/>
  <c r="M92" i="57"/>
  <c r="M94" i="57" s="1"/>
  <c r="L92" i="57"/>
  <c r="N92" i="57" s="1"/>
  <c r="K92" i="57"/>
  <c r="H92" i="57"/>
  <c r="E92" i="57"/>
  <c r="N91" i="57"/>
  <c r="N95" i="57" s="1"/>
  <c r="M91" i="57"/>
  <c r="M95" i="57" s="1"/>
  <c r="L91" i="57"/>
  <c r="L95" i="57" s="1"/>
  <c r="K91" i="57"/>
  <c r="K95" i="57" s="1"/>
  <c r="H91" i="57"/>
  <c r="H95" i="57" s="1"/>
  <c r="E91" i="57"/>
  <c r="E95" i="57" s="1"/>
  <c r="M90" i="57"/>
  <c r="L90" i="57"/>
  <c r="N90" i="57" s="1"/>
  <c r="N94" i="57" s="1"/>
  <c r="K90" i="57"/>
  <c r="H90" i="57"/>
  <c r="H94" i="57" s="1"/>
  <c r="E90" i="57"/>
  <c r="E94" i="57" s="1"/>
  <c r="J84" i="57"/>
  <c r="I84" i="57"/>
  <c r="G84" i="57"/>
  <c r="F84" i="57"/>
  <c r="D84" i="57"/>
  <c r="C84" i="57"/>
  <c r="K83" i="57"/>
  <c r="J83" i="57"/>
  <c r="I83" i="57"/>
  <c r="G83" i="57"/>
  <c r="F83" i="57"/>
  <c r="D83" i="57"/>
  <c r="C83" i="57"/>
  <c r="N82" i="57"/>
  <c r="M82" i="57"/>
  <c r="L82" i="57"/>
  <c r="K82" i="57"/>
  <c r="H82" i="57"/>
  <c r="E82" i="57"/>
  <c r="M81" i="57"/>
  <c r="M83" i="57" s="1"/>
  <c r="L81" i="57"/>
  <c r="N81" i="57" s="1"/>
  <c r="K81" i="57"/>
  <c r="H81" i="57"/>
  <c r="E81" i="57"/>
  <c r="N80" i="57"/>
  <c r="N84" i="57" s="1"/>
  <c r="M80" i="57"/>
  <c r="M84" i="57" s="1"/>
  <c r="L80" i="57"/>
  <c r="L84" i="57" s="1"/>
  <c r="K80" i="57"/>
  <c r="K84" i="57" s="1"/>
  <c r="H80" i="57"/>
  <c r="H84" i="57" s="1"/>
  <c r="E80" i="57"/>
  <c r="E84" i="57" s="1"/>
  <c r="M79" i="57"/>
  <c r="L79" i="57"/>
  <c r="N79" i="57" s="1"/>
  <c r="K79" i="57"/>
  <c r="H79" i="57"/>
  <c r="H83" i="57" s="1"/>
  <c r="E79" i="57"/>
  <c r="E83" i="57" s="1"/>
  <c r="J72" i="57"/>
  <c r="I72" i="57"/>
  <c r="G72" i="57"/>
  <c r="F72" i="57"/>
  <c r="D72" i="57"/>
  <c r="C72" i="57"/>
  <c r="K71" i="57"/>
  <c r="J71" i="57"/>
  <c r="I71" i="57"/>
  <c r="G71" i="57"/>
  <c r="F71" i="57"/>
  <c r="D71" i="57"/>
  <c r="C71" i="57"/>
  <c r="N70" i="57"/>
  <c r="M70" i="57"/>
  <c r="L70" i="57"/>
  <c r="K70" i="57"/>
  <c r="H70" i="57"/>
  <c r="E70" i="57"/>
  <c r="M69" i="57"/>
  <c r="M71" i="57" s="1"/>
  <c r="L69" i="57"/>
  <c r="N69" i="57" s="1"/>
  <c r="K69" i="57"/>
  <c r="H69" i="57"/>
  <c r="E69" i="57"/>
  <c r="N68" i="57"/>
  <c r="N72" i="57" s="1"/>
  <c r="M68" i="57"/>
  <c r="M72" i="57" s="1"/>
  <c r="L68" i="57"/>
  <c r="L72" i="57" s="1"/>
  <c r="K68" i="57"/>
  <c r="K72" i="57" s="1"/>
  <c r="H68" i="57"/>
  <c r="H72" i="57" s="1"/>
  <c r="E68" i="57"/>
  <c r="E72" i="57" s="1"/>
  <c r="M67" i="57"/>
  <c r="L67" i="57"/>
  <c r="N67" i="57" s="1"/>
  <c r="K67" i="57"/>
  <c r="H67" i="57"/>
  <c r="H71" i="57" s="1"/>
  <c r="E67" i="57"/>
  <c r="E71" i="57" s="1"/>
  <c r="J61" i="57"/>
  <c r="I61" i="57"/>
  <c r="G61" i="57"/>
  <c r="F61" i="57"/>
  <c r="D61" i="57"/>
  <c r="C61" i="57"/>
  <c r="K60" i="57"/>
  <c r="J60" i="57"/>
  <c r="I60" i="57"/>
  <c r="G60" i="57"/>
  <c r="F60" i="57"/>
  <c r="D60" i="57"/>
  <c r="C60" i="57"/>
  <c r="N59" i="57"/>
  <c r="M59" i="57"/>
  <c r="L59" i="57"/>
  <c r="K59" i="57"/>
  <c r="H59" i="57"/>
  <c r="E59" i="57"/>
  <c r="M58" i="57"/>
  <c r="M60" i="57" s="1"/>
  <c r="L58" i="57"/>
  <c r="N58" i="57" s="1"/>
  <c r="K58" i="57"/>
  <c r="H58" i="57"/>
  <c r="E58" i="57"/>
  <c r="N57" i="57"/>
  <c r="N61" i="57" s="1"/>
  <c r="M57" i="57"/>
  <c r="M61" i="57" s="1"/>
  <c r="L57" i="57"/>
  <c r="L61" i="57" s="1"/>
  <c r="K57" i="57"/>
  <c r="K61" i="57" s="1"/>
  <c r="H57" i="57"/>
  <c r="H61" i="57" s="1"/>
  <c r="E57" i="57"/>
  <c r="E61" i="57" s="1"/>
  <c r="M56" i="57"/>
  <c r="L56" i="57"/>
  <c r="N56" i="57" s="1"/>
  <c r="N60" i="57" s="1"/>
  <c r="K56" i="57"/>
  <c r="H56" i="57"/>
  <c r="H60" i="57" s="1"/>
  <c r="E56" i="57"/>
  <c r="E60" i="57" s="1"/>
  <c r="N49" i="57"/>
  <c r="M49" i="57"/>
  <c r="L49" i="57"/>
  <c r="K49" i="57"/>
  <c r="H49" i="57"/>
  <c r="E49" i="57"/>
  <c r="M48" i="57"/>
  <c r="L48" i="57"/>
  <c r="N48" i="57" s="1"/>
  <c r="K48" i="57"/>
  <c r="H48" i="57"/>
  <c r="E48" i="57"/>
  <c r="N47" i="57"/>
  <c r="M47" i="57"/>
  <c r="L47" i="57"/>
  <c r="N46" i="57"/>
  <c r="M46" i="57"/>
  <c r="L46" i="57"/>
  <c r="J45" i="57"/>
  <c r="I45" i="57"/>
  <c r="L45" i="57" s="1"/>
  <c r="H45" i="57"/>
  <c r="G45" i="57"/>
  <c r="M45" i="57" s="1"/>
  <c r="F45" i="57"/>
  <c r="D45" i="57"/>
  <c r="C45" i="57"/>
  <c r="M44" i="57"/>
  <c r="L44" i="57"/>
  <c r="N44" i="57" s="1"/>
  <c r="J44" i="57"/>
  <c r="I44" i="57"/>
  <c r="G44" i="57"/>
  <c r="F44" i="57"/>
  <c r="E44" i="57"/>
  <c r="D44" i="57"/>
  <c r="C44" i="57"/>
  <c r="M43" i="57"/>
  <c r="L43" i="57"/>
  <c r="N43" i="57" s="1"/>
  <c r="K43" i="57"/>
  <c r="H43" i="57"/>
  <c r="E43" i="57"/>
  <c r="N42" i="57"/>
  <c r="M42" i="57"/>
  <c r="L42" i="57"/>
  <c r="K42" i="57"/>
  <c r="H42" i="57"/>
  <c r="E42" i="57"/>
  <c r="M41" i="57"/>
  <c r="L41" i="57"/>
  <c r="N41" i="57" s="1"/>
  <c r="K41" i="57"/>
  <c r="H41" i="57"/>
  <c r="E41" i="57"/>
  <c r="N40" i="57"/>
  <c r="M40" i="57"/>
  <c r="L40" i="57"/>
  <c r="K40" i="57"/>
  <c r="H40" i="57"/>
  <c r="E40" i="57"/>
  <c r="M39" i="57"/>
  <c r="L39" i="57"/>
  <c r="N39" i="57" s="1"/>
  <c r="K39" i="57"/>
  <c r="H39" i="57"/>
  <c r="E39" i="57"/>
  <c r="N38" i="57"/>
  <c r="M38" i="57"/>
  <c r="L38" i="57"/>
  <c r="K38" i="57"/>
  <c r="H38" i="57"/>
  <c r="E38" i="57"/>
  <c r="M37" i="57"/>
  <c r="L37" i="57"/>
  <c r="N37" i="57" s="1"/>
  <c r="K37" i="57"/>
  <c r="H37" i="57"/>
  <c r="E37" i="57"/>
  <c r="N36" i="57"/>
  <c r="M36" i="57"/>
  <c r="L36" i="57"/>
  <c r="K36" i="57"/>
  <c r="K44" i="57" s="1"/>
  <c r="H36" i="57"/>
  <c r="E36" i="57"/>
  <c r="M35" i="57"/>
  <c r="L35" i="57"/>
  <c r="N35" i="57" s="1"/>
  <c r="K35" i="57"/>
  <c r="K45" i="57" s="1"/>
  <c r="H35" i="57"/>
  <c r="E35" i="57"/>
  <c r="E45" i="57" s="1"/>
  <c r="N34" i="57"/>
  <c r="M34" i="57"/>
  <c r="L34" i="57"/>
  <c r="K34" i="57"/>
  <c r="H34" i="57"/>
  <c r="H44" i="57" s="1"/>
  <c r="E34" i="57"/>
  <c r="N27" i="57"/>
  <c r="K27" i="57"/>
  <c r="H27" i="57"/>
  <c r="E27" i="57"/>
  <c r="M26" i="57"/>
  <c r="L26" i="57"/>
  <c r="N26" i="57" s="1"/>
  <c r="K26" i="57"/>
  <c r="H26" i="57"/>
  <c r="E26" i="57"/>
  <c r="J25" i="57"/>
  <c r="I25" i="57"/>
  <c r="G25" i="57"/>
  <c r="M25" i="57" s="1"/>
  <c r="F25" i="57"/>
  <c r="L25" i="57" s="1"/>
  <c r="N25" i="57" s="1"/>
  <c r="D25" i="57"/>
  <c r="C25" i="57"/>
  <c r="K24" i="57"/>
  <c r="J24" i="57"/>
  <c r="M24" i="57" s="1"/>
  <c r="I24" i="57"/>
  <c r="G24" i="57"/>
  <c r="F24" i="57"/>
  <c r="L24" i="57" s="1"/>
  <c r="N24" i="57" s="1"/>
  <c r="D24" i="57"/>
  <c r="C24" i="57"/>
  <c r="N23" i="57"/>
  <c r="M23" i="57"/>
  <c r="L23" i="57"/>
  <c r="K23" i="57"/>
  <c r="H23" i="57"/>
  <c r="E23" i="57"/>
  <c r="M22" i="57"/>
  <c r="L22" i="57"/>
  <c r="N22" i="57" s="1"/>
  <c r="K22" i="57"/>
  <c r="H22" i="57"/>
  <c r="E22" i="57"/>
  <c r="N21" i="57"/>
  <c r="M21" i="57"/>
  <c r="L21" i="57"/>
  <c r="K21" i="57"/>
  <c r="H21" i="57"/>
  <c r="E21" i="57"/>
  <c r="M20" i="57"/>
  <c r="L20" i="57"/>
  <c r="N20" i="57" s="1"/>
  <c r="K20" i="57"/>
  <c r="H20" i="57"/>
  <c r="E20" i="57"/>
  <c r="N19" i="57"/>
  <c r="M19" i="57"/>
  <c r="L19" i="57"/>
  <c r="K19" i="57"/>
  <c r="H19" i="57"/>
  <c r="E19" i="57"/>
  <c r="M18" i="57"/>
  <c r="L18" i="57"/>
  <c r="N18" i="57" s="1"/>
  <c r="K18" i="57"/>
  <c r="H18" i="57"/>
  <c r="E18" i="57"/>
  <c r="N17" i="57"/>
  <c r="M17" i="57"/>
  <c r="L17" i="57"/>
  <c r="K17" i="57"/>
  <c r="H17" i="57"/>
  <c r="E17" i="57"/>
  <c r="M16" i="57"/>
  <c r="L16" i="57"/>
  <c r="N16" i="57" s="1"/>
  <c r="K16" i="57"/>
  <c r="H16" i="57"/>
  <c r="E16" i="57"/>
  <c r="E24" i="57" s="1"/>
  <c r="N15" i="57"/>
  <c r="M15" i="57"/>
  <c r="L15" i="57"/>
  <c r="K15" i="57"/>
  <c r="K25" i="57" s="1"/>
  <c r="H15" i="57"/>
  <c r="H25" i="57" s="1"/>
  <c r="E15" i="57"/>
  <c r="E25" i="57" s="1"/>
  <c r="M14" i="57"/>
  <c r="L14" i="57"/>
  <c r="N14" i="57" s="1"/>
  <c r="K14" i="57"/>
  <c r="H14" i="57"/>
  <c r="H24" i="57" s="1"/>
  <c r="E14" i="57"/>
  <c r="N45" i="57" l="1"/>
  <c r="N71" i="57"/>
  <c r="N83" i="57"/>
  <c r="L60" i="57"/>
  <c r="L71" i="57"/>
  <c r="L83" i="57"/>
  <c r="L94" i="57"/>
  <c r="J95" i="56"/>
  <c r="I95" i="56"/>
  <c r="G95" i="56"/>
  <c r="F95" i="56"/>
  <c r="D95" i="56"/>
  <c r="C95" i="56"/>
  <c r="K94" i="56"/>
  <c r="J94" i="56"/>
  <c r="I94" i="56"/>
  <c r="G94" i="56"/>
  <c r="F94" i="56"/>
  <c r="D94" i="56"/>
  <c r="C94" i="56"/>
  <c r="M93" i="56"/>
  <c r="N93" i="56" s="1"/>
  <c r="L93" i="56"/>
  <c r="K93" i="56"/>
  <c r="H93" i="56"/>
  <c r="E93" i="56"/>
  <c r="M92" i="56"/>
  <c r="L92" i="56"/>
  <c r="N92" i="56" s="1"/>
  <c r="K92" i="56"/>
  <c r="H92" i="56"/>
  <c r="E92" i="56"/>
  <c r="M91" i="56"/>
  <c r="M95" i="56" s="1"/>
  <c r="L91" i="56"/>
  <c r="L95" i="56" s="1"/>
  <c r="K91" i="56"/>
  <c r="K95" i="56" s="1"/>
  <c r="H91" i="56"/>
  <c r="H95" i="56" s="1"/>
  <c r="E91" i="56"/>
  <c r="E95" i="56" s="1"/>
  <c r="M90" i="56"/>
  <c r="M94" i="56" s="1"/>
  <c r="L90" i="56"/>
  <c r="N90" i="56" s="1"/>
  <c r="N94" i="56" s="1"/>
  <c r="K90" i="56"/>
  <c r="H90" i="56"/>
  <c r="H94" i="56" s="1"/>
  <c r="E90" i="56"/>
  <c r="E94" i="56" s="1"/>
  <c r="J84" i="56"/>
  <c r="I84" i="56"/>
  <c r="G84" i="56"/>
  <c r="F84" i="56"/>
  <c r="D84" i="56"/>
  <c r="C84" i="56"/>
  <c r="K83" i="56"/>
  <c r="J83" i="56"/>
  <c r="I83" i="56"/>
  <c r="G83" i="56"/>
  <c r="F83" i="56"/>
  <c r="D83" i="56"/>
  <c r="C83" i="56"/>
  <c r="M82" i="56"/>
  <c r="L82" i="56"/>
  <c r="N82" i="56" s="1"/>
  <c r="K82" i="56"/>
  <c r="H82" i="56"/>
  <c r="E82" i="56"/>
  <c r="M81" i="56"/>
  <c r="L81" i="56"/>
  <c r="N81" i="56" s="1"/>
  <c r="K81" i="56"/>
  <c r="H81" i="56"/>
  <c r="E81" i="56"/>
  <c r="M80" i="56"/>
  <c r="M84" i="56" s="1"/>
  <c r="L80" i="56"/>
  <c r="L84" i="56" s="1"/>
  <c r="K80" i="56"/>
  <c r="K84" i="56" s="1"/>
  <c r="H80" i="56"/>
  <c r="H84" i="56" s="1"/>
  <c r="E80" i="56"/>
  <c r="E84" i="56" s="1"/>
  <c r="N79" i="56"/>
  <c r="M79" i="56"/>
  <c r="M83" i="56" s="1"/>
  <c r="L79" i="56"/>
  <c r="L83" i="56" s="1"/>
  <c r="K79" i="56"/>
  <c r="H79" i="56"/>
  <c r="H83" i="56" s="1"/>
  <c r="E79" i="56"/>
  <c r="E83" i="56" s="1"/>
  <c r="J72" i="56"/>
  <c r="I72" i="56"/>
  <c r="G72" i="56"/>
  <c r="F72" i="56"/>
  <c r="D72" i="56"/>
  <c r="C72" i="56"/>
  <c r="K71" i="56"/>
  <c r="J71" i="56"/>
  <c r="I71" i="56"/>
  <c r="G71" i="56"/>
  <c r="F71" i="56"/>
  <c r="D71" i="56"/>
  <c r="C71" i="56"/>
  <c r="M70" i="56"/>
  <c r="L70" i="56"/>
  <c r="N70" i="56" s="1"/>
  <c r="K70" i="56"/>
  <c r="H70" i="56"/>
  <c r="E70" i="56"/>
  <c r="M69" i="56"/>
  <c r="L69" i="56"/>
  <c r="N69" i="56" s="1"/>
  <c r="K69" i="56"/>
  <c r="H69" i="56"/>
  <c r="E69" i="56"/>
  <c r="M68" i="56"/>
  <c r="M72" i="56" s="1"/>
  <c r="L68" i="56"/>
  <c r="L72" i="56" s="1"/>
  <c r="K68" i="56"/>
  <c r="K72" i="56" s="1"/>
  <c r="H68" i="56"/>
  <c r="H72" i="56" s="1"/>
  <c r="E68" i="56"/>
  <c r="E72" i="56" s="1"/>
  <c r="M67" i="56"/>
  <c r="N67" i="56" s="1"/>
  <c r="N71" i="56" s="1"/>
  <c r="L67" i="56"/>
  <c r="L71" i="56" s="1"/>
  <c r="K67" i="56"/>
  <c r="H67" i="56"/>
  <c r="H71" i="56" s="1"/>
  <c r="E67" i="56"/>
  <c r="E71" i="56" s="1"/>
  <c r="J61" i="56"/>
  <c r="I61" i="56"/>
  <c r="G61" i="56"/>
  <c r="F61" i="56"/>
  <c r="D61" i="56"/>
  <c r="C61" i="56"/>
  <c r="K60" i="56"/>
  <c r="J60" i="56"/>
  <c r="I60" i="56"/>
  <c r="G60" i="56"/>
  <c r="F60" i="56"/>
  <c r="D60" i="56"/>
  <c r="C60" i="56"/>
  <c r="M59" i="56"/>
  <c r="L59" i="56"/>
  <c r="N59" i="56" s="1"/>
  <c r="K59" i="56"/>
  <c r="H59" i="56"/>
  <c r="E59" i="56"/>
  <c r="M58" i="56"/>
  <c r="L58" i="56"/>
  <c r="N58" i="56" s="1"/>
  <c r="K58" i="56"/>
  <c r="H58" i="56"/>
  <c r="E58" i="56"/>
  <c r="N57" i="56"/>
  <c r="N61" i="56" s="1"/>
  <c r="M57" i="56"/>
  <c r="M61" i="56" s="1"/>
  <c r="L57" i="56"/>
  <c r="L61" i="56" s="1"/>
  <c r="K57" i="56"/>
  <c r="K61" i="56" s="1"/>
  <c r="H57" i="56"/>
  <c r="H61" i="56" s="1"/>
  <c r="E57" i="56"/>
  <c r="E61" i="56" s="1"/>
  <c r="N56" i="56"/>
  <c r="M56" i="56"/>
  <c r="M60" i="56" s="1"/>
  <c r="L56" i="56"/>
  <c r="L60" i="56" s="1"/>
  <c r="K56" i="56"/>
  <c r="H56" i="56"/>
  <c r="H60" i="56" s="1"/>
  <c r="E56" i="56"/>
  <c r="E60" i="56" s="1"/>
  <c r="M49" i="56"/>
  <c r="L49" i="56"/>
  <c r="N49" i="56" s="1"/>
  <c r="K49" i="56"/>
  <c r="H49" i="56"/>
  <c r="E49" i="56"/>
  <c r="M48" i="56"/>
  <c r="L48" i="56"/>
  <c r="N48" i="56" s="1"/>
  <c r="K48" i="56"/>
  <c r="H48" i="56"/>
  <c r="E48" i="56"/>
  <c r="M47" i="56"/>
  <c r="L47" i="56"/>
  <c r="N47" i="56" s="1"/>
  <c r="N46" i="56"/>
  <c r="M46" i="56"/>
  <c r="L46" i="56"/>
  <c r="J45" i="56"/>
  <c r="I45" i="56"/>
  <c r="G45" i="56"/>
  <c r="M45" i="56" s="1"/>
  <c r="F45" i="56"/>
  <c r="L45" i="56" s="1"/>
  <c r="D45" i="56"/>
  <c r="C45" i="56"/>
  <c r="M44" i="56"/>
  <c r="J44" i="56"/>
  <c r="I44" i="56"/>
  <c r="G44" i="56"/>
  <c r="F44" i="56"/>
  <c r="L44" i="56" s="1"/>
  <c r="N44" i="56" s="1"/>
  <c r="E44" i="56"/>
  <c r="D44" i="56"/>
  <c r="C44" i="56"/>
  <c r="N43" i="56"/>
  <c r="M43" i="56"/>
  <c r="L43" i="56"/>
  <c r="K43" i="56"/>
  <c r="H43" i="56"/>
  <c r="E43" i="56"/>
  <c r="M42" i="56"/>
  <c r="L42" i="56"/>
  <c r="N42" i="56" s="1"/>
  <c r="K42" i="56"/>
  <c r="H42" i="56"/>
  <c r="E42" i="56"/>
  <c r="M41" i="56"/>
  <c r="N41" i="56" s="1"/>
  <c r="L41" i="56"/>
  <c r="K41" i="56"/>
  <c r="H41" i="56"/>
  <c r="E41" i="56"/>
  <c r="M40" i="56"/>
  <c r="L40" i="56"/>
  <c r="N40" i="56" s="1"/>
  <c r="K40" i="56"/>
  <c r="H40" i="56"/>
  <c r="E40" i="56"/>
  <c r="M39" i="56"/>
  <c r="L39" i="56"/>
  <c r="N39" i="56" s="1"/>
  <c r="K39" i="56"/>
  <c r="H39" i="56"/>
  <c r="E39" i="56"/>
  <c r="N38" i="56"/>
  <c r="M38" i="56"/>
  <c r="L38" i="56"/>
  <c r="K38" i="56"/>
  <c r="H38" i="56"/>
  <c r="E38" i="56"/>
  <c r="M37" i="56"/>
  <c r="L37" i="56"/>
  <c r="N37" i="56" s="1"/>
  <c r="K37" i="56"/>
  <c r="H37" i="56"/>
  <c r="E37" i="56"/>
  <c r="M36" i="56"/>
  <c r="L36" i="56"/>
  <c r="N36" i="56" s="1"/>
  <c r="K36" i="56"/>
  <c r="H36" i="56"/>
  <c r="E36" i="56"/>
  <c r="M35" i="56"/>
  <c r="L35" i="56"/>
  <c r="N35" i="56" s="1"/>
  <c r="K35" i="56"/>
  <c r="K45" i="56" s="1"/>
  <c r="H35" i="56"/>
  <c r="H45" i="56" s="1"/>
  <c r="E35" i="56"/>
  <c r="E45" i="56" s="1"/>
  <c r="N34" i="56"/>
  <c r="M34" i="56"/>
  <c r="L34" i="56"/>
  <c r="K34" i="56"/>
  <c r="K44" i="56" s="1"/>
  <c r="H34" i="56"/>
  <c r="H44" i="56" s="1"/>
  <c r="E34" i="56"/>
  <c r="N27" i="56"/>
  <c r="K27" i="56"/>
  <c r="H27" i="56"/>
  <c r="E27" i="56"/>
  <c r="M26" i="56"/>
  <c r="L26" i="56"/>
  <c r="N26" i="56" s="1"/>
  <c r="J26" i="56"/>
  <c r="K26" i="56" s="1"/>
  <c r="H26" i="56"/>
  <c r="G26" i="56"/>
  <c r="D26" i="56"/>
  <c r="E26" i="56" s="1"/>
  <c r="J25" i="56"/>
  <c r="M25" i="56" s="1"/>
  <c r="I25" i="56"/>
  <c r="G25" i="56"/>
  <c r="F25" i="56"/>
  <c r="L25" i="56" s="1"/>
  <c r="N25" i="56" s="1"/>
  <c r="D25" i="56"/>
  <c r="C25" i="56"/>
  <c r="J24" i="56"/>
  <c r="I24" i="56"/>
  <c r="G24" i="56"/>
  <c r="M24" i="56" s="1"/>
  <c r="F24" i="56"/>
  <c r="L24" i="56" s="1"/>
  <c r="N23" i="56"/>
  <c r="M23" i="56"/>
  <c r="L23" i="56"/>
  <c r="K23" i="56"/>
  <c r="H23" i="56"/>
  <c r="E23" i="56"/>
  <c r="M22" i="56"/>
  <c r="K22" i="56"/>
  <c r="I22" i="56"/>
  <c r="F22" i="56"/>
  <c r="L22" i="56" s="1"/>
  <c r="N22" i="56" s="1"/>
  <c r="D22" i="56"/>
  <c r="D24" i="56" s="1"/>
  <c r="C22" i="56"/>
  <c r="E22" i="56" s="1"/>
  <c r="N21" i="56"/>
  <c r="M21" i="56"/>
  <c r="L21" i="56"/>
  <c r="K21" i="56"/>
  <c r="H21" i="56"/>
  <c r="E21" i="56"/>
  <c r="M20" i="56"/>
  <c r="L20" i="56"/>
  <c r="N20" i="56" s="1"/>
  <c r="K20" i="56"/>
  <c r="H20" i="56"/>
  <c r="E20" i="56"/>
  <c r="N19" i="56"/>
  <c r="M19" i="56"/>
  <c r="L19" i="56"/>
  <c r="K19" i="56"/>
  <c r="H19" i="56"/>
  <c r="E19" i="56"/>
  <c r="M18" i="56"/>
  <c r="L18" i="56"/>
  <c r="N18" i="56" s="1"/>
  <c r="K18" i="56"/>
  <c r="H18" i="56"/>
  <c r="E18" i="56"/>
  <c r="N17" i="56"/>
  <c r="M17" i="56"/>
  <c r="L17" i="56"/>
  <c r="K17" i="56"/>
  <c r="H17" i="56"/>
  <c r="E17" i="56"/>
  <c r="M16" i="56"/>
  <c r="L16" i="56"/>
  <c r="N16" i="56" s="1"/>
  <c r="K16" i="56"/>
  <c r="F16" i="56"/>
  <c r="H16" i="56" s="1"/>
  <c r="E16" i="56"/>
  <c r="C16" i="56"/>
  <c r="C24" i="56" s="1"/>
  <c r="M15" i="56"/>
  <c r="L15" i="56"/>
  <c r="N15" i="56" s="1"/>
  <c r="K15" i="56"/>
  <c r="K25" i="56" s="1"/>
  <c r="H15" i="56"/>
  <c r="H25" i="56" s="1"/>
  <c r="E15" i="56"/>
  <c r="E25" i="56" s="1"/>
  <c r="N14" i="56"/>
  <c r="M14" i="56"/>
  <c r="L14" i="56"/>
  <c r="K14" i="56"/>
  <c r="K24" i="56" s="1"/>
  <c r="H14" i="56"/>
  <c r="E14" i="56"/>
  <c r="E24" i="56" s="1"/>
  <c r="N83" i="56" l="1"/>
  <c r="N24" i="56"/>
  <c r="N45" i="56"/>
  <c r="N60" i="56"/>
  <c r="H22" i="56"/>
  <c r="H24" i="56" s="1"/>
  <c r="L94" i="56"/>
  <c r="M71" i="56"/>
  <c r="N68" i="56"/>
  <c r="N72" i="56" s="1"/>
  <c r="N80" i="56"/>
  <c r="N84" i="56" s="1"/>
  <c r="N91" i="56"/>
  <c r="N95" i="56" s="1"/>
  <c r="J95" i="55"/>
  <c r="I95" i="55"/>
  <c r="H95" i="55"/>
  <c r="G95" i="55"/>
  <c r="F95" i="55"/>
  <c r="D95" i="55"/>
  <c r="C95" i="55"/>
  <c r="L94" i="55"/>
  <c r="K94" i="55"/>
  <c r="J94" i="55"/>
  <c r="I94" i="55"/>
  <c r="G94" i="55"/>
  <c r="F94" i="55"/>
  <c r="D94" i="55"/>
  <c r="C94" i="55"/>
  <c r="N93" i="55"/>
  <c r="M93" i="55"/>
  <c r="L93" i="55"/>
  <c r="K93" i="55"/>
  <c r="H93" i="55"/>
  <c r="E93" i="55"/>
  <c r="M92" i="55"/>
  <c r="N92" i="55" s="1"/>
  <c r="L92" i="55"/>
  <c r="K92" i="55"/>
  <c r="H92" i="55"/>
  <c r="E92" i="55"/>
  <c r="M91" i="55"/>
  <c r="M95" i="55" s="1"/>
  <c r="L91" i="55"/>
  <c r="L95" i="55" s="1"/>
  <c r="K91" i="55"/>
  <c r="K95" i="55" s="1"/>
  <c r="H91" i="55"/>
  <c r="E91" i="55"/>
  <c r="E95" i="55" s="1"/>
  <c r="N90" i="55"/>
  <c r="N94" i="55" s="1"/>
  <c r="M90" i="55"/>
  <c r="M94" i="55" s="1"/>
  <c r="L90" i="55"/>
  <c r="K90" i="55"/>
  <c r="H90" i="55"/>
  <c r="H94" i="55" s="1"/>
  <c r="E90" i="55"/>
  <c r="E94" i="55" s="1"/>
  <c r="J84" i="55"/>
  <c r="I84" i="55"/>
  <c r="H84" i="55"/>
  <c r="G84" i="55"/>
  <c r="F84" i="55"/>
  <c r="D84" i="55"/>
  <c r="C84" i="55"/>
  <c r="L83" i="55"/>
  <c r="K83" i="55"/>
  <c r="J83" i="55"/>
  <c r="I83" i="55"/>
  <c r="G83" i="55"/>
  <c r="F83" i="55"/>
  <c r="D83" i="55"/>
  <c r="C83" i="55"/>
  <c r="M82" i="55"/>
  <c r="L82" i="55"/>
  <c r="N82" i="55" s="1"/>
  <c r="K82" i="55"/>
  <c r="H82" i="55"/>
  <c r="E82" i="55"/>
  <c r="M81" i="55"/>
  <c r="N81" i="55" s="1"/>
  <c r="L81" i="55"/>
  <c r="K81" i="55"/>
  <c r="H81" i="55"/>
  <c r="E81" i="55"/>
  <c r="M80" i="55"/>
  <c r="M84" i="55" s="1"/>
  <c r="L80" i="55"/>
  <c r="L84" i="55" s="1"/>
  <c r="K80" i="55"/>
  <c r="K84" i="55" s="1"/>
  <c r="H80" i="55"/>
  <c r="E80" i="55"/>
  <c r="E84" i="55" s="1"/>
  <c r="N79" i="55"/>
  <c r="M79" i="55"/>
  <c r="M83" i="55" s="1"/>
  <c r="L79" i="55"/>
  <c r="K79" i="55"/>
  <c r="H79" i="55"/>
  <c r="H83" i="55" s="1"/>
  <c r="E79" i="55"/>
  <c r="E83" i="55" s="1"/>
  <c r="J72" i="55"/>
  <c r="I72" i="55"/>
  <c r="H72" i="55"/>
  <c r="G72" i="55"/>
  <c r="F72" i="55"/>
  <c r="D72" i="55"/>
  <c r="C72" i="55"/>
  <c r="L71" i="55"/>
  <c r="K71" i="55"/>
  <c r="J71" i="55"/>
  <c r="I71" i="55"/>
  <c r="G71" i="55"/>
  <c r="F71" i="55"/>
  <c r="D71" i="55"/>
  <c r="C71" i="55"/>
  <c r="M70" i="55"/>
  <c r="L70" i="55"/>
  <c r="N70" i="55" s="1"/>
  <c r="K70" i="55"/>
  <c r="H70" i="55"/>
  <c r="E70" i="55"/>
  <c r="M69" i="55"/>
  <c r="N69" i="55" s="1"/>
  <c r="L69" i="55"/>
  <c r="K69" i="55"/>
  <c r="H69" i="55"/>
  <c r="E69" i="55"/>
  <c r="M68" i="55"/>
  <c r="M72" i="55" s="1"/>
  <c r="L68" i="55"/>
  <c r="L72" i="55" s="1"/>
  <c r="K68" i="55"/>
  <c r="K72" i="55" s="1"/>
  <c r="H68" i="55"/>
  <c r="E68" i="55"/>
  <c r="E72" i="55" s="1"/>
  <c r="N67" i="55"/>
  <c r="N71" i="55" s="1"/>
  <c r="M67" i="55"/>
  <c r="M71" i="55" s="1"/>
  <c r="L67" i="55"/>
  <c r="K67" i="55"/>
  <c r="H67" i="55"/>
  <c r="H71" i="55" s="1"/>
  <c r="E67" i="55"/>
  <c r="E71" i="55" s="1"/>
  <c r="J61" i="55"/>
  <c r="I61" i="55"/>
  <c r="H61" i="55"/>
  <c r="G61" i="55"/>
  <c r="F61" i="55"/>
  <c r="D61" i="55"/>
  <c r="C61" i="55"/>
  <c r="L60" i="55"/>
  <c r="K60" i="55"/>
  <c r="J60" i="55"/>
  <c r="I60" i="55"/>
  <c r="G60" i="55"/>
  <c r="F60" i="55"/>
  <c r="D60" i="55"/>
  <c r="C60" i="55"/>
  <c r="M59" i="55"/>
  <c r="L59" i="55"/>
  <c r="N59" i="55" s="1"/>
  <c r="K59" i="55"/>
  <c r="H59" i="55"/>
  <c r="E59" i="55"/>
  <c r="M58" i="55"/>
  <c r="N58" i="55" s="1"/>
  <c r="L58" i="55"/>
  <c r="K58" i="55"/>
  <c r="H58" i="55"/>
  <c r="E58" i="55"/>
  <c r="M57" i="55"/>
  <c r="M61" i="55" s="1"/>
  <c r="L57" i="55"/>
  <c r="L61" i="55" s="1"/>
  <c r="K57" i="55"/>
  <c r="K61" i="55" s="1"/>
  <c r="H57" i="55"/>
  <c r="E57" i="55"/>
  <c r="E61" i="55" s="1"/>
  <c r="N56" i="55"/>
  <c r="M56" i="55"/>
  <c r="M60" i="55" s="1"/>
  <c r="L56" i="55"/>
  <c r="K56" i="55"/>
  <c r="H56" i="55"/>
  <c r="H60" i="55" s="1"/>
  <c r="E56" i="55"/>
  <c r="E60" i="55" s="1"/>
  <c r="M49" i="55"/>
  <c r="L49" i="55"/>
  <c r="N49" i="55" s="1"/>
  <c r="K49" i="55"/>
  <c r="H49" i="55"/>
  <c r="E49" i="55"/>
  <c r="M48" i="55"/>
  <c r="N48" i="55" s="1"/>
  <c r="L48" i="55"/>
  <c r="K48" i="55"/>
  <c r="H48" i="55"/>
  <c r="E48" i="55"/>
  <c r="M47" i="55"/>
  <c r="L47" i="55"/>
  <c r="N47" i="55" s="1"/>
  <c r="N46" i="55"/>
  <c r="M46" i="55"/>
  <c r="L46" i="55"/>
  <c r="J45" i="55"/>
  <c r="I45" i="55"/>
  <c r="G45" i="55"/>
  <c r="M45" i="55" s="1"/>
  <c r="F45" i="55"/>
  <c r="L45" i="55" s="1"/>
  <c r="N45" i="55" s="1"/>
  <c r="D45" i="55"/>
  <c r="C45" i="55"/>
  <c r="M44" i="55"/>
  <c r="J44" i="55"/>
  <c r="I44" i="55"/>
  <c r="G44" i="55"/>
  <c r="F44" i="55"/>
  <c r="L44" i="55" s="1"/>
  <c r="N44" i="55" s="1"/>
  <c r="E44" i="55"/>
  <c r="D44" i="55"/>
  <c r="C44" i="55"/>
  <c r="N43" i="55"/>
  <c r="M43" i="55"/>
  <c r="L43" i="55"/>
  <c r="K43" i="55"/>
  <c r="H43" i="55"/>
  <c r="E43" i="55"/>
  <c r="N42" i="55"/>
  <c r="M42" i="55"/>
  <c r="L42" i="55"/>
  <c r="K42" i="55"/>
  <c r="H42" i="55"/>
  <c r="E42" i="55"/>
  <c r="M41" i="55"/>
  <c r="N41" i="55" s="1"/>
  <c r="L41" i="55"/>
  <c r="K41" i="55"/>
  <c r="H41" i="55"/>
  <c r="E41" i="55"/>
  <c r="M40" i="55"/>
  <c r="L40" i="55"/>
  <c r="N40" i="55" s="1"/>
  <c r="K40" i="55"/>
  <c r="H40" i="55"/>
  <c r="E40" i="55"/>
  <c r="N39" i="55"/>
  <c r="M39" i="55"/>
  <c r="L39" i="55"/>
  <c r="K39" i="55"/>
  <c r="H39" i="55"/>
  <c r="E39" i="55"/>
  <c r="M38" i="55"/>
  <c r="L38" i="55"/>
  <c r="N38" i="55" s="1"/>
  <c r="K38" i="55"/>
  <c r="H38" i="55"/>
  <c r="E38" i="55"/>
  <c r="M37" i="55"/>
  <c r="N37" i="55" s="1"/>
  <c r="L37" i="55"/>
  <c r="K37" i="55"/>
  <c r="H37" i="55"/>
  <c r="E37" i="55"/>
  <c r="M36" i="55"/>
  <c r="L36" i="55"/>
  <c r="N36" i="55" s="1"/>
  <c r="K36" i="55"/>
  <c r="H36" i="55"/>
  <c r="E36" i="55"/>
  <c r="N35" i="55"/>
  <c r="M35" i="55"/>
  <c r="L35" i="55"/>
  <c r="K35" i="55"/>
  <c r="K45" i="55" s="1"/>
  <c r="H35" i="55"/>
  <c r="H45" i="55" s="1"/>
  <c r="E35" i="55"/>
  <c r="E45" i="55" s="1"/>
  <c r="M34" i="55"/>
  <c r="L34" i="55"/>
  <c r="N34" i="55" s="1"/>
  <c r="K34" i="55"/>
  <c r="K44" i="55" s="1"/>
  <c r="H34" i="55"/>
  <c r="H44" i="55" s="1"/>
  <c r="E34" i="55"/>
  <c r="N27" i="55"/>
  <c r="K27" i="55"/>
  <c r="H27" i="55"/>
  <c r="E27" i="55"/>
  <c r="N26" i="55"/>
  <c r="M26" i="55"/>
  <c r="L26" i="55"/>
  <c r="K26" i="55"/>
  <c r="H26" i="55"/>
  <c r="E26" i="55"/>
  <c r="J25" i="55"/>
  <c r="I25" i="55"/>
  <c r="H25" i="55"/>
  <c r="G25" i="55"/>
  <c r="M25" i="55" s="1"/>
  <c r="F25" i="55"/>
  <c r="L25" i="55" s="1"/>
  <c r="D25" i="55"/>
  <c r="C25" i="55"/>
  <c r="L24" i="55"/>
  <c r="K24" i="55"/>
  <c r="J24" i="55"/>
  <c r="I24" i="55"/>
  <c r="G24" i="55"/>
  <c r="M24" i="55" s="1"/>
  <c r="F24" i="55"/>
  <c r="D24" i="55"/>
  <c r="C24" i="55"/>
  <c r="N23" i="55"/>
  <c r="M23" i="55"/>
  <c r="L23" i="55"/>
  <c r="K23" i="55"/>
  <c r="H23" i="55"/>
  <c r="E23" i="55"/>
  <c r="M22" i="55"/>
  <c r="N22" i="55" s="1"/>
  <c r="L22" i="55"/>
  <c r="K22" i="55"/>
  <c r="H22" i="55"/>
  <c r="E22" i="55"/>
  <c r="M21" i="55"/>
  <c r="L21" i="55"/>
  <c r="N21" i="55" s="1"/>
  <c r="K21" i="55"/>
  <c r="H21" i="55"/>
  <c r="E21" i="55"/>
  <c r="N20" i="55"/>
  <c r="M20" i="55"/>
  <c r="L20" i="55"/>
  <c r="K20" i="55"/>
  <c r="H20" i="55"/>
  <c r="E20" i="55"/>
  <c r="N19" i="55"/>
  <c r="M19" i="55"/>
  <c r="L19" i="55"/>
  <c r="K19" i="55"/>
  <c r="H19" i="55"/>
  <c r="E19" i="55"/>
  <c r="M18" i="55"/>
  <c r="N18" i="55" s="1"/>
  <c r="L18" i="55"/>
  <c r="K18" i="55"/>
  <c r="H18" i="55"/>
  <c r="E18" i="55"/>
  <c r="M17" i="55"/>
  <c r="L17" i="55"/>
  <c r="N17" i="55" s="1"/>
  <c r="K17" i="55"/>
  <c r="H17" i="55"/>
  <c r="E17" i="55"/>
  <c r="N16" i="55"/>
  <c r="M16" i="55"/>
  <c r="L16" i="55"/>
  <c r="K16" i="55"/>
  <c r="H16" i="55"/>
  <c r="E16" i="55"/>
  <c r="N15" i="55"/>
  <c r="M15" i="55"/>
  <c r="L15" i="55"/>
  <c r="K15" i="55"/>
  <c r="K25" i="55" s="1"/>
  <c r="H15" i="55"/>
  <c r="E15" i="55"/>
  <c r="E25" i="55" s="1"/>
  <c r="M14" i="55"/>
  <c r="N14" i="55" s="1"/>
  <c r="L14" i="55"/>
  <c r="K14" i="55"/>
  <c r="H14" i="55"/>
  <c r="H24" i="55" s="1"/>
  <c r="E14" i="55"/>
  <c r="E24" i="55" s="1"/>
  <c r="J95" i="54"/>
  <c r="I95" i="54"/>
  <c r="H95" i="54"/>
  <c r="G95" i="54"/>
  <c r="F95" i="54"/>
  <c r="D95" i="54"/>
  <c r="C95" i="54"/>
  <c r="L94" i="54"/>
  <c r="K94" i="54"/>
  <c r="J94" i="54"/>
  <c r="I94" i="54"/>
  <c r="G94" i="54"/>
  <c r="F94" i="54"/>
  <c r="D94" i="54"/>
  <c r="C94" i="54"/>
  <c r="N93" i="54"/>
  <c r="M93" i="54"/>
  <c r="M95" i="54" s="1"/>
  <c r="L93" i="54"/>
  <c r="K93" i="54"/>
  <c r="H93" i="54"/>
  <c r="E93" i="54"/>
  <c r="M92" i="54"/>
  <c r="N92" i="54" s="1"/>
  <c r="L92" i="54"/>
  <c r="K92" i="54"/>
  <c r="H92" i="54"/>
  <c r="E92" i="54"/>
  <c r="M91" i="54"/>
  <c r="L91" i="54"/>
  <c r="L95" i="54" s="1"/>
  <c r="K91" i="54"/>
  <c r="K95" i="54" s="1"/>
  <c r="H91" i="54"/>
  <c r="E91" i="54"/>
  <c r="E95" i="54" s="1"/>
  <c r="M90" i="54"/>
  <c r="M94" i="54" s="1"/>
  <c r="L90" i="54"/>
  <c r="N90" i="54" s="1"/>
  <c r="K90" i="54"/>
  <c r="H90" i="54"/>
  <c r="H94" i="54" s="1"/>
  <c r="E90" i="54"/>
  <c r="E94" i="54" s="1"/>
  <c r="J84" i="54"/>
  <c r="I84" i="54"/>
  <c r="H84" i="54"/>
  <c r="G84" i="54"/>
  <c r="F84" i="54"/>
  <c r="D84" i="54"/>
  <c r="C84" i="54"/>
  <c r="L83" i="54"/>
  <c r="K83" i="54"/>
  <c r="J83" i="54"/>
  <c r="I83" i="54"/>
  <c r="G83" i="54"/>
  <c r="F83" i="54"/>
  <c r="D83" i="54"/>
  <c r="C83" i="54"/>
  <c r="M82" i="54"/>
  <c r="N82" i="54" s="1"/>
  <c r="L82" i="54"/>
  <c r="K82" i="54"/>
  <c r="H82" i="54"/>
  <c r="E82" i="54"/>
  <c r="M81" i="54"/>
  <c r="N81" i="54" s="1"/>
  <c r="L81" i="54"/>
  <c r="K81" i="54"/>
  <c r="H81" i="54"/>
  <c r="E81" i="54"/>
  <c r="M80" i="54"/>
  <c r="L80" i="54"/>
  <c r="L84" i="54" s="1"/>
  <c r="K80" i="54"/>
  <c r="K84" i="54" s="1"/>
  <c r="H80" i="54"/>
  <c r="E80" i="54"/>
  <c r="E84" i="54" s="1"/>
  <c r="M79" i="54"/>
  <c r="M83" i="54" s="1"/>
  <c r="L79" i="54"/>
  <c r="N79" i="54" s="1"/>
  <c r="N83" i="54" s="1"/>
  <c r="K79" i="54"/>
  <c r="H79" i="54"/>
  <c r="H83" i="54" s="1"/>
  <c r="E79" i="54"/>
  <c r="E83" i="54" s="1"/>
  <c r="J72" i="54"/>
  <c r="I72" i="54"/>
  <c r="H72" i="54"/>
  <c r="G72" i="54"/>
  <c r="F72" i="54"/>
  <c r="D72" i="54"/>
  <c r="C72" i="54"/>
  <c r="L71" i="54"/>
  <c r="K71" i="54"/>
  <c r="J71" i="54"/>
  <c r="I71" i="54"/>
  <c r="G71" i="54"/>
  <c r="F71" i="54"/>
  <c r="D71" i="54"/>
  <c r="C71" i="54"/>
  <c r="N70" i="54"/>
  <c r="M70" i="54"/>
  <c r="M72" i="54" s="1"/>
  <c r="L70" i="54"/>
  <c r="K70" i="54"/>
  <c r="H70" i="54"/>
  <c r="E70" i="54"/>
  <c r="M69" i="54"/>
  <c r="N69" i="54" s="1"/>
  <c r="L69" i="54"/>
  <c r="K69" i="54"/>
  <c r="H69" i="54"/>
  <c r="E69" i="54"/>
  <c r="M68" i="54"/>
  <c r="L68" i="54"/>
  <c r="L72" i="54" s="1"/>
  <c r="K68" i="54"/>
  <c r="K72" i="54" s="1"/>
  <c r="H68" i="54"/>
  <c r="E68" i="54"/>
  <c r="E72" i="54" s="1"/>
  <c r="M67" i="54"/>
  <c r="M71" i="54" s="1"/>
  <c r="L67" i="54"/>
  <c r="N67" i="54" s="1"/>
  <c r="N71" i="54" s="1"/>
  <c r="K67" i="54"/>
  <c r="H67" i="54"/>
  <c r="H71" i="54" s="1"/>
  <c r="E67" i="54"/>
  <c r="E71" i="54" s="1"/>
  <c r="J61" i="54"/>
  <c r="I61" i="54"/>
  <c r="H61" i="54"/>
  <c r="G61" i="54"/>
  <c r="F61" i="54"/>
  <c r="D61" i="54"/>
  <c r="C61" i="54"/>
  <c r="L60" i="54"/>
  <c r="K60" i="54"/>
  <c r="J60" i="54"/>
  <c r="I60" i="54"/>
  <c r="G60" i="54"/>
  <c r="F60" i="54"/>
  <c r="D60" i="54"/>
  <c r="C60" i="54"/>
  <c r="M59" i="54"/>
  <c r="N59" i="54" s="1"/>
  <c r="L59" i="54"/>
  <c r="K59" i="54"/>
  <c r="H59" i="54"/>
  <c r="E59" i="54"/>
  <c r="M58" i="54"/>
  <c r="N58" i="54" s="1"/>
  <c r="L58" i="54"/>
  <c r="K58" i="54"/>
  <c r="H58" i="54"/>
  <c r="E58" i="54"/>
  <c r="M57" i="54"/>
  <c r="L57" i="54"/>
  <c r="L61" i="54" s="1"/>
  <c r="K57" i="54"/>
  <c r="K61" i="54" s="1"/>
  <c r="H57" i="54"/>
  <c r="E57" i="54"/>
  <c r="E61" i="54" s="1"/>
  <c r="M56" i="54"/>
  <c r="M60" i="54" s="1"/>
  <c r="L56" i="54"/>
  <c r="N56" i="54" s="1"/>
  <c r="K56" i="54"/>
  <c r="H56" i="54"/>
  <c r="H60" i="54" s="1"/>
  <c r="E56" i="54"/>
  <c r="E60" i="54" s="1"/>
  <c r="N49" i="54"/>
  <c r="M49" i="54"/>
  <c r="L49" i="54"/>
  <c r="K49" i="54"/>
  <c r="H49" i="54"/>
  <c r="E49" i="54"/>
  <c r="M48" i="54"/>
  <c r="N48" i="54" s="1"/>
  <c r="L48" i="54"/>
  <c r="K48" i="54"/>
  <c r="H48" i="54"/>
  <c r="E48" i="54"/>
  <c r="M47" i="54"/>
  <c r="L47" i="54"/>
  <c r="N47" i="54" s="1"/>
  <c r="N46" i="54"/>
  <c r="M46" i="54"/>
  <c r="L46" i="54"/>
  <c r="J45" i="54"/>
  <c r="I45" i="54"/>
  <c r="G45" i="54"/>
  <c r="M45" i="54" s="1"/>
  <c r="F45" i="54"/>
  <c r="L45" i="54" s="1"/>
  <c r="D45" i="54"/>
  <c r="C45" i="54"/>
  <c r="M44" i="54"/>
  <c r="J44" i="54"/>
  <c r="I44" i="54"/>
  <c r="G44" i="54"/>
  <c r="F44" i="54"/>
  <c r="L44" i="54" s="1"/>
  <c r="N44" i="54" s="1"/>
  <c r="E44" i="54"/>
  <c r="D44" i="54"/>
  <c r="C44" i="54"/>
  <c r="M43" i="54"/>
  <c r="L43" i="54"/>
  <c r="N43" i="54" s="1"/>
  <c r="K43" i="54"/>
  <c r="H43" i="54"/>
  <c r="E43" i="54"/>
  <c r="M42" i="54"/>
  <c r="N42" i="54" s="1"/>
  <c r="L42" i="54"/>
  <c r="K42" i="54"/>
  <c r="H42" i="54"/>
  <c r="E42" i="54"/>
  <c r="M41" i="54"/>
  <c r="N41" i="54" s="1"/>
  <c r="L41" i="54"/>
  <c r="K41" i="54"/>
  <c r="H41" i="54"/>
  <c r="E41" i="54"/>
  <c r="M40" i="54"/>
  <c r="L40" i="54"/>
  <c r="N40" i="54" s="1"/>
  <c r="K40" i="54"/>
  <c r="H40" i="54"/>
  <c r="E40" i="54"/>
  <c r="M39" i="54"/>
  <c r="L39" i="54"/>
  <c r="N39" i="54" s="1"/>
  <c r="K39" i="54"/>
  <c r="H39" i="54"/>
  <c r="E39" i="54"/>
  <c r="M38" i="54"/>
  <c r="N38" i="54" s="1"/>
  <c r="L38" i="54"/>
  <c r="K38" i="54"/>
  <c r="H38" i="54"/>
  <c r="E38" i="54"/>
  <c r="M37" i="54"/>
  <c r="N37" i="54" s="1"/>
  <c r="L37" i="54"/>
  <c r="K37" i="54"/>
  <c r="H37" i="54"/>
  <c r="E37" i="54"/>
  <c r="M36" i="54"/>
  <c r="L36" i="54"/>
  <c r="N36" i="54" s="1"/>
  <c r="K36" i="54"/>
  <c r="K44" i="54" s="1"/>
  <c r="H36" i="54"/>
  <c r="E36" i="54"/>
  <c r="M35" i="54"/>
  <c r="L35" i="54"/>
  <c r="N35" i="54" s="1"/>
  <c r="K35" i="54"/>
  <c r="K45" i="54" s="1"/>
  <c r="H35" i="54"/>
  <c r="H45" i="54" s="1"/>
  <c r="E35" i="54"/>
  <c r="E45" i="54" s="1"/>
  <c r="M34" i="54"/>
  <c r="N34" i="54" s="1"/>
  <c r="L34" i="54"/>
  <c r="K34" i="54"/>
  <c r="H34" i="54"/>
  <c r="H44" i="54" s="1"/>
  <c r="E34" i="54"/>
  <c r="N27" i="54"/>
  <c r="K27" i="54"/>
  <c r="H27" i="54"/>
  <c r="E27" i="54"/>
  <c r="M26" i="54"/>
  <c r="I26" i="54"/>
  <c r="K26" i="54" s="1"/>
  <c r="H26" i="54"/>
  <c r="F26" i="54"/>
  <c r="L26" i="54" s="1"/>
  <c r="N26" i="54" s="1"/>
  <c r="E26" i="54"/>
  <c r="C26" i="54"/>
  <c r="J25" i="54"/>
  <c r="M25" i="54" s="1"/>
  <c r="I25" i="54"/>
  <c r="G25" i="54"/>
  <c r="F25" i="54"/>
  <c r="L25" i="54" s="1"/>
  <c r="N25" i="54" s="1"/>
  <c r="D25" i="54"/>
  <c r="C25" i="54"/>
  <c r="J24" i="54"/>
  <c r="G24" i="54"/>
  <c r="M24" i="54" s="1"/>
  <c r="F24" i="54"/>
  <c r="D24" i="54"/>
  <c r="N23" i="54"/>
  <c r="M23" i="54"/>
  <c r="L23" i="54"/>
  <c r="K23" i="54"/>
  <c r="H23" i="54"/>
  <c r="E23" i="54"/>
  <c r="M22" i="54"/>
  <c r="K22" i="54"/>
  <c r="F22" i="54"/>
  <c r="L22" i="54" s="1"/>
  <c r="N22" i="54" s="1"/>
  <c r="E22" i="54"/>
  <c r="C22" i="54"/>
  <c r="C24" i="54" s="1"/>
  <c r="N21" i="54"/>
  <c r="M21" i="54"/>
  <c r="L21" i="54"/>
  <c r="K21" i="54"/>
  <c r="H21" i="54"/>
  <c r="E21" i="54"/>
  <c r="N20" i="54"/>
  <c r="M20" i="54"/>
  <c r="L20" i="54"/>
  <c r="K20" i="54"/>
  <c r="H20" i="54"/>
  <c r="E20" i="54"/>
  <c r="M19" i="54"/>
  <c r="L19" i="54"/>
  <c r="N19" i="54" s="1"/>
  <c r="K19" i="54"/>
  <c r="H19" i="54"/>
  <c r="H25" i="54" s="1"/>
  <c r="E19" i="54"/>
  <c r="N18" i="54"/>
  <c r="M18" i="54"/>
  <c r="L18" i="54"/>
  <c r="K18" i="54"/>
  <c r="H18" i="54"/>
  <c r="E18" i="54"/>
  <c r="N17" i="54"/>
  <c r="M17" i="54"/>
  <c r="L17" i="54"/>
  <c r="K17" i="54"/>
  <c r="H17" i="54"/>
  <c r="E17" i="54"/>
  <c r="N16" i="54"/>
  <c r="M16" i="54"/>
  <c r="L16" i="54"/>
  <c r="I16" i="54"/>
  <c r="K16" i="54" s="1"/>
  <c r="H16" i="54"/>
  <c r="E16" i="54"/>
  <c r="M15" i="54"/>
  <c r="N15" i="54" s="1"/>
  <c r="L15" i="54"/>
  <c r="K15" i="54"/>
  <c r="K25" i="54" s="1"/>
  <c r="H15" i="54"/>
  <c r="E15" i="54"/>
  <c r="E25" i="54" s="1"/>
  <c r="M14" i="54"/>
  <c r="L14" i="54"/>
  <c r="N14" i="54" s="1"/>
  <c r="K14" i="54"/>
  <c r="K24" i="54" s="1"/>
  <c r="H14" i="54"/>
  <c r="E14" i="54"/>
  <c r="E24" i="54" s="1"/>
  <c r="N24" i="55" l="1"/>
  <c r="N60" i="55"/>
  <c r="N83" i="55"/>
  <c r="N25" i="55"/>
  <c r="N57" i="55"/>
  <c r="N61" i="55" s="1"/>
  <c r="N68" i="55"/>
  <c r="N72" i="55" s="1"/>
  <c r="N80" i="55"/>
  <c r="N84" i="55" s="1"/>
  <c r="N91" i="55"/>
  <c r="N95" i="55" s="1"/>
  <c r="N60" i="54"/>
  <c r="N45" i="54"/>
  <c r="N94" i="54"/>
  <c r="H22" i="54"/>
  <c r="H24" i="54" s="1"/>
  <c r="I24" i="54"/>
  <c r="L24" i="54" s="1"/>
  <c r="N24" i="54" s="1"/>
  <c r="N57" i="54"/>
  <c r="N61" i="54" s="1"/>
  <c r="N68" i="54"/>
  <c r="N72" i="54" s="1"/>
  <c r="N80" i="54"/>
  <c r="N84" i="54" s="1"/>
  <c r="N91" i="54"/>
  <c r="N95" i="54" s="1"/>
  <c r="M61" i="54"/>
  <c r="M84" i="54"/>
  <c r="J95" i="53" l="1"/>
  <c r="I95" i="53"/>
  <c r="H95" i="53"/>
  <c r="G95" i="53"/>
  <c r="F95" i="53"/>
  <c r="D95" i="53"/>
  <c r="C95" i="53"/>
  <c r="L94" i="53"/>
  <c r="K94" i="53"/>
  <c r="J94" i="53"/>
  <c r="I94" i="53"/>
  <c r="G94" i="53"/>
  <c r="F94" i="53"/>
  <c r="D94" i="53"/>
  <c r="C94" i="53"/>
  <c r="N93" i="53"/>
  <c r="M93" i="53"/>
  <c r="L93" i="53"/>
  <c r="K93" i="53"/>
  <c r="H93" i="53"/>
  <c r="E93" i="53"/>
  <c r="M92" i="53"/>
  <c r="N92" i="53" s="1"/>
  <c r="L92" i="53"/>
  <c r="K92" i="53"/>
  <c r="H92" i="53"/>
  <c r="E92" i="53"/>
  <c r="M91" i="53"/>
  <c r="M95" i="53" s="1"/>
  <c r="L91" i="53"/>
  <c r="L95" i="53" s="1"/>
  <c r="K91" i="53"/>
  <c r="K95" i="53" s="1"/>
  <c r="H91" i="53"/>
  <c r="E91" i="53"/>
  <c r="E95" i="53" s="1"/>
  <c r="M90" i="53"/>
  <c r="L90" i="53"/>
  <c r="N90" i="53" s="1"/>
  <c r="N94" i="53" s="1"/>
  <c r="K90" i="53"/>
  <c r="H90" i="53"/>
  <c r="H94" i="53" s="1"/>
  <c r="E90" i="53"/>
  <c r="E94" i="53" s="1"/>
  <c r="J84" i="53"/>
  <c r="I84" i="53"/>
  <c r="H84" i="53"/>
  <c r="G84" i="53"/>
  <c r="F84" i="53"/>
  <c r="D84" i="53"/>
  <c r="C84" i="53"/>
  <c r="L83" i="53"/>
  <c r="K83" i="53"/>
  <c r="J83" i="53"/>
  <c r="I83" i="53"/>
  <c r="G83" i="53"/>
  <c r="F83" i="53"/>
  <c r="D83" i="53"/>
  <c r="C83" i="53"/>
  <c r="N82" i="53"/>
  <c r="M82" i="53"/>
  <c r="L82" i="53"/>
  <c r="K82" i="53"/>
  <c r="H82" i="53"/>
  <c r="E82" i="53"/>
  <c r="M81" i="53"/>
  <c r="N81" i="53" s="1"/>
  <c r="L81" i="53"/>
  <c r="K81" i="53"/>
  <c r="H81" i="53"/>
  <c r="E81" i="53"/>
  <c r="M80" i="53"/>
  <c r="M84" i="53" s="1"/>
  <c r="L80" i="53"/>
  <c r="L84" i="53" s="1"/>
  <c r="K80" i="53"/>
  <c r="K84" i="53" s="1"/>
  <c r="H80" i="53"/>
  <c r="E80" i="53"/>
  <c r="E84" i="53" s="1"/>
  <c r="M79" i="53"/>
  <c r="L79" i="53"/>
  <c r="N79" i="53" s="1"/>
  <c r="K79" i="53"/>
  <c r="H79" i="53"/>
  <c r="H83" i="53" s="1"/>
  <c r="E79" i="53"/>
  <c r="E83" i="53" s="1"/>
  <c r="J72" i="53"/>
  <c r="I72" i="53"/>
  <c r="H72" i="53"/>
  <c r="G72" i="53"/>
  <c r="F72" i="53"/>
  <c r="D72" i="53"/>
  <c r="C72" i="53"/>
  <c r="L71" i="53"/>
  <c r="K71" i="53"/>
  <c r="J71" i="53"/>
  <c r="I71" i="53"/>
  <c r="G71" i="53"/>
  <c r="F71" i="53"/>
  <c r="D71" i="53"/>
  <c r="C71" i="53"/>
  <c r="N70" i="53"/>
  <c r="M70" i="53"/>
  <c r="L70" i="53"/>
  <c r="K70" i="53"/>
  <c r="H70" i="53"/>
  <c r="E70" i="53"/>
  <c r="M69" i="53"/>
  <c r="N69" i="53" s="1"/>
  <c r="L69" i="53"/>
  <c r="K69" i="53"/>
  <c r="H69" i="53"/>
  <c r="E69" i="53"/>
  <c r="M68" i="53"/>
  <c r="M72" i="53" s="1"/>
  <c r="L68" i="53"/>
  <c r="L72" i="53" s="1"/>
  <c r="K68" i="53"/>
  <c r="K72" i="53" s="1"/>
  <c r="H68" i="53"/>
  <c r="E68" i="53"/>
  <c r="E72" i="53" s="1"/>
  <c r="M67" i="53"/>
  <c r="L67" i="53"/>
  <c r="N67" i="53" s="1"/>
  <c r="N71" i="53" s="1"/>
  <c r="K67" i="53"/>
  <c r="H67" i="53"/>
  <c r="H71" i="53" s="1"/>
  <c r="E67" i="53"/>
  <c r="E71" i="53" s="1"/>
  <c r="J61" i="53"/>
  <c r="I61" i="53"/>
  <c r="H61" i="53"/>
  <c r="G61" i="53"/>
  <c r="F61" i="53"/>
  <c r="D61" i="53"/>
  <c r="C61" i="53"/>
  <c r="L60" i="53"/>
  <c r="K60" i="53"/>
  <c r="J60" i="53"/>
  <c r="I60" i="53"/>
  <c r="G60" i="53"/>
  <c r="F60" i="53"/>
  <c r="D60" i="53"/>
  <c r="C60" i="53"/>
  <c r="N59" i="53"/>
  <c r="M59" i="53"/>
  <c r="L59" i="53"/>
  <c r="K59" i="53"/>
  <c r="H59" i="53"/>
  <c r="E59" i="53"/>
  <c r="M58" i="53"/>
  <c r="M60" i="53" s="1"/>
  <c r="L58" i="53"/>
  <c r="K58" i="53"/>
  <c r="H58" i="53"/>
  <c r="E58" i="53"/>
  <c r="M57" i="53"/>
  <c r="M61" i="53" s="1"/>
  <c r="L57" i="53"/>
  <c r="L61" i="53" s="1"/>
  <c r="K57" i="53"/>
  <c r="K61" i="53" s="1"/>
  <c r="H57" i="53"/>
  <c r="E57" i="53"/>
  <c r="E61" i="53" s="1"/>
  <c r="M56" i="53"/>
  <c r="L56" i="53"/>
  <c r="N56" i="53" s="1"/>
  <c r="K56" i="53"/>
  <c r="H56" i="53"/>
  <c r="H60" i="53" s="1"/>
  <c r="E56" i="53"/>
  <c r="E60" i="53" s="1"/>
  <c r="N49" i="53"/>
  <c r="M49" i="53"/>
  <c r="L49" i="53"/>
  <c r="K49" i="53"/>
  <c r="H49" i="53"/>
  <c r="E49" i="53"/>
  <c r="M48" i="53"/>
  <c r="N48" i="53" s="1"/>
  <c r="L48" i="53"/>
  <c r="K48" i="53"/>
  <c r="H48" i="53"/>
  <c r="E48" i="53"/>
  <c r="M47" i="53"/>
  <c r="L47" i="53"/>
  <c r="N47" i="53" s="1"/>
  <c r="N46" i="53"/>
  <c r="M46" i="53"/>
  <c r="L46" i="53"/>
  <c r="J45" i="53"/>
  <c r="I45" i="53"/>
  <c r="L45" i="53" s="1"/>
  <c r="G45" i="53"/>
  <c r="M45" i="53" s="1"/>
  <c r="F45" i="53"/>
  <c r="D45" i="53"/>
  <c r="C45" i="53"/>
  <c r="M44" i="53"/>
  <c r="J44" i="53"/>
  <c r="I44" i="53"/>
  <c r="G44" i="53"/>
  <c r="F44" i="53"/>
  <c r="L44" i="53" s="1"/>
  <c r="N44" i="53" s="1"/>
  <c r="E44" i="53"/>
  <c r="D44" i="53"/>
  <c r="C44" i="53"/>
  <c r="M43" i="53"/>
  <c r="L43" i="53"/>
  <c r="N43" i="53" s="1"/>
  <c r="K43" i="53"/>
  <c r="H43" i="53"/>
  <c r="E43" i="53"/>
  <c r="N42" i="53"/>
  <c r="M42" i="53"/>
  <c r="L42" i="53"/>
  <c r="K42" i="53"/>
  <c r="H42" i="53"/>
  <c r="E42" i="53"/>
  <c r="M41" i="53"/>
  <c r="N41" i="53" s="1"/>
  <c r="L41" i="53"/>
  <c r="K41" i="53"/>
  <c r="H41" i="53"/>
  <c r="E41" i="53"/>
  <c r="M40" i="53"/>
  <c r="L40" i="53"/>
  <c r="N40" i="53" s="1"/>
  <c r="K40" i="53"/>
  <c r="H40" i="53"/>
  <c r="E40" i="53"/>
  <c r="M39" i="53"/>
  <c r="L39" i="53"/>
  <c r="N39" i="53" s="1"/>
  <c r="K39" i="53"/>
  <c r="H39" i="53"/>
  <c r="E39" i="53"/>
  <c r="N38" i="53"/>
  <c r="M38" i="53"/>
  <c r="L38" i="53"/>
  <c r="K38" i="53"/>
  <c r="H38" i="53"/>
  <c r="E38" i="53"/>
  <c r="M37" i="53"/>
  <c r="N37" i="53" s="1"/>
  <c r="L37" i="53"/>
  <c r="K37" i="53"/>
  <c r="H37" i="53"/>
  <c r="E37" i="53"/>
  <c r="M36" i="53"/>
  <c r="L36" i="53"/>
  <c r="N36" i="53" s="1"/>
  <c r="K36" i="53"/>
  <c r="H36" i="53"/>
  <c r="E36" i="53"/>
  <c r="M35" i="53"/>
  <c r="L35" i="53"/>
  <c r="N35" i="53" s="1"/>
  <c r="K35" i="53"/>
  <c r="K45" i="53" s="1"/>
  <c r="H35" i="53"/>
  <c r="H45" i="53" s="1"/>
  <c r="E35" i="53"/>
  <c r="E45" i="53" s="1"/>
  <c r="N34" i="53"/>
  <c r="M34" i="53"/>
  <c r="L34" i="53"/>
  <c r="K34" i="53"/>
  <c r="K44" i="53" s="1"/>
  <c r="H34" i="53"/>
  <c r="H44" i="53" s="1"/>
  <c r="E34" i="53"/>
  <c r="N27" i="53"/>
  <c r="K27" i="53"/>
  <c r="H27" i="53"/>
  <c r="E27" i="53"/>
  <c r="M26" i="53"/>
  <c r="L26" i="53"/>
  <c r="N26" i="53" s="1"/>
  <c r="K26" i="53"/>
  <c r="H26" i="53"/>
  <c r="E26" i="53"/>
  <c r="J25" i="53"/>
  <c r="I25" i="53"/>
  <c r="H25" i="53"/>
  <c r="G25" i="53"/>
  <c r="M25" i="53" s="1"/>
  <c r="F25" i="53"/>
  <c r="L25" i="53" s="1"/>
  <c r="N25" i="53" s="1"/>
  <c r="D25" i="53"/>
  <c r="C25" i="53"/>
  <c r="M24" i="53"/>
  <c r="J24" i="53"/>
  <c r="I24" i="53"/>
  <c r="L24" i="53" s="1"/>
  <c r="N24" i="53" s="1"/>
  <c r="G24" i="53"/>
  <c r="F24" i="53"/>
  <c r="D24" i="53"/>
  <c r="C24" i="53"/>
  <c r="N23" i="53"/>
  <c r="M23" i="53"/>
  <c r="L23" i="53"/>
  <c r="K23" i="53"/>
  <c r="H23" i="53"/>
  <c r="E23" i="53"/>
  <c r="M22" i="53"/>
  <c r="N22" i="53" s="1"/>
  <c r="L22" i="53"/>
  <c r="K22" i="53"/>
  <c r="H22" i="53"/>
  <c r="E22" i="53"/>
  <c r="M21" i="53"/>
  <c r="L21" i="53"/>
  <c r="N21" i="53" s="1"/>
  <c r="K21" i="53"/>
  <c r="H21" i="53"/>
  <c r="E21" i="53"/>
  <c r="M20" i="53"/>
  <c r="L20" i="53"/>
  <c r="N20" i="53" s="1"/>
  <c r="K20" i="53"/>
  <c r="H20" i="53"/>
  <c r="E20" i="53"/>
  <c r="N19" i="53"/>
  <c r="M19" i="53"/>
  <c r="L19" i="53"/>
  <c r="K19" i="53"/>
  <c r="H19" i="53"/>
  <c r="E19" i="53"/>
  <c r="M18" i="53"/>
  <c r="L18" i="53"/>
  <c r="K18" i="53"/>
  <c r="K24" i="53" s="1"/>
  <c r="H18" i="53"/>
  <c r="E18" i="53"/>
  <c r="M17" i="53"/>
  <c r="L17" i="53"/>
  <c r="N17" i="53" s="1"/>
  <c r="K17" i="53"/>
  <c r="H17" i="53"/>
  <c r="E17" i="53"/>
  <c r="M16" i="53"/>
  <c r="L16" i="53"/>
  <c r="N16" i="53" s="1"/>
  <c r="K16" i="53"/>
  <c r="H16" i="53"/>
  <c r="E16" i="53"/>
  <c r="E24" i="53" s="1"/>
  <c r="N15" i="53"/>
  <c r="M15" i="53"/>
  <c r="L15" i="53"/>
  <c r="K15" i="53"/>
  <c r="K25" i="53" s="1"/>
  <c r="H15" i="53"/>
  <c r="E15" i="53"/>
  <c r="E25" i="53" s="1"/>
  <c r="M14" i="53"/>
  <c r="N14" i="53" s="1"/>
  <c r="L14" i="53"/>
  <c r="K14" i="53"/>
  <c r="H14" i="53"/>
  <c r="H24" i="53" s="1"/>
  <c r="E14" i="53"/>
  <c r="N18" i="53" l="1"/>
  <c r="N45" i="53"/>
  <c r="N83" i="53"/>
  <c r="M71" i="53"/>
  <c r="M83" i="53"/>
  <c r="M94" i="53"/>
  <c r="N57" i="53"/>
  <c r="N61" i="53" s="1"/>
  <c r="N68" i="53"/>
  <c r="N72" i="53" s="1"/>
  <c r="N80" i="53"/>
  <c r="N84" i="53" s="1"/>
  <c r="N91" i="53"/>
  <c r="N95" i="53" s="1"/>
  <c r="N58" i="53"/>
  <c r="N60" i="53" s="1"/>
  <c r="J95" i="52"/>
  <c r="I95" i="52"/>
  <c r="G95" i="52"/>
  <c r="F95" i="52"/>
  <c r="D95" i="52"/>
  <c r="C95" i="52"/>
  <c r="M94" i="52"/>
  <c r="J94" i="52"/>
  <c r="I94" i="52"/>
  <c r="G94" i="52"/>
  <c r="F94" i="52"/>
  <c r="E94" i="52"/>
  <c r="D94" i="52"/>
  <c r="C94" i="52"/>
  <c r="M93" i="52"/>
  <c r="N93" i="52" s="1"/>
  <c r="L93" i="52"/>
  <c r="K93" i="52"/>
  <c r="H93" i="52"/>
  <c r="E93" i="52"/>
  <c r="M92" i="52"/>
  <c r="L92" i="52"/>
  <c r="N92" i="52" s="1"/>
  <c r="K92" i="52"/>
  <c r="H92" i="52"/>
  <c r="E92" i="52"/>
  <c r="M91" i="52"/>
  <c r="M95" i="52" s="1"/>
  <c r="L91" i="52"/>
  <c r="L95" i="52" s="1"/>
  <c r="K91" i="52"/>
  <c r="K95" i="52" s="1"/>
  <c r="H91" i="52"/>
  <c r="H95" i="52" s="1"/>
  <c r="E91" i="52"/>
  <c r="E95" i="52" s="1"/>
  <c r="M90" i="52"/>
  <c r="L90" i="52"/>
  <c r="N90" i="52" s="1"/>
  <c r="N94" i="52" s="1"/>
  <c r="K90" i="52"/>
  <c r="K94" i="52" s="1"/>
  <c r="H90" i="52"/>
  <c r="H94" i="52" s="1"/>
  <c r="E90" i="52"/>
  <c r="J84" i="52"/>
  <c r="I84" i="52"/>
  <c r="G84" i="52"/>
  <c r="F84" i="52"/>
  <c r="D84" i="52"/>
  <c r="C84" i="52"/>
  <c r="M83" i="52"/>
  <c r="J83" i="52"/>
  <c r="I83" i="52"/>
  <c r="G83" i="52"/>
  <c r="F83" i="52"/>
  <c r="E83" i="52"/>
  <c r="D83" i="52"/>
  <c r="C83" i="52"/>
  <c r="M82" i="52"/>
  <c r="N82" i="52" s="1"/>
  <c r="L82" i="52"/>
  <c r="K82" i="52"/>
  <c r="H82" i="52"/>
  <c r="E82" i="52"/>
  <c r="M81" i="52"/>
  <c r="L81" i="52"/>
  <c r="N81" i="52" s="1"/>
  <c r="K81" i="52"/>
  <c r="H81" i="52"/>
  <c r="E81" i="52"/>
  <c r="M80" i="52"/>
  <c r="M84" i="52" s="1"/>
  <c r="L80" i="52"/>
  <c r="L84" i="52" s="1"/>
  <c r="K80" i="52"/>
  <c r="K84" i="52" s="1"/>
  <c r="H80" i="52"/>
  <c r="H84" i="52" s="1"/>
  <c r="E80" i="52"/>
  <c r="E84" i="52" s="1"/>
  <c r="M79" i="52"/>
  <c r="L79" i="52"/>
  <c r="N79" i="52" s="1"/>
  <c r="K79" i="52"/>
  <c r="K83" i="52" s="1"/>
  <c r="H79" i="52"/>
  <c r="H83" i="52" s="1"/>
  <c r="E79" i="52"/>
  <c r="J72" i="52"/>
  <c r="I72" i="52"/>
  <c r="G72" i="52"/>
  <c r="F72" i="52"/>
  <c r="D72" i="52"/>
  <c r="C72" i="52"/>
  <c r="M71" i="52"/>
  <c r="J71" i="52"/>
  <c r="I71" i="52"/>
  <c r="G71" i="52"/>
  <c r="F71" i="52"/>
  <c r="E71" i="52"/>
  <c r="D71" i="52"/>
  <c r="C71" i="52"/>
  <c r="M70" i="52"/>
  <c r="N70" i="52" s="1"/>
  <c r="L70" i="52"/>
  <c r="K70" i="52"/>
  <c r="H70" i="52"/>
  <c r="E70" i="52"/>
  <c r="M69" i="52"/>
  <c r="L69" i="52"/>
  <c r="N69" i="52" s="1"/>
  <c r="K69" i="52"/>
  <c r="H69" i="52"/>
  <c r="E69" i="52"/>
  <c r="M68" i="52"/>
  <c r="M72" i="52" s="1"/>
  <c r="L68" i="52"/>
  <c r="L72" i="52" s="1"/>
  <c r="K68" i="52"/>
  <c r="K72" i="52" s="1"/>
  <c r="H68" i="52"/>
  <c r="H72" i="52" s="1"/>
  <c r="E68" i="52"/>
  <c r="E72" i="52" s="1"/>
  <c r="M67" i="52"/>
  <c r="L67" i="52"/>
  <c r="N67" i="52" s="1"/>
  <c r="N71" i="52" s="1"/>
  <c r="K67" i="52"/>
  <c r="K71" i="52" s="1"/>
  <c r="H67" i="52"/>
  <c r="H71" i="52" s="1"/>
  <c r="E67" i="52"/>
  <c r="J61" i="52"/>
  <c r="I61" i="52"/>
  <c r="G61" i="52"/>
  <c r="F61" i="52"/>
  <c r="D61" i="52"/>
  <c r="C61" i="52"/>
  <c r="M60" i="52"/>
  <c r="J60" i="52"/>
  <c r="I60" i="52"/>
  <c r="G60" i="52"/>
  <c r="F60" i="52"/>
  <c r="E60" i="52"/>
  <c r="D60" i="52"/>
  <c r="C60" i="52"/>
  <c r="M59" i="52"/>
  <c r="N59" i="52" s="1"/>
  <c r="L59" i="52"/>
  <c r="K59" i="52"/>
  <c r="H59" i="52"/>
  <c r="E59" i="52"/>
  <c r="M58" i="52"/>
  <c r="L58" i="52"/>
  <c r="N58" i="52" s="1"/>
  <c r="K58" i="52"/>
  <c r="H58" i="52"/>
  <c r="E58" i="52"/>
  <c r="M57" i="52"/>
  <c r="M61" i="52" s="1"/>
  <c r="L57" i="52"/>
  <c r="L61" i="52" s="1"/>
  <c r="K57" i="52"/>
  <c r="K61" i="52" s="1"/>
  <c r="H57" i="52"/>
  <c r="H61" i="52" s="1"/>
  <c r="E57" i="52"/>
  <c r="E61" i="52" s="1"/>
  <c r="M56" i="52"/>
  <c r="L56" i="52"/>
  <c r="N56" i="52" s="1"/>
  <c r="N60" i="52" s="1"/>
  <c r="K56" i="52"/>
  <c r="K60" i="52" s="1"/>
  <c r="H56" i="52"/>
  <c r="H60" i="52" s="1"/>
  <c r="E56" i="52"/>
  <c r="M49" i="52"/>
  <c r="N49" i="52" s="1"/>
  <c r="L49" i="52"/>
  <c r="K49" i="52"/>
  <c r="H49" i="52"/>
  <c r="E49" i="52"/>
  <c r="M48" i="52"/>
  <c r="L48" i="52"/>
  <c r="N48" i="52" s="1"/>
  <c r="K48" i="52"/>
  <c r="H48" i="52"/>
  <c r="E48" i="52"/>
  <c r="M47" i="52"/>
  <c r="N47" i="52" s="1"/>
  <c r="L47" i="52"/>
  <c r="M46" i="52"/>
  <c r="L46" i="52"/>
  <c r="N46" i="52" s="1"/>
  <c r="L45" i="52"/>
  <c r="N45" i="52" s="1"/>
  <c r="J45" i="52"/>
  <c r="I45" i="52"/>
  <c r="G45" i="52"/>
  <c r="M45" i="52" s="1"/>
  <c r="F45" i="52"/>
  <c r="D45" i="52"/>
  <c r="C45" i="52"/>
  <c r="L44" i="52"/>
  <c r="N44" i="52" s="1"/>
  <c r="K44" i="52"/>
  <c r="J44" i="52"/>
  <c r="I44" i="52"/>
  <c r="G44" i="52"/>
  <c r="M44" i="52" s="1"/>
  <c r="F44" i="52"/>
  <c r="D44" i="52"/>
  <c r="C44" i="52"/>
  <c r="M43" i="52"/>
  <c r="L43" i="52"/>
  <c r="N43" i="52" s="1"/>
  <c r="K43" i="52"/>
  <c r="H43" i="52"/>
  <c r="E43" i="52"/>
  <c r="M42" i="52"/>
  <c r="N42" i="52" s="1"/>
  <c r="L42" i="52"/>
  <c r="K42" i="52"/>
  <c r="H42" i="52"/>
  <c r="E42" i="52"/>
  <c r="M41" i="52"/>
  <c r="L41" i="52"/>
  <c r="N41" i="52" s="1"/>
  <c r="K41" i="52"/>
  <c r="H41" i="52"/>
  <c r="E41" i="52"/>
  <c r="M40" i="52"/>
  <c r="N40" i="52" s="1"/>
  <c r="L40" i="52"/>
  <c r="K40" i="52"/>
  <c r="H40" i="52"/>
  <c r="E40" i="52"/>
  <c r="M39" i="52"/>
  <c r="L39" i="52"/>
  <c r="N39" i="52" s="1"/>
  <c r="K39" i="52"/>
  <c r="H39" i="52"/>
  <c r="E39" i="52"/>
  <c r="M38" i="52"/>
  <c r="N38" i="52" s="1"/>
  <c r="L38" i="52"/>
  <c r="K38" i="52"/>
  <c r="H38" i="52"/>
  <c r="E38" i="52"/>
  <c r="M37" i="52"/>
  <c r="L37" i="52"/>
  <c r="N37" i="52" s="1"/>
  <c r="K37" i="52"/>
  <c r="H37" i="52"/>
  <c r="E37" i="52"/>
  <c r="M36" i="52"/>
  <c r="N36" i="52" s="1"/>
  <c r="L36" i="52"/>
  <c r="K36" i="52"/>
  <c r="H36" i="52"/>
  <c r="E36" i="52"/>
  <c r="M35" i="52"/>
  <c r="L35" i="52"/>
  <c r="N35" i="52" s="1"/>
  <c r="K35" i="52"/>
  <c r="K45" i="52" s="1"/>
  <c r="H35" i="52"/>
  <c r="H45" i="52" s="1"/>
  <c r="E35" i="52"/>
  <c r="E45" i="52" s="1"/>
  <c r="M34" i="52"/>
  <c r="N34" i="52" s="1"/>
  <c r="L34" i="52"/>
  <c r="K34" i="52"/>
  <c r="H34" i="52"/>
  <c r="H44" i="52" s="1"/>
  <c r="E34" i="52"/>
  <c r="E44" i="52" s="1"/>
  <c r="N27" i="52"/>
  <c r="K27" i="52"/>
  <c r="H27" i="52"/>
  <c r="E27" i="52"/>
  <c r="M26" i="52"/>
  <c r="K26" i="52"/>
  <c r="I26" i="52"/>
  <c r="G26" i="52"/>
  <c r="F26" i="52"/>
  <c r="L26" i="52" s="1"/>
  <c r="N26" i="52" s="1"/>
  <c r="C26" i="52"/>
  <c r="E26" i="52" s="1"/>
  <c r="M25" i="52"/>
  <c r="J25" i="52"/>
  <c r="I25" i="52"/>
  <c r="G25" i="52"/>
  <c r="F25" i="52"/>
  <c r="L25" i="52" s="1"/>
  <c r="N25" i="52" s="1"/>
  <c r="D25" i="52"/>
  <c r="C25" i="52"/>
  <c r="M24" i="52"/>
  <c r="J24" i="52"/>
  <c r="G24" i="52"/>
  <c r="D24" i="52"/>
  <c r="M23" i="52"/>
  <c r="N23" i="52" s="1"/>
  <c r="L23" i="52"/>
  <c r="K23" i="52"/>
  <c r="H23" i="52"/>
  <c r="E23" i="52"/>
  <c r="E25" i="52" s="1"/>
  <c r="M22" i="52"/>
  <c r="L22" i="52"/>
  <c r="N22" i="52" s="1"/>
  <c r="K22" i="52"/>
  <c r="I22" i="52"/>
  <c r="F22" i="52"/>
  <c r="H22" i="52" s="1"/>
  <c r="E22" i="52"/>
  <c r="C22" i="52"/>
  <c r="M21" i="52"/>
  <c r="L21" i="52"/>
  <c r="N21" i="52" s="1"/>
  <c r="K21" i="52"/>
  <c r="H21" i="52"/>
  <c r="E21" i="52"/>
  <c r="N20" i="52"/>
  <c r="M20" i="52"/>
  <c r="L20" i="52"/>
  <c r="K20" i="52"/>
  <c r="H20" i="52"/>
  <c r="E20" i="52"/>
  <c r="M19" i="52"/>
  <c r="L19" i="52"/>
  <c r="N19" i="52" s="1"/>
  <c r="K19" i="52"/>
  <c r="H19" i="52"/>
  <c r="E19" i="52"/>
  <c r="N18" i="52"/>
  <c r="M18" i="52"/>
  <c r="L18" i="52"/>
  <c r="K18" i="52"/>
  <c r="H18" i="52"/>
  <c r="E18" i="52"/>
  <c r="M17" i="52"/>
  <c r="L17" i="52"/>
  <c r="N17" i="52" s="1"/>
  <c r="K17" i="52"/>
  <c r="H17" i="52"/>
  <c r="E17" i="52"/>
  <c r="M16" i="52"/>
  <c r="I16" i="52"/>
  <c r="L16" i="52" s="1"/>
  <c r="N16" i="52" s="1"/>
  <c r="F16" i="52"/>
  <c r="F24" i="52" s="1"/>
  <c r="C16" i="52"/>
  <c r="E16" i="52" s="1"/>
  <c r="M15" i="52"/>
  <c r="L15" i="52"/>
  <c r="N15" i="52" s="1"/>
  <c r="K15" i="52"/>
  <c r="K25" i="52" s="1"/>
  <c r="H15" i="52"/>
  <c r="H25" i="52" s="1"/>
  <c r="E15" i="52"/>
  <c r="M14" i="52"/>
  <c r="N14" i="52" s="1"/>
  <c r="L14" i="52"/>
  <c r="K14" i="52"/>
  <c r="H14" i="52"/>
  <c r="E14" i="52"/>
  <c r="J95" i="51"/>
  <c r="I95" i="51"/>
  <c r="G95" i="51"/>
  <c r="F95" i="51"/>
  <c r="D95" i="51"/>
  <c r="C95" i="51"/>
  <c r="K94" i="51"/>
  <c r="J94" i="51"/>
  <c r="I94" i="51"/>
  <c r="G94" i="51"/>
  <c r="F94" i="51"/>
  <c r="D94" i="51"/>
  <c r="C94" i="51"/>
  <c r="M93" i="51"/>
  <c r="N93" i="51" s="1"/>
  <c r="L93" i="51"/>
  <c r="K93" i="51"/>
  <c r="H93" i="51"/>
  <c r="E93" i="51"/>
  <c r="M92" i="51"/>
  <c r="M94" i="51" s="1"/>
  <c r="L92" i="51"/>
  <c r="N92" i="51" s="1"/>
  <c r="K92" i="51"/>
  <c r="H92" i="51"/>
  <c r="E92" i="51"/>
  <c r="M91" i="51"/>
  <c r="M95" i="51" s="1"/>
  <c r="L91" i="51"/>
  <c r="L95" i="51" s="1"/>
  <c r="K91" i="51"/>
  <c r="K95" i="51" s="1"/>
  <c r="H91" i="51"/>
  <c r="H95" i="51" s="1"/>
  <c r="E91" i="51"/>
  <c r="E95" i="51" s="1"/>
  <c r="M90" i="51"/>
  <c r="L90" i="51"/>
  <c r="N90" i="51" s="1"/>
  <c r="N94" i="51" s="1"/>
  <c r="K90" i="51"/>
  <c r="H90" i="51"/>
  <c r="H94" i="51" s="1"/>
  <c r="E90" i="51"/>
  <c r="E94" i="51" s="1"/>
  <c r="J84" i="51"/>
  <c r="I84" i="51"/>
  <c r="G84" i="51"/>
  <c r="F84" i="51"/>
  <c r="D84" i="51"/>
  <c r="C84" i="51"/>
  <c r="K83" i="51"/>
  <c r="J83" i="51"/>
  <c r="I83" i="51"/>
  <c r="G83" i="51"/>
  <c r="F83" i="51"/>
  <c r="D83" i="51"/>
  <c r="C83" i="51"/>
  <c r="M82" i="51"/>
  <c r="N82" i="51" s="1"/>
  <c r="L82" i="51"/>
  <c r="K82" i="51"/>
  <c r="H82" i="51"/>
  <c r="E82" i="51"/>
  <c r="M81" i="51"/>
  <c r="M83" i="51" s="1"/>
  <c r="L81" i="51"/>
  <c r="N81" i="51" s="1"/>
  <c r="K81" i="51"/>
  <c r="H81" i="51"/>
  <c r="E81" i="51"/>
  <c r="M80" i="51"/>
  <c r="M84" i="51" s="1"/>
  <c r="L80" i="51"/>
  <c r="L84" i="51" s="1"/>
  <c r="K80" i="51"/>
  <c r="K84" i="51" s="1"/>
  <c r="H80" i="51"/>
  <c r="H84" i="51" s="1"/>
  <c r="E80" i="51"/>
  <c r="E84" i="51" s="1"/>
  <c r="M79" i="51"/>
  <c r="L79" i="51"/>
  <c r="N79" i="51" s="1"/>
  <c r="N83" i="51" s="1"/>
  <c r="K79" i="51"/>
  <c r="H79" i="51"/>
  <c r="H83" i="51" s="1"/>
  <c r="E79" i="51"/>
  <c r="E83" i="51" s="1"/>
  <c r="J72" i="51"/>
  <c r="I72" i="51"/>
  <c r="G72" i="51"/>
  <c r="F72" i="51"/>
  <c r="D72" i="51"/>
  <c r="C72" i="51"/>
  <c r="K71" i="51"/>
  <c r="J71" i="51"/>
  <c r="I71" i="51"/>
  <c r="G71" i="51"/>
  <c r="F71" i="51"/>
  <c r="D71" i="51"/>
  <c r="C71" i="51"/>
  <c r="M70" i="51"/>
  <c r="N70" i="51" s="1"/>
  <c r="L70" i="51"/>
  <c r="K70" i="51"/>
  <c r="H70" i="51"/>
  <c r="E70" i="51"/>
  <c r="M69" i="51"/>
  <c r="M71" i="51" s="1"/>
  <c r="L69" i="51"/>
  <c r="N69" i="51" s="1"/>
  <c r="K69" i="51"/>
  <c r="H69" i="51"/>
  <c r="E69" i="51"/>
  <c r="M68" i="51"/>
  <c r="M72" i="51" s="1"/>
  <c r="L68" i="51"/>
  <c r="L72" i="51" s="1"/>
  <c r="K68" i="51"/>
  <c r="K72" i="51" s="1"/>
  <c r="H68" i="51"/>
  <c r="H72" i="51" s="1"/>
  <c r="E68" i="51"/>
  <c r="E72" i="51" s="1"/>
  <c r="M67" i="51"/>
  <c r="L67" i="51"/>
  <c r="N67" i="51" s="1"/>
  <c r="N71" i="51" s="1"/>
  <c r="K67" i="51"/>
  <c r="H67" i="51"/>
  <c r="H71" i="51" s="1"/>
  <c r="E67" i="51"/>
  <c r="E71" i="51" s="1"/>
  <c r="J61" i="51"/>
  <c r="I61" i="51"/>
  <c r="G61" i="51"/>
  <c r="F61" i="51"/>
  <c r="D61" i="51"/>
  <c r="C61" i="51"/>
  <c r="K60" i="51"/>
  <c r="J60" i="51"/>
  <c r="I60" i="51"/>
  <c r="G60" i="51"/>
  <c r="F60" i="51"/>
  <c r="D60" i="51"/>
  <c r="C60" i="51"/>
  <c r="M59" i="51"/>
  <c r="N59" i="51" s="1"/>
  <c r="L59" i="51"/>
  <c r="K59" i="51"/>
  <c r="H59" i="51"/>
  <c r="E59" i="51"/>
  <c r="M58" i="51"/>
  <c r="M60" i="51" s="1"/>
  <c r="L58" i="51"/>
  <c r="N58" i="51" s="1"/>
  <c r="K58" i="51"/>
  <c r="H58" i="51"/>
  <c r="E58" i="51"/>
  <c r="M57" i="51"/>
  <c r="M61" i="51" s="1"/>
  <c r="L57" i="51"/>
  <c r="L61" i="51" s="1"/>
  <c r="K57" i="51"/>
  <c r="K61" i="51" s="1"/>
  <c r="H57" i="51"/>
  <c r="H61" i="51" s="1"/>
  <c r="E57" i="51"/>
  <c r="E61" i="51" s="1"/>
  <c r="M56" i="51"/>
  <c r="L56" i="51"/>
  <c r="N56" i="51" s="1"/>
  <c r="N60" i="51" s="1"/>
  <c r="K56" i="51"/>
  <c r="H56" i="51"/>
  <c r="H60" i="51" s="1"/>
  <c r="E56" i="51"/>
  <c r="E60" i="51" s="1"/>
  <c r="M49" i="51"/>
  <c r="N49" i="51" s="1"/>
  <c r="L49" i="51"/>
  <c r="K49" i="51"/>
  <c r="H49" i="51"/>
  <c r="E49" i="51"/>
  <c r="M48" i="51"/>
  <c r="L48" i="51"/>
  <c r="N48" i="51" s="1"/>
  <c r="K48" i="51"/>
  <c r="H48" i="51"/>
  <c r="E48" i="51"/>
  <c r="M47" i="51"/>
  <c r="N47" i="51" s="1"/>
  <c r="L47" i="51"/>
  <c r="N46" i="51"/>
  <c r="M46" i="51"/>
  <c r="L46" i="51"/>
  <c r="K45" i="51"/>
  <c r="J45" i="51"/>
  <c r="I45" i="51"/>
  <c r="L45" i="51" s="1"/>
  <c r="G45" i="51"/>
  <c r="M45" i="51" s="1"/>
  <c r="F45" i="51"/>
  <c r="D45" i="51"/>
  <c r="L44" i="51"/>
  <c r="N44" i="51" s="1"/>
  <c r="K44" i="51"/>
  <c r="J44" i="51"/>
  <c r="I44" i="51"/>
  <c r="G44" i="51"/>
  <c r="M44" i="51" s="1"/>
  <c r="F44" i="51"/>
  <c r="D44" i="51"/>
  <c r="C44" i="51"/>
  <c r="N43" i="51"/>
  <c r="M43" i="51"/>
  <c r="L43" i="51"/>
  <c r="K43" i="51"/>
  <c r="H43" i="51"/>
  <c r="E43" i="51"/>
  <c r="N42" i="51"/>
  <c r="M42" i="51"/>
  <c r="L42" i="51"/>
  <c r="K42" i="51"/>
  <c r="H42" i="51"/>
  <c r="E42" i="51"/>
  <c r="M41" i="51"/>
  <c r="L41" i="51"/>
  <c r="N41" i="51" s="1"/>
  <c r="K41" i="51"/>
  <c r="H41" i="51"/>
  <c r="E41" i="51"/>
  <c r="M40" i="51"/>
  <c r="L40" i="51"/>
  <c r="N40" i="51" s="1"/>
  <c r="K40" i="51"/>
  <c r="H40" i="51"/>
  <c r="E40" i="51"/>
  <c r="N39" i="51"/>
  <c r="M39" i="51"/>
  <c r="L39" i="51"/>
  <c r="K39" i="51"/>
  <c r="H39" i="51"/>
  <c r="E39" i="51"/>
  <c r="N38" i="51"/>
  <c r="M38" i="51"/>
  <c r="L38" i="51"/>
  <c r="K38" i="51"/>
  <c r="H38" i="51"/>
  <c r="E38" i="51"/>
  <c r="M37" i="51"/>
  <c r="L37" i="51"/>
  <c r="N37" i="51" s="1"/>
  <c r="K37" i="51"/>
  <c r="H37" i="51"/>
  <c r="E37" i="51"/>
  <c r="M36" i="51"/>
  <c r="L36" i="51"/>
  <c r="N36" i="51" s="1"/>
  <c r="K36" i="51"/>
  <c r="H36" i="51"/>
  <c r="E36" i="51"/>
  <c r="N35" i="51"/>
  <c r="M35" i="51"/>
  <c r="L35" i="51"/>
  <c r="K35" i="51"/>
  <c r="H35" i="51"/>
  <c r="H45" i="51" s="1"/>
  <c r="E35" i="51"/>
  <c r="E45" i="51" s="1"/>
  <c r="N34" i="51"/>
  <c r="M34" i="51"/>
  <c r="L34" i="51"/>
  <c r="K34" i="51"/>
  <c r="H34" i="51"/>
  <c r="H44" i="51" s="1"/>
  <c r="E34" i="51"/>
  <c r="E44" i="51" s="1"/>
  <c r="N27" i="51"/>
  <c r="K27" i="51"/>
  <c r="H27" i="51"/>
  <c r="E27" i="51"/>
  <c r="M26" i="51"/>
  <c r="I26" i="51"/>
  <c r="K26" i="51" s="1"/>
  <c r="F26" i="51"/>
  <c r="L26" i="51" s="1"/>
  <c r="N26" i="51" s="1"/>
  <c r="C26" i="51"/>
  <c r="E26" i="51" s="1"/>
  <c r="J25" i="51"/>
  <c r="I25" i="51"/>
  <c r="L25" i="51" s="1"/>
  <c r="G25" i="51"/>
  <c r="M25" i="51" s="1"/>
  <c r="F25" i="51"/>
  <c r="D25" i="51"/>
  <c r="C25" i="51"/>
  <c r="M24" i="51"/>
  <c r="J24" i="51"/>
  <c r="G24" i="51"/>
  <c r="E24" i="51"/>
  <c r="D24" i="51"/>
  <c r="C24" i="51"/>
  <c r="M23" i="51"/>
  <c r="L23" i="51"/>
  <c r="N23" i="51" s="1"/>
  <c r="K23" i="51"/>
  <c r="K25" i="51" s="1"/>
  <c r="H23" i="51"/>
  <c r="E23" i="51"/>
  <c r="M22" i="51"/>
  <c r="I22" i="51"/>
  <c r="I24" i="51" s="1"/>
  <c r="H22" i="51"/>
  <c r="F22" i="51"/>
  <c r="L22" i="51" s="1"/>
  <c r="N22" i="51" s="1"/>
  <c r="E22" i="51"/>
  <c r="C22" i="51"/>
  <c r="N21" i="51"/>
  <c r="M21" i="51"/>
  <c r="L21" i="51"/>
  <c r="K21" i="51"/>
  <c r="H21" i="51"/>
  <c r="E21" i="51"/>
  <c r="N20" i="51"/>
  <c r="M20" i="51"/>
  <c r="L20" i="51"/>
  <c r="K20" i="51"/>
  <c r="H20" i="51"/>
  <c r="E20" i="51"/>
  <c r="M19" i="51"/>
  <c r="L19" i="51"/>
  <c r="N19" i="51" s="1"/>
  <c r="K19" i="51"/>
  <c r="H19" i="51"/>
  <c r="E19" i="51"/>
  <c r="M18" i="51"/>
  <c r="L18" i="51"/>
  <c r="N18" i="51" s="1"/>
  <c r="K18" i="51"/>
  <c r="H18" i="51"/>
  <c r="E18" i="51"/>
  <c r="N17" i="51"/>
  <c r="M17" i="51"/>
  <c r="L17" i="51"/>
  <c r="K17" i="51"/>
  <c r="H17" i="51"/>
  <c r="E17" i="51"/>
  <c r="N16" i="51"/>
  <c r="M16" i="51"/>
  <c r="L16" i="51"/>
  <c r="K16" i="51"/>
  <c r="H16" i="51"/>
  <c r="E16" i="51"/>
  <c r="M15" i="51"/>
  <c r="L15" i="51"/>
  <c r="N15" i="51" s="1"/>
  <c r="K15" i="51"/>
  <c r="H15" i="51"/>
  <c r="H25" i="51" s="1"/>
  <c r="E15" i="51"/>
  <c r="E25" i="51" s="1"/>
  <c r="M14" i="51"/>
  <c r="L14" i="51"/>
  <c r="N14" i="51" s="1"/>
  <c r="K14" i="51"/>
  <c r="H14" i="51"/>
  <c r="H24" i="51" s="1"/>
  <c r="E14" i="51"/>
  <c r="J95" i="50"/>
  <c r="I95" i="50"/>
  <c r="G95" i="50"/>
  <c r="F95" i="50"/>
  <c r="D95" i="50"/>
  <c r="C95" i="50"/>
  <c r="J94" i="50"/>
  <c r="I94" i="50"/>
  <c r="G94" i="50"/>
  <c r="F94" i="50"/>
  <c r="D94" i="50"/>
  <c r="C94" i="50"/>
  <c r="M93" i="50"/>
  <c r="N93" i="50" s="1"/>
  <c r="L93" i="50"/>
  <c r="K93" i="50"/>
  <c r="H93" i="50"/>
  <c r="E93" i="50"/>
  <c r="M92" i="50"/>
  <c r="M94" i="50" s="1"/>
  <c r="L92" i="50"/>
  <c r="N92" i="50" s="1"/>
  <c r="K92" i="50"/>
  <c r="H92" i="50"/>
  <c r="E92" i="50"/>
  <c r="M91" i="50"/>
  <c r="M95" i="50" s="1"/>
  <c r="L91" i="50"/>
  <c r="L95" i="50" s="1"/>
  <c r="K91" i="50"/>
  <c r="K95" i="50" s="1"/>
  <c r="H91" i="50"/>
  <c r="H95" i="50" s="1"/>
  <c r="E91" i="50"/>
  <c r="E95" i="50" s="1"/>
  <c r="M90" i="50"/>
  <c r="L90" i="50"/>
  <c r="N90" i="50" s="1"/>
  <c r="N94" i="50" s="1"/>
  <c r="K90" i="50"/>
  <c r="K94" i="50" s="1"/>
  <c r="H90" i="50"/>
  <c r="H94" i="50" s="1"/>
  <c r="E90" i="50"/>
  <c r="E94" i="50" s="1"/>
  <c r="J84" i="50"/>
  <c r="I84" i="50"/>
  <c r="G84" i="50"/>
  <c r="F84" i="50"/>
  <c r="D84" i="50"/>
  <c r="C84" i="50"/>
  <c r="K83" i="50"/>
  <c r="J83" i="50"/>
  <c r="I83" i="50"/>
  <c r="G83" i="50"/>
  <c r="F83" i="50"/>
  <c r="D83" i="50"/>
  <c r="C83" i="50"/>
  <c r="M82" i="50"/>
  <c r="N82" i="50" s="1"/>
  <c r="L82" i="50"/>
  <c r="K82" i="50"/>
  <c r="H82" i="50"/>
  <c r="E82" i="50"/>
  <c r="M81" i="50"/>
  <c r="M83" i="50" s="1"/>
  <c r="L81" i="50"/>
  <c r="N81" i="50" s="1"/>
  <c r="K81" i="50"/>
  <c r="H81" i="50"/>
  <c r="E81" i="50"/>
  <c r="M80" i="50"/>
  <c r="M84" i="50" s="1"/>
  <c r="L80" i="50"/>
  <c r="L84" i="50" s="1"/>
  <c r="K80" i="50"/>
  <c r="K84" i="50" s="1"/>
  <c r="H80" i="50"/>
  <c r="H84" i="50" s="1"/>
  <c r="E80" i="50"/>
  <c r="E84" i="50" s="1"/>
  <c r="M79" i="50"/>
  <c r="L79" i="50"/>
  <c r="N79" i="50" s="1"/>
  <c r="N83" i="50" s="1"/>
  <c r="K79" i="50"/>
  <c r="H79" i="50"/>
  <c r="H83" i="50" s="1"/>
  <c r="E79" i="50"/>
  <c r="E83" i="50" s="1"/>
  <c r="J72" i="50"/>
  <c r="I72" i="50"/>
  <c r="G72" i="50"/>
  <c r="F72" i="50"/>
  <c r="D72" i="50"/>
  <c r="C72" i="50"/>
  <c r="K71" i="50"/>
  <c r="J71" i="50"/>
  <c r="I71" i="50"/>
  <c r="G71" i="50"/>
  <c r="F71" i="50"/>
  <c r="D71" i="50"/>
  <c r="C71" i="50"/>
  <c r="M70" i="50"/>
  <c r="N70" i="50" s="1"/>
  <c r="L70" i="50"/>
  <c r="K70" i="50"/>
  <c r="H70" i="50"/>
  <c r="E70" i="50"/>
  <c r="M69" i="50"/>
  <c r="M71" i="50" s="1"/>
  <c r="L69" i="50"/>
  <c r="N69" i="50" s="1"/>
  <c r="K69" i="50"/>
  <c r="H69" i="50"/>
  <c r="E69" i="50"/>
  <c r="M68" i="50"/>
  <c r="M72" i="50" s="1"/>
  <c r="L68" i="50"/>
  <c r="L72" i="50" s="1"/>
  <c r="K68" i="50"/>
  <c r="K72" i="50" s="1"/>
  <c r="H68" i="50"/>
  <c r="H72" i="50" s="1"/>
  <c r="E68" i="50"/>
  <c r="E72" i="50" s="1"/>
  <c r="M67" i="50"/>
  <c r="L67" i="50"/>
  <c r="N67" i="50" s="1"/>
  <c r="N71" i="50" s="1"/>
  <c r="K67" i="50"/>
  <c r="H67" i="50"/>
  <c r="H71" i="50" s="1"/>
  <c r="E67" i="50"/>
  <c r="E71" i="50" s="1"/>
  <c r="J61" i="50"/>
  <c r="I61" i="50"/>
  <c r="G61" i="50"/>
  <c r="F61" i="50"/>
  <c r="D61" i="50"/>
  <c r="C61" i="50"/>
  <c r="K60" i="50"/>
  <c r="J60" i="50"/>
  <c r="I60" i="50"/>
  <c r="G60" i="50"/>
  <c r="F60" i="50"/>
  <c r="D60" i="50"/>
  <c r="C60" i="50"/>
  <c r="M59" i="50"/>
  <c r="N59" i="50" s="1"/>
  <c r="L59" i="50"/>
  <c r="K59" i="50"/>
  <c r="H59" i="50"/>
  <c r="E59" i="50"/>
  <c r="M58" i="50"/>
  <c r="M60" i="50" s="1"/>
  <c r="L58" i="50"/>
  <c r="N58" i="50" s="1"/>
  <c r="K58" i="50"/>
  <c r="H58" i="50"/>
  <c r="E58" i="50"/>
  <c r="M57" i="50"/>
  <c r="M61" i="50" s="1"/>
  <c r="L57" i="50"/>
  <c r="L61" i="50" s="1"/>
  <c r="K57" i="50"/>
  <c r="K61" i="50" s="1"/>
  <c r="H57" i="50"/>
  <c r="H61" i="50" s="1"/>
  <c r="E57" i="50"/>
  <c r="E61" i="50" s="1"/>
  <c r="M56" i="50"/>
  <c r="L56" i="50"/>
  <c r="N56" i="50" s="1"/>
  <c r="N60" i="50" s="1"/>
  <c r="K56" i="50"/>
  <c r="H56" i="50"/>
  <c r="H60" i="50" s="1"/>
  <c r="E56" i="50"/>
  <c r="E60" i="50" s="1"/>
  <c r="M49" i="50"/>
  <c r="N49" i="50" s="1"/>
  <c r="L49" i="50"/>
  <c r="K49" i="50"/>
  <c r="H49" i="50"/>
  <c r="E49" i="50"/>
  <c r="M48" i="50"/>
  <c r="L48" i="50"/>
  <c r="N48" i="50" s="1"/>
  <c r="K48" i="50"/>
  <c r="H48" i="50"/>
  <c r="E48" i="50"/>
  <c r="M47" i="50"/>
  <c r="N47" i="50" s="1"/>
  <c r="L47" i="50"/>
  <c r="N46" i="50"/>
  <c r="M46" i="50"/>
  <c r="L46" i="50"/>
  <c r="J45" i="50"/>
  <c r="I45" i="50"/>
  <c r="L45" i="50" s="1"/>
  <c r="H45" i="50"/>
  <c r="G45" i="50"/>
  <c r="M45" i="50" s="1"/>
  <c r="F45" i="50"/>
  <c r="D45" i="50"/>
  <c r="C45" i="50"/>
  <c r="M44" i="50"/>
  <c r="L44" i="50"/>
  <c r="N44" i="50" s="1"/>
  <c r="J44" i="50"/>
  <c r="I44" i="50"/>
  <c r="G44" i="50"/>
  <c r="F44" i="50"/>
  <c r="E44" i="50"/>
  <c r="D44" i="50"/>
  <c r="C44" i="50"/>
  <c r="M43" i="50"/>
  <c r="L43" i="50"/>
  <c r="N43" i="50" s="1"/>
  <c r="K43" i="50"/>
  <c r="H43" i="50"/>
  <c r="E43" i="50"/>
  <c r="M42" i="50"/>
  <c r="N42" i="50" s="1"/>
  <c r="L42" i="50"/>
  <c r="K42" i="50"/>
  <c r="H42" i="50"/>
  <c r="E42" i="50"/>
  <c r="M41" i="50"/>
  <c r="L41" i="50"/>
  <c r="N41" i="50" s="1"/>
  <c r="K41" i="50"/>
  <c r="H41" i="50"/>
  <c r="E41" i="50"/>
  <c r="M40" i="50"/>
  <c r="N40" i="50" s="1"/>
  <c r="L40" i="50"/>
  <c r="K40" i="50"/>
  <c r="H40" i="50"/>
  <c r="E40" i="50"/>
  <c r="M39" i="50"/>
  <c r="L39" i="50"/>
  <c r="N39" i="50" s="1"/>
  <c r="K39" i="50"/>
  <c r="H39" i="50"/>
  <c r="E39" i="50"/>
  <c r="M38" i="50"/>
  <c r="N38" i="50" s="1"/>
  <c r="L38" i="50"/>
  <c r="K38" i="50"/>
  <c r="H38" i="50"/>
  <c r="E38" i="50"/>
  <c r="M37" i="50"/>
  <c r="L37" i="50"/>
  <c r="N37" i="50" s="1"/>
  <c r="K37" i="50"/>
  <c r="H37" i="50"/>
  <c r="E37" i="50"/>
  <c r="M36" i="50"/>
  <c r="N36" i="50" s="1"/>
  <c r="L36" i="50"/>
  <c r="K36" i="50"/>
  <c r="K44" i="50" s="1"/>
  <c r="H36" i="50"/>
  <c r="E36" i="50"/>
  <c r="M35" i="50"/>
  <c r="L35" i="50"/>
  <c r="N35" i="50" s="1"/>
  <c r="K35" i="50"/>
  <c r="K45" i="50" s="1"/>
  <c r="H35" i="50"/>
  <c r="E35" i="50"/>
  <c r="E45" i="50" s="1"/>
  <c r="M34" i="50"/>
  <c r="N34" i="50" s="1"/>
  <c r="L34" i="50"/>
  <c r="K34" i="50"/>
  <c r="H34" i="50"/>
  <c r="H44" i="50" s="1"/>
  <c r="E34" i="50"/>
  <c r="N27" i="50"/>
  <c r="K27" i="50"/>
  <c r="H27" i="50"/>
  <c r="E27" i="50"/>
  <c r="M26" i="50"/>
  <c r="L26" i="50"/>
  <c r="N26" i="50" s="1"/>
  <c r="K26" i="50"/>
  <c r="H26" i="50"/>
  <c r="E26" i="50"/>
  <c r="J25" i="50"/>
  <c r="I25" i="50"/>
  <c r="G25" i="50"/>
  <c r="M25" i="50" s="1"/>
  <c r="F25" i="50"/>
  <c r="L25" i="50" s="1"/>
  <c r="N25" i="50" s="1"/>
  <c r="D25" i="50"/>
  <c r="C25" i="50"/>
  <c r="M24" i="50"/>
  <c r="K24" i="50"/>
  <c r="J24" i="50"/>
  <c r="I24" i="50"/>
  <c r="G24" i="50"/>
  <c r="F24" i="50"/>
  <c r="L24" i="50" s="1"/>
  <c r="N24" i="50" s="1"/>
  <c r="D24" i="50"/>
  <c r="C24" i="50"/>
  <c r="M23" i="50"/>
  <c r="N23" i="50" s="1"/>
  <c r="L23" i="50"/>
  <c r="K23" i="50"/>
  <c r="H23" i="50"/>
  <c r="E23" i="50"/>
  <c r="M22" i="50"/>
  <c r="L22" i="50"/>
  <c r="N22" i="50" s="1"/>
  <c r="K22" i="50"/>
  <c r="H22" i="50"/>
  <c r="E22" i="50"/>
  <c r="M21" i="50"/>
  <c r="N21" i="50" s="1"/>
  <c r="L21" i="50"/>
  <c r="K21" i="50"/>
  <c r="H21" i="50"/>
  <c r="E21" i="50"/>
  <c r="M20" i="50"/>
  <c r="L20" i="50"/>
  <c r="N20" i="50" s="1"/>
  <c r="K20" i="50"/>
  <c r="H20" i="50"/>
  <c r="E20" i="50"/>
  <c r="M19" i="50"/>
  <c r="N19" i="50" s="1"/>
  <c r="L19" i="50"/>
  <c r="K19" i="50"/>
  <c r="H19" i="50"/>
  <c r="E19" i="50"/>
  <c r="M18" i="50"/>
  <c r="L18" i="50"/>
  <c r="N18" i="50" s="1"/>
  <c r="K18" i="50"/>
  <c r="H18" i="50"/>
  <c r="E18" i="50"/>
  <c r="M17" i="50"/>
  <c r="N17" i="50" s="1"/>
  <c r="L17" i="50"/>
  <c r="K17" i="50"/>
  <c r="H17" i="50"/>
  <c r="E17" i="50"/>
  <c r="M16" i="50"/>
  <c r="L16" i="50"/>
  <c r="N16" i="50" s="1"/>
  <c r="K16" i="50"/>
  <c r="H16" i="50"/>
  <c r="E16" i="50"/>
  <c r="E24" i="50" s="1"/>
  <c r="M15" i="50"/>
  <c r="N15" i="50" s="1"/>
  <c r="L15" i="50"/>
  <c r="K15" i="50"/>
  <c r="K25" i="50" s="1"/>
  <c r="H15" i="50"/>
  <c r="H25" i="50" s="1"/>
  <c r="E15" i="50"/>
  <c r="E25" i="50" s="1"/>
  <c r="M14" i="50"/>
  <c r="L14" i="50"/>
  <c r="N14" i="50" s="1"/>
  <c r="K14" i="50"/>
  <c r="H14" i="50"/>
  <c r="H24" i="50" s="1"/>
  <c r="E14" i="50"/>
  <c r="L24" i="52" l="1"/>
  <c r="N24" i="52" s="1"/>
  <c r="E24" i="52"/>
  <c r="N83" i="52"/>
  <c r="H26" i="52"/>
  <c r="H16" i="52"/>
  <c r="H24" i="52" s="1"/>
  <c r="L60" i="52"/>
  <c r="L71" i="52"/>
  <c r="L83" i="52"/>
  <c r="L94" i="52"/>
  <c r="I24" i="52"/>
  <c r="K16" i="52"/>
  <c r="K24" i="52" s="1"/>
  <c r="N57" i="52"/>
  <c r="N61" i="52" s="1"/>
  <c r="N68" i="52"/>
  <c r="N72" i="52" s="1"/>
  <c r="N80" i="52"/>
  <c r="N84" i="52" s="1"/>
  <c r="N91" i="52"/>
  <c r="N95" i="52" s="1"/>
  <c r="C24" i="52"/>
  <c r="N45" i="51"/>
  <c r="N25" i="51"/>
  <c r="F24" i="51"/>
  <c r="L24" i="51" s="1"/>
  <c r="N24" i="51" s="1"/>
  <c r="H26" i="51"/>
  <c r="L60" i="51"/>
  <c r="L71" i="51"/>
  <c r="L83" i="51"/>
  <c r="L94" i="51"/>
  <c r="N57" i="51"/>
  <c r="N61" i="51" s="1"/>
  <c r="N68" i="51"/>
  <c r="N72" i="51" s="1"/>
  <c r="N80" i="51"/>
  <c r="N84" i="51" s="1"/>
  <c r="N91" i="51"/>
  <c r="N95" i="51" s="1"/>
  <c r="K22" i="51"/>
  <c r="K24" i="51" s="1"/>
  <c r="N45" i="50"/>
  <c r="L60" i="50"/>
  <c r="L71" i="50"/>
  <c r="L83" i="50"/>
  <c r="L94" i="50"/>
  <c r="N57" i="50"/>
  <c r="N61" i="50" s="1"/>
  <c r="N68" i="50"/>
  <c r="N72" i="50" s="1"/>
  <c r="N80" i="50"/>
  <c r="N84" i="50" s="1"/>
  <c r="N91" i="50"/>
  <c r="N95" i="50" s="1"/>
  <c r="J95" i="49"/>
  <c r="I95" i="49"/>
  <c r="G95" i="49"/>
  <c r="F95" i="49"/>
  <c r="D95" i="49"/>
  <c r="C95" i="49"/>
  <c r="J94" i="49"/>
  <c r="I94" i="49"/>
  <c r="G94" i="49"/>
  <c r="F94" i="49"/>
  <c r="D94" i="49"/>
  <c r="C94" i="49"/>
  <c r="N93" i="49"/>
  <c r="M93" i="49"/>
  <c r="L93" i="49"/>
  <c r="K93" i="49"/>
  <c r="H93" i="49"/>
  <c r="E93" i="49"/>
  <c r="M92" i="49"/>
  <c r="L92" i="49"/>
  <c r="K92" i="49"/>
  <c r="H92" i="49"/>
  <c r="E92" i="49"/>
  <c r="M91" i="49"/>
  <c r="M95" i="49" s="1"/>
  <c r="L91" i="49"/>
  <c r="L95" i="49" s="1"/>
  <c r="K91" i="49"/>
  <c r="K95" i="49" s="1"/>
  <c r="H91" i="49"/>
  <c r="H95" i="49" s="1"/>
  <c r="E91" i="49"/>
  <c r="E95" i="49" s="1"/>
  <c r="M90" i="49"/>
  <c r="M94" i="49" s="1"/>
  <c r="L90" i="49"/>
  <c r="K90" i="49"/>
  <c r="K94" i="49" s="1"/>
  <c r="H90" i="49"/>
  <c r="H94" i="49" s="1"/>
  <c r="E90" i="49"/>
  <c r="E94" i="49" s="1"/>
  <c r="J84" i="49"/>
  <c r="I84" i="49"/>
  <c r="G84" i="49"/>
  <c r="F84" i="49"/>
  <c r="D84" i="49"/>
  <c r="C84" i="49"/>
  <c r="L83" i="49"/>
  <c r="J83" i="49"/>
  <c r="I83" i="49"/>
  <c r="G83" i="49"/>
  <c r="F83" i="49"/>
  <c r="D83" i="49"/>
  <c r="C83" i="49"/>
  <c r="M82" i="49"/>
  <c r="L82" i="49"/>
  <c r="K82" i="49"/>
  <c r="H82" i="49"/>
  <c r="H84" i="49" s="1"/>
  <c r="E82" i="49"/>
  <c r="M81" i="49"/>
  <c r="N81" i="49" s="1"/>
  <c r="L81" i="49"/>
  <c r="K81" i="49"/>
  <c r="H81" i="49"/>
  <c r="E81" i="49"/>
  <c r="M80" i="49"/>
  <c r="L80" i="49"/>
  <c r="L84" i="49" s="1"/>
  <c r="K80" i="49"/>
  <c r="K84" i="49" s="1"/>
  <c r="H80" i="49"/>
  <c r="E80" i="49"/>
  <c r="E84" i="49" s="1"/>
  <c r="M79" i="49"/>
  <c r="M83" i="49" s="1"/>
  <c r="L79" i="49"/>
  <c r="N79" i="49" s="1"/>
  <c r="K79" i="49"/>
  <c r="K83" i="49" s="1"/>
  <c r="H79" i="49"/>
  <c r="E79" i="49"/>
  <c r="E83" i="49" s="1"/>
  <c r="J72" i="49"/>
  <c r="I72" i="49"/>
  <c r="G72" i="49"/>
  <c r="F72" i="49"/>
  <c r="D72" i="49"/>
  <c r="C72" i="49"/>
  <c r="J71" i="49"/>
  <c r="I71" i="49"/>
  <c r="G71" i="49"/>
  <c r="F71" i="49"/>
  <c r="D71" i="49"/>
  <c r="C71" i="49"/>
  <c r="M70" i="49"/>
  <c r="L70" i="49"/>
  <c r="N70" i="49" s="1"/>
  <c r="K70" i="49"/>
  <c r="H70" i="49"/>
  <c r="E70" i="49"/>
  <c r="M69" i="49"/>
  <c r="L69" i="49"/>
  <c r="K69" i="49"/>
  <c r="H69" i="49"/>
  <c r="E69" i="49"/>
  <c r="M68" i="49"/>
  <c r="M72" i="49" s="1"/>
  <c r="L68" i="49"/>
  <c r="L72" i="49" s="1"/>
  <c r="K68" i="49"/>
  <c r="K72" i="49" s="1"/>
  <c r="H68" i="49"/>
  <c r="H72" i="49" s="1"/>
  <c r="E68" i="49"/>
  <c r="M67" i="49"/>
  <c r="M71" i="49" s="1"/>
  <c r="L67" i="49"/>
  <c r="K67" i="49"/>
  <c r="K71" i="49" s="1"/>
  <c r="H67" i="49"/>
  <c r="H71" i="49" s="1"/>
  <c r="E67" i="49"/>
  <c r="E71" i="49" s="1"/>
  <c r="J61" i="49"/>
  <c r="I61" i="49"/>
  <c r="G61" i="49"/>
  <c r="F61" i="49"/>
  <c r="D61" i="49"/>
  <c r="C61" i="49"/>
  <c r="K60" i="49"/>
  <c r="J60" i="49"/>
  <c r="I60" i="49"/>
  <c r="G60" i="49"/>
  <c r="F60" i="49"/>
  <c r="D60" i="49"/>
  <c r="C60" i="49"/>
  <c r="M59" i="49"/>
  <c r="L59" i="49"/>
  <c r="K59" i="49"/>
  <c r="H59" i="49"/>
  <c r="E59" i="49"/>
  <c r="M58" i="49"/>
  <c r="N58" i="49" s="1"/>
  <c r="L58" i="49"/>
  <c r="K58" i="49"/>
  <c r="H58" i="49"/>
  <c r="E58" i="49"/>
  <c r="M57" i="49"/>
  <c r="M61" i="49" s="1"/>
  <c r="L57" i="49"/>
  <c r="K57" i="49"/>
  <c r="K61" i="49" s="1"/>
  <c r="H57" i="49"/>
  <c r="H61" i="49" s="1"/>
  <c r="E57" i="49"/>
  <c r="M56" i="49"/>
  <c r="M60" i="49" s="1"/>
  <c r="L56" i="49"/>
  <c r="N56" i="49" s="1"/>
  <c r="K56" i="49"/>
  <c r="H56" i="49"/>
  <c r="H60" i="49" s="1"/>
  <c r="E56" i="49"/>
  <c r="M49" i="49"/>
  <c r="L49" i="49"/>
  <c r="K49" i="49"/>
  <c r="H49" i="49"/>
  <c r="E49" i="49"/>
  <c r="M48" i="49"/>
  <c r="N48" i="49" s="1"/>
  <c r="L48" i="49"/>
  <c r="K48" i="49"/>
  <c r="H48" i="49"/>
  <c r="E48" i="49"/>
  <c r="M47" i="49"/>
  <c r="L47" i="49"/>
  <c r="N47" i="49" s="1"/>
  <c r="M46" i="49"/>
  <c r="L46" i="49"/>
  <c r="N46" i="49" s="1"/>
  <c r="J45" i="49"/>
  <c r="I45" i="49"/>
  <c r="G45" i="49"/>
  <c r="M45" i="49" s="1"/>
  <c r="F45" i="49"/>
  <c r="D45" i="49"/>
  <c r="C45" i="49"/>
  <c r="M44" i="49"/>
  <c r="J44" i="49"/>
  <c r="I44" i="49"/>
  <c r="G44" i="49"/>
  <c r="F44" i="49"/>
  <c r="L44" i="49" s="1"/>
  <c r="D44" i="49"/>
  <c r="C44" i="49"/>
  <c r="M43" i="49"/>
  <c r="L43" i="49"/>
  <c r="K43" i="49"/>
  <c r="H43" i="49"/>
  <c r="E43" i="49"/>
  <c r="M42" i="49"/>
  <c r="L42" i="49"/>
  <c r="N42" i="49" s="1"/>
  <c r="K42" i="49"/>
  <c r="H42" i="49"/>
  <c r="E42" i="49"/>
  <c r="M41" i="49"/>
  <c r="L41" i="49"/>
  <c r="K41" i="49"/>
  <c r="H41" i="49"/>
  <c r="E41" i="49"/>
  <c r="M40" i="49"/>
  <c r="L40" i="49"/>
  <c r="N40" i="49" s="1"/>
  <c r="K40" i="49"/>
  <c r="H40" i="49"/>
  <c r="E40" i="49"/>
  <c r="M39" i="49"/>
  <c r="N39" i="49" s="1"/>
  <c r="L39" i="49"/>
  <c r="K39" i="49"/>
  <c r="H39" i="49"/>
  <c r="E39" i="49"/>
  <c r="M38" i="49"/>
  <c r="L38" i="49"/>
  <c r="N38" i="49" s="1"/>
  <c r="K38" i="49"/>
  <c r="H38" i="49"/>
  <c r="E38" i="49"/>
  <c r="M37" i="49"/>
  <c r="L37" i="49"/>
  <c r="K37" i="49"/>
  <c r="H37" i="49"/>
  <c r="E37" i="49"/>
  <c r="M36" i="49"/>
  <c r="L36" i="49"/>
  <c r="N36" i="49" s="1"/>
  <c r="K36" i="49"/>
  <c r="H36" i="49"/>
  <c r="E36" i="49"/>
  <c r="M35" i="49"/>
  <c r="L35" i="49"/>
  <c r="N35" i="49" s="1"/>
  <c r="K35" i="49"/>
  <c r="K45" i="49" s="1"/>
  <c r="H35" i="49"/>
  <c r="E35" i="49"/>
  <c r="M34" i="49"/>
  <c r="L34" i="49"/>
  <c r="K34" i="49"/>
  <c r="K44" i="49" s="1"/>
  <c r="H34" i="49"/>
  <c r="E34" i="49"/>
  <c r="E44" i="49" s="1"/>
  <c r="N27" i="49"/>
  <c r="K27" i="49"/>
  <c r="H27" i="49"/>
  <c r="E27" i="49"/>
  <c r="M26" i="49"/>
  <c r="L26" i="49"/>
  <c r="N26" i="49" s="1"/>
  <c r="K26" i="49"/>
  <c r="H26" i="49"/>
  <c r="E26" i="49"/>
  <c r="J25" i="49"/>
  <c r="I25" i="49"/>
  <c r="G25" i="49"/>
  <c r="M25" i="49" s="1"/>
  <c r="F25" i="49"/>
  <c r="L25" i="49" s="1"/>
  <c r="D25" i="49"/>
  <c r="C25" i="49"/>
  <c r="J24" i="49"/>
  <c r="I24" i="49"/>
  <c r="G24" i="49"/>
  <c r="M24" i="49" s="1"/>
  <c r="F24" i="49"/>
  <c r="L24" i="49" s="1"/>
  <c r="D24" i="49"/>
  <c r="C24" i="49"/>
  <c r="N23" i="49"/>
  <c r="M23" i="49"/>
  <c r="L23" i="49"/>
  <c r="K23" i="49"/>
  <c r="H23" i="49"/>
  <c r="E23" i="49"/>
  <c r="M22" i="49"/>
  <c r="N22" i="49" s="1"/>
  <c r="L22" i="49"/>
  <c r="K22" i="49"/>
  <c r="H22" i="49"/>
  <c r="E22" i="49"/>
  <c r="M21" i="49"/>
  <c r="L21" i="49"/>
  <c r="N21" i="49" s="1"/>
  <c r="K21" i="49"/>
  <c r="H21" i="49"/>
  <c r="E21" i="49"/>
  <c r="M20" i="49"/>
  <c r="L20" i="49"/>
  <c r="K20" i="49"/>
  <c r="H20" i="49"/>
  <c r="E20" i="49"/>
  <c r="M19" i="49"/>
  <c r="L19" i="49"/>
  <c r="K19" i="49"/>
  <c r="H19" i="49"/>
  <c r="E19" i="49"/>
  <c r="M18" i="49"/>
  <c r="N18" i="49" s="1"/>
  <c r="L18" i="49"/>
  <c r="K18" i="49"/>
  <c r="H18" i="49"/>
  <c r="E18" i="49"/>
  <c r="M17" i="49"/>
  <c r="L17" i="49"/>
  <c r="N17" i="49" s="1"/>
  <c r="K17" i="49"/>
  <c r="H17" i="49"/>
  <c r="E17" i="49"/>
  <c r="M16" i="49"/>
  <c r="L16" i="49"/>
  <c r="N16" i="49" s="1"/>
  <c r="K16" i="49"/>
  <c r="H16" i="49"/>
  <c r="E16" i="49"/>
  <c r="M15" i="49"/>
  <c r="L15" i="49"/>
  <c r="N15" i="49" s="1"/>
  <c r="K15" i="49"/>
  <c r="H15" i="49"/>
  <c r="H25" i="49" s="1"/>
  <c r="E15" i="49"/>
  <c r="E25" i="49" s="1"/>
  <c r="M14" i="49"/>
  <c r="N14" i="49" s="1"/>
  <c r="L14" i="49"/>
  <c r="K14" i="49"/>
  <c r="K24" i="49" s="1"/>
  <c r="H14" i="49"/>
  <c r="E14" i="49"/>
  <c r="K25" i="49" l="1"/>
  <c r="E45" i="49"/>
  <c r="L45" i="49"/>
  <c r="N45" i="49" s="1"/>
  <c r="E61" i="49"/>
  <c r="N90" i="49"/>
  <c r="N94" i="49" s="1"/>
  <c r="E24" i="49"/>
  <c r="H24" i="49"/>
  <c r="N20" i="49"/>
  <c r="H45" i="49"/>
  <c r="N44" i="49"/>
  <c r="N49" i="49"/>
  <c r="N67" i="49"/>
  <c r="N71" i="49" s="1"/>
  <c r="L71" i="49"/>
  <c r="L94" i="49"/>
  <c r="N41" i="49"/>
  <c r="E60" i="49"/>
  <c r="L61" i="49"/>
  <c r="E72" i="49"/>
  <c r="M84" i="49"/>
  <c r="N92" i="49"/>
  <c r="H83" i="49"/>
  <c r="N19" i="49"/>
  <c r="H44" i="49"/>
  <c r="N43" i="49"/>
  <c r="N69" i="49"/>
  <c r="N82" i="49"/>
  <c r="N34" i="49"/>
  <c r="N37" i="49"/>
  <c r="N59" i="49"/>
  <c r="L60" i="49"/>
  <c r="N24" i="49"/>
  <c r="N25" i="49"/>
  <c r="N60" i="49"/>
  <c r="N83" i="49"/>
  <c r="N57" i="49"/>
  <c r="N68" i="49"/>
  <c r="N72" i="49" s="1"/>
  <c r="N80" i="49"/>
  <c r="N84" i="49" s="1"/>
  <c r="N91" i="49"/>
  <c r="N95" i="49" s="1"/>
  <c r="J95" i="48"/>
  <c r="I95" i="48"/>
  <c r="H95" i="48"/>
  <c r="G95" i="48"/>
  <c r="F95" i="48"/>
  <c r="D95" i="48"/>
  <c r="C95" i="48"/>
  <c r="L94" i="48"/>
  <c r="K94" i="48"/>
  <c r="J94" i="48"/>
  <c r="I94" i="48"/>
  <c r="G94" i="48"/>
  <c r="F94" i="48"/>
  <c r="D94" i="48"/>
  <c r="C94" i="48"/>
  <c r="N93" i="48"/>
  <c r="M93" i="48"/>
  <c r="L93" i="48"/>
  <c r="K93" i="48"/>
  <c r="H93" i="48"/>
  <c r="E93" i="48"/>
  <c r="M92" i="48"/>
  <c r="N92" i="48" s="1"/>
  <c r="L92" i="48"/>
  <c r="K92" i="48"/>
  <c r="H92" i="48"/>
  <c r="E92" i="48"/>
  <c r="M91" i="48"/>
  <c r="M95" i="48" s="1"/>
  <c r="L91" i="48"/>
  <c r="L95" i="48" s="1"/>
  <c r="K91" i="48"/>
  <c r="K95" i="48" s="1"/>
  <c r="H91" i="48"/>
  <c r="E91" i="48"/>
  <c r="E95" i="48" s="1"/>
  <c r="M90" i="48"/>
  <c r="M94" i="48" s="1"/>
  <c r="L90" i="48"/>
  <c r="N90" i="48" s="1"/>
  <c r="N94" i="48" s="1"/>
  <c r="K90" i="48"/>
  <c r="H90" i="48"/>
  <c r="H94" i="48" s="1"/>
  <c r="E90" i="48"/>
  <c r="E94" i="48" s="1"/>
  <c r="J84" i="48"/>
  <c r="I84" i="48"/>
  <c r="H84" i="48"/>
  <c r="G84" i="48"/>
  <c r="F84" i="48"/>
  <c r="D84" i="48"/>
  <c r="C84" i="48"/>
  <c r="L83" i="48"/>
  <c r="K83" i="48"/>
  <c r="J83" i="48"/>
  <c r="I83" i="48"/>
  <c r="G83" i="48"/>
  <c r="F83" i="48"/>
  <c r="D83" i="48"/>
  <c r="C83" i="48"/>
  <c r="M82" i="48"/>
  <c r="L82" i="48"/>
  <c r="N82" i="48" s="1"/>
  <c r="K82" i="48"/>
  <c r="H82" i="48"/>
  <c r="E82" i="48"/>
  <c r="M81" i="48"/>
  <c r="N81" i="48" s="1"/>
  <c r="L81" i="48"/>
  <c r="K81" i="48"/>
  <c r="H81" i="48"/>
  <c r="E81" i="48"/>
  <c r="M80" i="48"/>
  <c r="M84" i="48" s="1"/>
  <c r="L80" i="48"/>
  <c r="L84" i="48" s="1"/>
  <c r="K80" i="48"/>
  <c r="K84" i="48" s="1"/>
  <c r="H80" i="48"/>
  <c r="E80" i="48"/>
  <c r="E84" i="48" s="1"/>
  <c r="M79" i="48"/>
  <c r="M83" i="48" s="1"/>
  <c r="L79" i="48"/>
  <c r="N79" i="48" s="1"/>
  <c r="K79" i="48"/>
  <c r="H79" i="48"/>
  <c r="H83" i="48" s="1"/>
  <c r="E79" i="48"/>
  <c r="E83" i="48" s="1"/>
  <c r="J72" i="48"/>
  <c r="I72" i="48"/>
  <c r="H72" i="48"/>
  <c r="G72" i="48"/>
  <c r="F72" i="48"/>
  <c r="D72" i="48"/>
  <c r="C72" i="48"/>
  <c r="L71" i="48"/>
  <c r="K71" i="48"/>
  <c r="J71" i="48"/>
  <c r="I71" i="48"/>
  <c r="G71" i="48"/>
  <c r="F71" i="48"/>
  <c r="D71" i="48"/>
  <c r="C71" i="48"/>
  <c r="M70" i="48"/>
  <c r="L70" i="48"/>
  <c r="N70" i="48" s="1"/>
  <c r="K70" i="48"/>
  <c r="H70" i="48"/>
  <c r="E70" i="48"/>
  <c r="M69" i="48"/>
  <c r="N69" i="48" s="1"/>
  <c r="L69" i="48"/>
  <c r="K69" i="48"/>
  <c r="H69" i="48"/>
  <c r="E69" i="48"/>
  <c r="M68" i="48"/>
  <c r="M72" i="48" s="1"/>
  <c r="L68" i="48"/>
  <c r="L72" i="48" s="1"/>
  <c r="K68" i="48"/>
  <c r="K72" i="48" s="1"/>
  <c r="H68" i="48"/>
  <c r="E68" i="48"/>
  <c r="E72" i="48" s="1"/>
  <c r="N67" i="48"/>
  <c r="M67" i="48"/>
  <c r="M71" i="48" s="1"/>
  <c r="L67" i="48"/>
  <c r="K67" i="48"/>
  <c r="H67" i="48"/>
  <c r="H71" i="48" s="1"/>
  <c r="E67" i="48"/>
  <c r="E71" i="48" s="1"/>
  <c r="J61" i="48"/>
  <c r="I61" i="48"/>
  <c r="H61" i="48"/>
  <c r="G61" i="48"/>
  <c r="F61" i="48"/>
  <c r="D61" i="48"/>
  <c r="C61" i="48"/>
  <c r="L60" i="48"/>
  <c r="K60" i="48"/>
  <c r="J60" i="48"/>
  <c r="I60" i="48"/>
  <c r="G60" i="48"/>
  <c r="F60" i="48"/>
  <c r="D60" i="48"/>
  <c r="C60" i="48"/>
  <c r="M59" i="48"/>
  <c r="L59" i="48"/>
  <c r="N59" i="48" s="1"/>
  <c r="K59" i="48"/>
  <c r="H59" i="48"/>
  <c r="E59" i="48"/>
  <c r="M58" i="48"/>
  <c r="N58" i="48" s="1"/>
  <c r="L58" i="48"/>
  <c r="K58" i="48"/>
  <c r="H58" i="48"/>
  <c r="E58" i="48"/>
  <c r="M57" i="48"/>
  <c r="M61" i="48" s="1"/>
  <c r="L57" i="48"/>
  <c r="L61" i="48" s="1"/>
  <c r="K57" i="48"/>
  <c r="K61" i="48" s="1"/>
  <c r="H57" i="48"/>
  <c r="E57" i="48"/>
  <c r="E61" i="48" s="1"/>
  <c r="M56" i="48"/>
  <c r="N56" i="48" s="1"/>
  <c r="L56" i="48"/>
  <c r="K56" i="48"/>
  <c r="H56" i="48"/>
  <c r="H60" i="48" s="1"/>
  <c r="E56" i="48"/>
  <c r="E60" i="48" s="1"/>
  <c r="M49" i="48"/>
  <c r="L49" i="48"/>
  <c r="N49" i="48" s="1"/>
  <c r="K49" i="48"/>
  <c r="H49" i="48"/>
  <c r="E49" i="48"/>
  <c r="M48" i="48"/>
  <c r="N48" i="48" s="1"/>
  <c r="L48" i="48"/>
  <c r="K48" i="48"/>
  <c r="H48" i="48"/>
  <c r="E48" i="48"/>
  <c r="M47" i="48"/>
  <c r="L47" i="48"/>
  <c r="N47" i="48" s="1"/>
  <c r="N46" i="48"/>
  <c r="M46" i="48"/>
  <c r="L46" i="48"/>
  <c r="J45" i="48"/>
  <c r="I45" i="48"/>
  <c r="G45" i="48"/>
  <c r="M45" i="48" s="1"/>
  <c r="F45" i="48"/>
  <c r="L45" i="48" s="1"/>
  <c r="N45" i="48" s="1"/>
  <c r="D45" i="48"/>
  <c r="C45" i="48"/>
  <c r="M44" i="48"/>
  <c r="J44" i="48"/>
  <c r="I44" i="48"/>
  <c r="G44" i="48"/>
  <c r="F44" i="48"/>
  <c r="L44" i="48" s="1"/>
  <c r="N44" i="48" s="1"/>
  <c r="E44" i="48"/>
  <c r="D44" i="48"/>
  <c r="C44" i="48"/>
  <c r="M43" i="48"/>
  <c r="L43" i="48"/>
  <c r="N43" i="48" s="1"/>
  <c r="K43" i="48"/>
  <c r="H43" i="48"/>
  <c r="E43" i="48"/>
  <c r="N42" i="48"/>
  <c r="M42" i="48"/>
  <c r="L42" i="48"/>
  <c r="K42" i="48"/>
  <c r="H42" i="48"/>
  <c r="E42" i="48"/>
  <c r="M41" i="48"/>
  <c r="N41" i="48" s="1"/>
  <c r="L41" i="48"/>
  <c r="K41" i="48"/>
  <c r="H41" i="48"/>
  <c r="E41" i="48"/>
  <c r="M40" i="48"/>
  <c r="L40" i="48"/>
  <c r="N40" i="48" s="1"/>
  <c r="K40" i="48"/>
  <c r="H40" i="48"/>
  <c r="E40" i="48"/>
  <c r="M39" i="48"/>
  <c r="L39" i="48"/>
  <c r="N39" i="48" s="1"/>
  <c r="K39" i="48"/>
  <c r="H39" i="48"/>
  <c r="E39" i="48"/>
  <c r="N38" i="48"/>
  <c r="M38" i="48"/>
  <c r="L38" i="48"/>
  <c r="K38" i="48"/>
  <c r="H38" i="48"/>
  <c r="E38" i="48"/>
  <c r="M37" i="48"/>
  <c r="N37" i="48" s="1"/>
  <c r="L37" i="48"/>
  <c r="K37" i="48"/>
  <c r="H37" i="48"/>
  <c r="E37" i="48"/>
  <c r="M36" i="48"/>
  <c r="L36" i="48"/>
  <c r="N36" i="48" s="1"/>
  <c r="K36" i="48"/>
  <c r="H36" i="48"/>
  <c r="E36" i="48"/>
  <c r="M35" i="48"/>
  <c r="L35" i="48"/>
  <c r="N35" i="48" s="1"/>
  <c r="K35" i="48"/>
  <c r="K45" i="48" s="1"/>
  <c r="H35" i="48"/>
  <c r="H45" i="48" s="1"/>
  <c r="E35" i="48"/>
  <c r="E45" i="48" s="1"/>
  <c r="N34" i="48"/>
  <c r="M34" i="48"/>
  <c r="L34" i="48"/>
  <c r="K34" i="48"/>
  <c r="K44" i="48" s="1"/>
  <c r="H34" i="48"/>
  <c r="H44" i="48" s="1"/>
  <c r="E34" i="48"/>
  <c r="N27" i="48"/>
  <c r="K27" i="48"/>
  <c r="H27" i="48"/>
  <c r="E27" i="48"/>
  <c r="M26" i="48"/>
  <c r="L26" i="48"/>
  <c r="N26" i="48" s="1"/>
  <c r="K26" i="48"/>
  <c r="H26" i="48"/>
  <c r="E26" i="48"/>
  <c r="J25" i="48"/>
  <c r="I25" i="48"/>
  <c r="H25" i="48"/>
  <c r="G25" i="48"/>
  <c r="M25" i="48" s="1"/>
  <c r="F25" i="48"/>
  <c r="L25" i="48" s="1"/>
  <c r="D25" i="48"/>
  <c r="C25" i="48"/>
  <c r="L24" i="48"/>
  <c r="N24" i="48" s="1"/>
  <c r="K24" i="48"/>
  <c r="J24" i="48"/>
  <c r="I24" i="48"/>
  <c r="G24" i="48"/>
  <c r="M24" i="48" s="1"/>
  <c r="F24" i="48"/>
  <c r="D24" i="48"/>
  <c r="C24" i="48"/>
  <c r="M23" i="48"/>
  <c r="L23" i="48"/>
  <c r="N23" i="48" s="1"/>
  <c r="K23" i="48"/>
  <c r="H23" i="48"/>
  <c r="E23" i="48"/>
  <c r="M22" i="48"/>
  <c r="N22" i="48" s="1"/>
  <c r="L22" i="48"/>
  <c r="K22" i="48"/>
  <c r="H22" i="48"/>
  <c r="E22" i="48"/>
  <c r="M21" i="48"/>
  <c r="L21" i="48"/>
  <c r="N21" i="48" s="1"/>
  <c r="K21" i="48"/>
  <c r="H21" i="48"/>
  <c r="E21" i="48"/>
  <c r="M20" i="48"/>
  <c r="L20" i="48"/>
  <c r="N20" i="48" s="1"/>
  <c r="K20" i="48"/>
  <c r="H20" i="48"/>
  <c r="E20" i="48"/>
  <c r="M19" i="48"/>
  <c r="L19" i="48"/>
  <c r="N19" i="48" s="1"/>
  <c r="K19" i="48"/>
  <c r="H19" i="48"/>
  <c r="E19" i="48"/>
  <c r="M18" i="48"/>
  <c r="N18" i="48" s="1"/>
  <c r="L18" i="48"/>
  <c r="K18" i="48"/>
  <c r="H18" i="48"/>
  <c r="E18" i="48"/>
  <c r="M17" i="48"/>
  <c r="L17" i="48"/>
  <c r="N17" i="48" s="1"/>
  <c r="K17" i="48"/>
  <c r="H17" i="48"/>
  <c r="E17" i="48"/>
  <c r="M16" i="48"/>
  <c r="L16" i="48"/>
  <c r="N16" i="48" s="1"/>
  <c r="K16" i="48"/>
  <c r="H16" i="48"/>
  <c r="E16" i="48"/>
  <c r="M15" i="48"/>
  <c r="L15" i="48"/>
  <c r="N15" i="48" s="1"/>
  <c r="K15" i="48"/>
  <c r="K25" i="48" s="1"/>
  <c r="H15" i="48"/>
  <c r="E15" i="48"/>
  <c r="E25" i="48" s="1"/>
  <c r="M14" i="48"/>
  <c r="N14" i="48" s="1"/>
  <c r="L14" i="48"/>
  <c r="K14" i="48"/>
  <c r="H14" i="48"/>
  <c r="H24" i="48" s="1"/>
  <c r="E14" i="48"/>
  <c r="E24" i="48" s="1"/>
  <c r="N61" i="49" l="1"/>
  <c r="N25" i="48"/>
  <c r="N71" i="48"/>
  <c r="N83" i="48"/>
  <c r="N60" i="48"/>
  <c r="M60" i="48"/>
  <c r="N57" i="48"/>
  <c r="N61" i="48" s="1"/>
  <c r="N68" i="48"/>
  <c r="N72" i="48" s="1"/>
  <c r="N80" i="48"/>
  <c r="N84" i="48" s="1"/>
  <c r="N91" i="48"/>
  <c r="N95" i="48" s="1"/>
  <c r="J95" i="47"/>
  <c r="I95" i="47"/>
  <c r="G95" i="47"/>
  <c r="F95" i="47"/>
  <c r="D95" i="47"/>
  <c r="C95" i="47"/>
  <c r="K94" i="47"/>
  <c r="J94" i="47"/>
  <c r="I94" i="47"/>
  <c r="G94" i="47"/>
  <c r="F94" i="47"/>
  <c r="D94" i="47"/>
  <c r="C94" i="47"/>
  <c r="M93" i="47"/>
  <c r="N93" i="47" s="1"/>
  <c r="L93" i="47"/>
  <c r="K93" i="47"/>
  <c r="H93" i="47"/>
  <c r="E93" i="47"/>
  <c r="M92" i="47"/>
  <c r="M94" i="47" s="1"/>
  <c r="L92" i="47"/>
  <c r="N92" i="47" s="1"/>
  <c r="K92" i="47"/>
  <c r="H92" i="47"/>
  <c r="E92" i="47"/>
  <c r="M91" i="47"/>
  <c r="M95" i="47" s="1"/>
  <c r="L91" i="47"/>
  <c r="L95" i="47" s="1"/>
  <c r="K91" i="47"/>
  <c r="K95" i="47" s="1"/>
  <c r="H91" i="47"/>
  <c r="H95" i="47" s="1"/>
  <c r="E91" i="47"/>
  <c r="E95" i="47" s="1"/>
  <c r="M90" i="47"/>
  <c r="L90" i="47"/>
  <c r="N90" i="47" s="1"/>
  <c r="N94" i="47" s="1"/>
  <c r="K90" i="47"/>
  <c r="H90" i="47"/>
  <c r="H94" i="47" s="1"/>
  <c r="E90" i="47"/>
  <c r="E94" i="47" s="1"/>
  <c r="J84" i="47"/>
  <c r="I84" i="47"/>
  <c r="G84" i="47"/>
  <c r="F84" i="47"/>
  <c r="D84" i="47"/>
  <c r="C84" i="47"/>
  <c r="K83" i="47"/>
  <c r="J83" i="47"/>
  <c r="I83" i="47"/>
  <c r="G83" i="47"/>
  <c r="F83" i="47"/>
  <c r="D83" i="47"/>
  <c r="C83" i="47"/>
  <c r="M82" i="47"/>
  <c r="L82" i="47"/>
  <c r="N82" i="47" s="1"/>
  <c r="K82" i="47"/>
  <c r="H82" i="47"/>
  <c r="E82" i="47"/>
  <c r="M81" i="47"/>
  <c r="M83" i="47" s="1"/>
  <c r="L81" i="47"/>
  <c r="N81" i="47" s="1"/>
  <c r="K81" i="47"/>
  <c r="H81" i="47"/>
  <c r="E81" i="47"/>
  <c r="M80" i="47"/>
  <c r="M84" i="47" s="1"/>
  <c r="L80" i="47"/>
  <c r="L84" i="47" s="1"/>
  <c r="K80" i="47"/>
  <c r="K84" i="47" s="1"/>
  <c r="H80" i="47"/>
  <c r="H84" i="47" s="1"/>
  <c r="E80" i="47"/>
  <c r="E84" i="47" s="1"/>
  <c r="N79" i="47"/>
  <c r="N83" i="47" s="1"/>
  <c r="M79" i="47"/>
  <c r="L79" i="47"/>
  <c r="L83" i="47" s="1"/>
  <c r="K79" i="47"/>
  <c r="H79" i="47"/>
  <c r="H83" i="47" s="1"/>
  <c r="E79" i="47"/>
  <c r="E83" i="47" s="1"/>
  <c r="J72" i="47"/>
  <c r="I72" i="47"/>
  <c r="G72" i="47"/>
  <c r="F72" i="47"/>
  <c r="D72" i="47"/>
  <c r="C72" i="47"/>
  <c r="K71" i="47"/>
  <c r="J71" i="47"/>
  <c r="I71" i="47"/>
  <c r="G71" i="47"/>
  <c r="F71" i="47"/>
  <c r="D71" i="47"/>
  <c r="C71" i="47"/>
  <c r="M70" i="47"/>
  <c r="L70" i="47"/>
  <c r="N70" i="47" s="1"/>
  <c r="K70" i="47"/>
  <c r="H70" i="47"/>
  <c r="E70" i="47"/>
  <c r="M69" i="47"/>
  <c r="M71" i="47" s="1"/>
  <c r="L69" i="47"/>
  <c r="N69" i="47" s="1"/>
  <c r="K69" i="47"/>
  <c r="H69" i="47"/>
  <c r="E69" i="47"/>
  <c r="M68" i="47"/>
  <c r="M72" i="47" s="1"/>
  <c r="L68" i="47"/>
  <c r="L72" i="47" s="1"/>
  <c r="K68" i="47"/>
  <c r="K72" i="47" s="1"/>
  <c r="H68" i="47"/>
  <c r="H72" i="47" s="1"/>
  <c r="E68" i="47"/>
  <c r="E72" i="47" s="1"/>
  <c r="M67" i="47"/>
  <c r="L67" i="47"/>
  <c r="N67" i="47" s="1"/>
  <c r="K67" i="47"/>
  <c r="H67" i="47"/>
  <c r="H71" i="47" s="1"/>
  <c r="E67" i="47"/>
  <c r="E71" i="47" s="1"/>
  <c r="J61" i="47"/>
  <c r="I61" i="47"/>
  <c r="G61" i="47"/>
  <c r="F61" i="47"/>
  <c r="D61" i="47"/>
  <c r="C61" i="47"/>
  <c r="K60" i="47"/>
  <c r="J60" i="47"/>
  <c r="I60" i="47"/>
  <c r="G60" i="47"/>
  <c r="F60" i="47"/>
  <c r="D60" i="47"/>
  <c r="C60" i="47"/>
  <c r="M59" i="47"/>
  <c r="L59" i="47"/>
  <c r="N59" i="47" s="1"/>
  <c r="K59" i="47"/>
  <c r="H59" i="47"/>
  <c r="E59" i="47"/>
  <c r="M58" i="47"/>
  <c r="M60" i="47" s="1"/>
  <c r="L58" i="47"/>
  <c r="N58" i="47" s="1"/>
  <c r="K58" i="47"/>
  <c r="H58" i="47"/>
  <c r="E58" i="47"/>
  <c r="M57" i="47"/>
  <c r="M61" i="47" s="1"/>
  <c r="L57" i="47"/>
  <c r="L61" i="47" s="1"/>
  <c r="K57" i="47"/>
  <c r="K61" i="47" s="1"/>
  <c r="H57" i="47"/>
  <c r="H61" i="47" s="1"/>
  <c r="E57" i="47"/>
  <c r="E61" i="47" s="1"/>
  <c r="N56" i="47"/>
  <c r="M56" i="47"/>
  <c r="L56" i="47"/>
  <c r="L60" i="47" s="1"/>
  <c r="K56" i="47"/>
  <c r="H56" i="47"/>
  <c r="H60" i="47" s="1"/>
  <c r="E56" i="47"/>
  <c r="E60" i="47" s="1"/>
  <c r="M49" i="47"/>
  <c r="L49" i="47"/>
  <c r="N49" i="47" s="1"/>
  <c r="K49" i="47"/>
  <c r="H49" i="47"/>
  <c r="N48" i="47"/>
  <c r="M48" i="47"/>
  <c r="L48" i="47"/>
  <c r="K48" i="47"/>
  <c r="H48" i="47"/>
  <c r="E48" i="47"/>
  <c r="M47" i="47"/>
  <c r="L47" i="47"/>
  <c r="N47" i="47" s="1"/>
  <c r="M46" i="47"/>
  <c r="L46" i="47"/>
  <c r="N46" i="47" s="1"/>
  <c r="L45" i="47"/>
  <c r="J45" i="47"/>
  <c r="I45" i="47"/>
  <c r="G45" i="47"/>
  <c r="M45" i="47" s="1"/>
  <c r="F45" i="47"/>
  <c r="D45" i="47"/>
  <c r="J44" i="47"/>
  <c r="I44" i="47"/>
  <c r="H44" i="47"/>
  <c r="G44" i="47"/>
  <c r="M44" i="47" s="1"/>
  <c r="F44" i="47"/>
  <c r="L44" i="47" s="1"/>
  <c r="N44" i="47" s="1"/>
  <c r="D44" i="47"/>
  <c r="C44" i="47"/>
  <c r="M43" i="47"/>
  <c r="L43" i="47"/>
  <c r="N43" i="47" s="1"/>
  <c r="K43" i="47"/>
  <c r="H43" i="47"/>
  <c r="C43" i="47"/>
  <c r="E43" i="47" s="1"/>
  <c r="M42" i="47"/>
  <c r="N42" i="47" s="1"/>
  <c r="L42" i="47"/>
  <c r="K42" i="47"/>
  <c r="H42" i="47"/>
  <c r="E42" i="47"/>
  <c r="M41" i="47"/>
  <c r="L41" i="47"/>
  <c r="N41" i="47" s="1"/>
  <c r="K41" i="47"/>
  <c r="H41" i="47"/>
  <c r="E41" i="47"/>
  <c r="M40" i="47"/>
  <c r="L40" i="47"/>
  <c r="N40" i="47" s="1"/>
  <c r="K40" i="47"/>
  <c r="H40" i="47"/>
  <c r="E40" i="47"/>
  <c r="M39" i="47"/>
  <c r="L39" i="47"/>
  <c r="N39" i="47" s="1"/>
  <c r="K39" i="47"/>
  <c r="H39" i="47"/>
  <c r="E39" i="47"/>
  <c r="M38" i="47"/>
  <c r="L38" i="47"/>
  <c r="N38" i="47" s="1"/>
  <c r="K38" i="47"/>
  <c r="H38" i="47"/>
  <c r="E38" i="47"/>
  <c r="M37" i="47"/>
  <c r="L37" i="47"/>
  <c r="N37" i="47" s="1"/>
  <c r="K37" i="47"/>
  <c r="H37" i="47"/>
  <c r="E37" i="47"/>
  <c r="M36" i="47"/>
  <c r="L36" i="47"/>
  <c r="N36" i="47" s="1"/>
  <c r="K36" i="47"/>
  <c r="H36" i="47"/>
  <c r="E36" i="47"/>
  <c r="M35" i="47"/>
  <c r="N35" i="47" s="1"/>
  <c r="L35" i="47"/>
  <c r="K35" i="47"/>
  <c r="K45" i="47" s="1"/>
  <c r="H35" i="47"/>
  <c r="H45" i="47" s="1"/>
  <c r="E35" i="47"/>
  <c r="E45" i="47" s="1"/>
  <c r="M34" i="47"/>
  <c r="L34" i="47"/>
  <c r="N34" i="47" s="1"/>
  <c r="K34" i="47"/>
  <c r="K44" i="47" s="1"/>
  <c r="H34" i="47"/>
  <c r="E34" i="47"/>
  <c r="E44" i="47" s="1"/>
  <c r="N27" i="47"/>
  <c r="K27" i="47"/>
  <c r="H27" i="47"/>
  <c r="C27" i="47"/>
  <c r="E27" i="47" s="1"/>
  <c r="M26" i="47"/>
  <c r="L26" i="47"/>
  <c r="N26" i="47" s="1"/>
  <c r="I26" i="47"/>
  <c r="K26" i="47" s="1"/>
  <c r="F26" i="47"/>
  <c r="H26" i="47" s="1"/>
  <c r="C26" i="47"/>
  <c r="E26" i="47" s="1"/>
  <c r="M25" i="47"/>
  <c r="J25" i="47"/>
  <c r="I25" i="47"/>
  <c r="G25" i="47"/>
  <c r="F25" i="47"/>
  <c r="L25" i="47" s="1"/>
  <c r="N25" i="47" s="1"/>
  <c r="E25" i="47"/>
  <c r="D25" i="47"/>
  <c r="C25" i="47"/>
  <c r="J24" i="47"/>
  <c r="I24" i="47"/>
  <c r="G24" i="47"/>
  <c r="M24" i="47" s="1"/>
  <c r="D24" i="47"/>
  <c r="M23" i="47"/>
  <c r="N23" i="47" s="1"/>
  <c r="L23" i="47"/>
  <c r="K23" i="47"/>
  <c r="H23" i="47"/>
  <c r="E23" i="47"/>
  <c r="M22" i="47"/>
  <c r="L22" i="47"/>
  <c r="N22" i="47" s="1"/>
  <c r="K22" i="47"/>
  <c r="I22" i="47"/>
  <c r="H22" i="47"/>
  <c r="F22" i="47"/>
  <c r="F24" i="47" s="1"/>
  <c r="L24" i="47" s="1"/>
  <c r="C22" i="47"/>
  <c r="E22" i="47" s="1"/>
  <c r="M21" i="47"/>
  <c r="L21" i="47"/>
  <c r="N21" i="47" s="1"/>
  <c r="K21" i="47"/>
  <c r="H21" i="47"/>
  <c r="E21" i="47"/>
  <c r="M20" i="47"/>
  <c r="L20" i="47"/>
  <c r="N20" i="47" s="1"/>
  <c r="K20" i="47"/>
  <c r="H20" i="47"/>
  <c r="E20" i="47"/>
  <c r="M19" i="47"/>
  <c r="L19" i="47"/>
  <c r="N19" i="47" s="1"/>
  <c r="K19" i="47"/>
  <c r="H19" i="47"/>
  <c r="E19" i="47"/>
  <c r="N18" i="47"/>
  <c r="M18" i="47"/>
  <c r="L18" i="47"/>
  <c r="K18" i="47"/>
  <c r="H18" i="47"/>
  <c r="E18" i="47"/>
  <c r="M17" i="47"/>
  <c r="L17" i="47"/>
  <c r="N17" i="47" s="1"/>
  <c r="K17" i="47"/>
  <c r="H17" i="47"/>
  <c r="E17" i="47"/>
  <c r="N16" i="47"/>
  <c r="M16" i="47"/>
  <c r="L16" i="47"/>
  <c r="K16" i="47"/>
  <c r="H16" i="47"/>
  <c r="E16" i="47"/>
  <c r="M15" i="47"/>
  <c r="L15" i="47"/>
  <c r="N15" i="47" s="1"/>
  <c r="K15" i="47"/>
  <c r="K25" i="47" s="1"/>
  <c r="H15" i="47"/>
  <c r="H25" i="47" s="1"/>
  <c r="E15" i="47"/>
  <c r="N14" i="47"/>
  <c r="M14" i="47"/>
  <c r="L14" i="47"/>
  <c r="K14" i="47"/>
  <c r="K24" i="47" s="1"/>
  <c r="H14" i="47"/>
  <c r="H24" i="47" s="1"/>
  <c r="E14" i="47"/>
  <c r="E24" i="47" s="1"/>
  <c r="J95" i="46"/>
  <c r="I95" i="46"/>
  <c r="H95" i="46"/>
  <c r="G95" i="46"/>
  <c r="F95" i="46"/>
  <c r="D95" i="46"/>
  <c r="C95" i="46"/>
  <c r="L94" i="46"/>
  <c r="K94" i="46"/>
  <c r="J94" i="46"/>
  <c r="I94" i="46"/>
  <c r="G94" i="46"/>
  <c r="F94" i="46"/>
  <c r="D94" i="46"/>
  <c r="C94" i="46"/>
  <c r="N93" i="46"/>
  <c r="M93" i="46"/>
  <c r="M95" i="46" s="1"/>
  <c r="L93" i="46"/>
  <c r="K93" i="46"/>
  <c r="H93" i="46"/>
  <c r="E93" i="46"/>
  <c r="M92" i="46"/>
  <c r="N92" i="46" s="1"/>
  <c r="L92" i="46"/>
  <c r="K92" i="46"/>
  <c r="H92" i="46"/>
  <c r="E92" i="46"/>
  <c r="M91" i="46"/>
  <c r="L91" i="46"/>
  <c r="L95" i="46" s="1"/>
  <c r="K91" i="46"/>
  <c r="K95" i="46" s="1"/>
  <c r="H91" i="46"/>
  <c r="E91" i="46"/>
  <c r="E95" i="46" s="1"/>
  <c r="M90" i="46"/>
  <c r="M94" i="46" s="1"/>
  <c r="L90" i="46"/>
  <c r="N90" i="46" s="1"/>
  <c r="N94" i="46" s="1"/>
  <c r="K90" i="46"/>
  <c r="H90" i="46"/>
  <c r="H94" i="46" s="1"/>
  <c r="E90" i="46"/>
  <c r="E94" i="46" s="1"/>
  <c r="J84" i="46"/>
  <c r="I84" i="46"/>
  <c r="H84" i="46"/>
  <c r="G84" i="46"/>
  <c r="F84" i="46"/>
  <c r="D84" i="46"/>
  <c r="C84" i="46"/>
  <c r="L83" i="46"/>
  <c r="K83" i="46"/>
  <c r="J83" i="46"/>
  <c r="I83" i="46"/>
  <c r="G83" i="46"/>
  <c r="F83" i="46"/>
  <c r="D83" i="46"/>
  <c r="C83" i="46"/>
  <c r="M82" i="46"/>
  <c r="N82" i="46" s="1"/>
  <c r="L82" i="46"/>
  <c r="K82" i="46"/>
  <c r="H82" i="46"/>
  <c r="E82" i="46"/>
  <c r="M81" i="46"/>
  <c r="N81" i="46" s="1"/>
  <c r="L81" i="46"/>
  <c r="K81" i="46"/>
  <c r="H81" i="46"/>
  <c r="E81" i="46"/>
  <c r="M80" i="46"/>
  <c r="L80" i="46"/>
  <c r="L84" i="46" s="1"/>
  <c r="K80" i="46"/>
  <c r="K84" i="46" s="1"/>
  <c r="H80" i="46"/>
  <c r="E80" i="46"/>
  <c r="E84" i="46" s="1"/>
  <c r="M79" i="46"/>
  <c r="M83" i="46" s="1"/>
  <c r="L79" i="46"/>
  <c r="N79" i="46" s="1"/>
  <c r="K79" i="46"/>
  <c r="H79" i="46"/>
  <c r="H83" i="46" s="1"/>
  <c r="E79" i="46"/>
  <c r="E83" i="46" s="1"/>
  <c r="J72" i="46"/>
  <c r="I72" i="46"/>
  <c r="H72" i="46"/>
  <c r="G72" i="46"/>
  <c r="F72" i="46"/>
  <c r="D72" i="46"/>
  <c r="C72" i="46"/>
  <c r="L71" i="46"/>
  <c r="K71" i="46"/>
  <c r="J71" i="46"/>
  <c r="I71" i="46"/>
  <c r="G71" i="46"/>
  <c r="F71" i="46"/>
  <c r="D71" i="46"/>
  <c r="C71" i="46"/>
  <c r="M70" i="46"/>
  <c r="N70" i="46" s="1"/>
  <c r="L70" i="46"/>
  <c r="K70" i="46"/>
  <c r="H70" i="46"/>
  <c r="E70" i="46"/>
  <c r="M69" i="46"/>
  <c r="N69" i="46" s="1"/>
  <c r="L69" i="46"/>
  <c r="K69" i="46"/>
  <c r="H69" i="46"/>
  <c r="E69" i="46"/>
  <c r="M68" i="46"/>
  <c r="L68" i="46"/>
  <c r="L72" i="46" s="1"/>
  <c r="K68" i="46"/>
  <c r="K72" i="46" s="1"/>
  <c r="H68" i="46"/>
  <c r="E68" i="46"/>
  <c r="E72" i="46" s="1"/>
  <c r="M67" i="46"/>
  <c r="M71" i="46" s="1"/>
  <c r="L67" i="46"/>
  <c r="N67" i="46" s="1"/>
  <c r="N71" i="46" s="1"/>
  <c r="K67" i="46"/>
  <c r="H67" i="46"/>
  <c r="H71" i="46" s="1"/>
  <c r="E67" i="46"/>
  <c r="E71" i="46" s="1"/>
  <c r="J61" i="46"/>
  <c r="I61" i="46"/>
  <c r="H61" i="46"/>
  <c r="G61" i="46"/>
  <c r="F61" i="46"/>
  <c r="D61" i="46"/>
  <c r="C61" i="46"/>
  <c r="L60" i="46"/>
  <c r="K60" i="46"/>
  <c r="J60" i="46"/>
  <c r="I60" i="46"/>
  <c r="G60" i="46"/>
  <c r="F60" i="46"/>
  <c r="D60" i="46"/>
  <c r="C60" i="46"/>
  <c r="M59" i="46"/>
  <c r="N59" i="46" s="1"/>
  <c r="L59" i="46"/>
  <c r="K59" i="46"/>
  <c r="H59" i="46"/>
  <c r="E59" i="46"/>
  <c r="M58" i="46"/>
  <c r="N58" i="46" s="1"/>
  <c r="L58" i="46"/>
  <c r="K58" i="46"/>
  <c r="H58" i="46"/>
  <c r="E58" i="46"/>
  <c r="M57" i="46"/>
  <c r="L57" i="46"/>
  <c r="L61" i="46" s="1"/>
  <c r="K57" i="46"/>
  <c r="K61" i="46" s="1"/>
  <c r="H57" i="46"/>
  <c r="E57" i="46"/>
  <c r="E61" i="46" s="1"/>
  <c r="M56" i="46"/>
  <c r="M60" i="46" s="1"/>
  <c r="L56" i="46"/>
  <c r="N56" i="46" s="1"/>
  <c r="N60" i="46" s="1"/>
  <c r="K56" i="46"/>
  <c r="H56" i="46"/>
  <c r="H60" i="46" s="1"/>
  <c r="E56" i="46"/>
  <c r="E60" i="46" s="1"/>
  <c r="N49" i="46"/>
  <c r="M49" i="46"/>
  <c r="L49" i="46"/>
  <c r="K49" i="46"/>
  <c r="H49" i="46"/>
  <c r="E49" i="46"/>
  <c r="M48" i="46"/>
  <c r="N48" i="46" s="1"/>
  <c r="L48" i="46"/>
  <c r="K48" i="46"/>
  <c r="H48" i="46"/>
  <c r="E48" i="46"/>
  <c r="M47" i="46"/>
  <c r="L47" i="46"/>
  <c r="N47" i="46" s="1"/>
  <c r="N46" i="46"/>
  <c r="M46" i="46"/>
  <c r="L46" i="46"/>
  <c r="J45" i="46"/>
  <c r="I45" i="46"/>
  <c r="L45" i="46" s="1"/>
  <c r="G45" i="46"/>
  <c r="M45" i="46" s="1"/>
  <c r="F45" i="46"/>
  <c r="D45" i="46"/>
  <c r="C45" i="46"/>
  <c r="M44" i="46"/>
  <c r="J44" i="46"/>
  <c r="I44" i="46"/>
  <c r="G44" i="46"/>
  <c r="F44" i="46"/>
  <c r="L44" i="46" s="1"/>
  <c r="N44" i="46" s="1"/>
  <c r="E44" i="46"/>
  <c r="D44" i="46"/>
  <c r="C44" i="46"/>
  <c r="M43" i="46"/>
  <c r="L43" i="46"/>
  <c r="N43" i="46" s="1"/>
  <c r="K43" i="46"/>
  <c r="H43" i="46"/>
  <c r="E43" i="46"/>
  <c r="M42" i="46"/>
  <c r="N42" i="46" s="1"/>
  <c r="L42" i="46"/>
  <c r="K42" i="46"/>
  <c r="H42" i="46"/>
  <c r="E42" i="46"/>
  <c r="M41" i="46"/>
  <c r="N41" i="46" s="1"/>
  <c r="L41" i="46"/>
  <c r="K41" i="46"/>
  <c r="H41" i="46"/>
  <c r="E41" i="46"/>
  <c r="M40" i="46"/>
  <c r="L40" i="46"/>
  <c r="N40" i="46" s="1"/>
  <c r="K40" i="46"/>
  <c r="H40" i="46"/>
  <c r="E40" i="46"/>
  <c r="M39" i="46"/>
  <c r="L39" i="46"/>
  <c r="N39" i="46" s="1"/>
  <c r="K39" i="46"/>
  <c r="H39" i="46"/>
  <c r="E39" i="46"/>
  <c r="M38" i="46"/>
  <c r="N38" i="46" s="1"/>
  <c r="L38" i="46"/>
  <c r="K38" i="46"/>
  <c r="H38" i="46"/>
  <c r="E38" i="46"/>
  <c r="M37" i="46"/>
  <c r="N37" i="46" s="1"/>
  <c r="L37" i="46"/>
  <c r="K37" i="46"/>
  <c r="H37" i="46"/>
  <c r="E37" i="46"/>
  <c r="M36" i="46"/>
  <c r="L36" i="46"/>
  <c r="N36" i="46" s="1"/>
  <c r="K36" i="46"/>
  <c r="K44" i="46" s="1"/>
  <c r="H36" i="46"/>
  <c r="E36" i="46"/>
  <c r="M35" i="46"/>
  <c r="L35" i="46"/>
  <c r="N35" i="46" s="1"/>
  <c r="K35" i="46"/>
  <c r="K45" i="46" s="1"/>
  <c r="H35" i="46"/>
  <c r="H45" i="46" s="1"/>
  <c r="E35" i="46"/>
  <c r="E45" i="46" s="1"/>
  <c r="M34" i="46"/>
  <c r="N34" i="46" s="1"/>
  <c r="L34" i="46"/>
  <c r="K34" i="46"/>
  <c r="H34" i="46"/>
  <c r="H44" i="46" s="1"/>
  <c r="E34" i="46"/>
  <c r="N27" i="46"/>
  <c r="K27" i="46"/>
  <c r="H27" i="46"/>
  <c r="E27" i="46"/>
  <c r="M26" i="46"/>
  <c r="L26" i="46"/>
  <c r="N26" i="46" s="1"/>
  <c r="K26" i="46"/>
  <c r="H26" i="46"/>
  <c r="E26" i="46"/>
  <c r="J25" i="46"/>
  <c r="I25" i="46"/>
  <c r="H25" i="46"/>
  <c r="G25" i="46"/>
  <c r="M25" i="46" s="1"/>
  <c r="F25" i="46"/>
  <c r="L25" i="46" s="1"/>
  <c r="D25" i="46"/>
  <c r="C25" i="46"/>
  <c r="L24" i="46"/>
  <c r="K24" i="46"/>
  <c r="J24" i="46"/>
  <c r="I24" i="46"/>
  <c r="G24" i="46"/>
  <c r="M24" i="46" s="1"/>
  <c r="F24" i="46"/>
  <c r="D24" i="46"/>
  <c r="C24" i="46"/>
  <c r="N23" i="46"/>
  <c r="M23" i="46"/>
  <c r="L23" i="46"/>
  <c r="K23" i="46"/>
  <c r="H23" i="46"/>
  <c r="E23" i="46"/>
  <c r="M22" i="46"/>
  <c r="N22" i="46" s="1"/>
  <c r="L22" i="46"/>
  <c r="K22" i="46"/>
  <c r="H22" i="46"/>
  <c r="E22" i="46"/>
  <c r="M21" i="46"/>
  <c r="L21" i="46"/>
  <c r="N21" i="46" s="1"/>
  <c r="K21" i="46"/>
  <c r="H21" i="46"/>
  <c r="E21" i="46"/>
  <c r="M20" i="46"/>
  <c r="L20" i="46"/>
  <c r="N20" i="46" s="1"/>
  <c r="K20" i="46"/>
  <c r="H20" i="46"/>
  <c r="E20" i="46"/>
  <c r="N19" i="46"/>
  <c r="M19" i="46"/>
  <c r="L19" i="46"/>
  <c r="K19" i="46"/>
  <c r="H19" i="46"/>
  <c r="E19" i="46"/>
  <c r="M18" i="46"/>
  <c r="N18" i="46" s="1"/>
  <c r="L18" i="46"/>
  <c r="K18" i="46"/>
  <c r="H18" i="46"/>
  <c r="E18" i="46"/>
  <c r="M17" i="46"/>
  <c r="L17" i="46"/>
  <c r="N17" i="46" s="1"/>
  <c r="K17" i="46"/>
  <c r="H17" i="46"/>
  <c r="E17" i="46"/>
  <c r="E25" i="46" s="1"/>
  <c r="M16" i="46"/>
  <c r="L16" i="46"/>
  <c r="N16" i="46" s="1"/>
  <c r="K16" i="46"/>
  <c r="H16" i="46"/>
  <c r="E16" i="46"/>
  <c r="M15" i="46"/>
  <c r="N15" i="46" s="1"/>
  <c r="L15" i="46"/>
  <c r="K15" i="46"/>
  <c r="K25" i="46" s="1"/>
  <c r="H15" i="46"/>
  <c r="E15" i="46"/>
  <c r="M14" i="46"/>
  <c r="N14" i="46" s="1"/>
  <c r="L14" i="46"/>
  <c r="K14" i="46"/>
  <c r="H14" i="46"/>
  <c r="H24" i="46" s="1"/>
  <c r="E14" i="46"/>
  <c r="E24" i="46" s="1"/>
  <c r="N45" i="47" l="1"/>
  <c r="N24" i="47"/>
  <c r="N60" i="47"/>
  <c r="N71" i="47"/>
  <c r="C45" i="47"/>
  <c r="C49" i="47"/>
  <c r="E49" i="47" s="1"/>
  <c r="L71" i="47"/>
  <c r="L94" i="47"/>
  <c r="C24" i="47"/>
  <c r="N57" i="47"/>
  <c r="N61" i="47" s="1"/>
  <c r="N68" i="47"/>
  <c r="N72" i="47" s="1"/>
  <c r="N80" i="47"/>
  <c r="N84" i="47" s="1"/>
  <c r="N91" i="47"/>
  <c r="N95" i="47" s="1"/>
  <c r="N45" i="46"/>
  <c r="N24" i="46"/>
  <c r="N83" i="46"/>
  <c r="N25" i="46"/>
  <c r="N57" i="46"/>
  <c r="N61" i="46" s="1"/>
  <c r="N68" i="46"/>
  <c r="N72" i="46" s="1"/>
  <c r="N80" i="46"/>
  <c r="N84" i="46" s="1"/>
  <c r="N91" i="46"/>
  <c r="N95" i="46" s="1"/>
  <c r="M61" i="46"/>
  <c r="M72" i="46"/>
  <c r="M84" i="46"/>
  <c r="J95" i="45"/>
  <c r="I95" i="45"/>
  <c r="G95" i="45"/>
  <c r="F95" i="45"/>
  <c r="D95" i="45"/>
  <c r="C95" i="45"/>
  <c r="J94" i="45"/>
  <c r="I94" i="45"/>
  <c r="G94" i="45"/>
  <c r="F94" i="45"/>
  <c r="D94" i="45"/>
  <c r="C94" i="45"/>
  <c r="M93" i="45"/>
  <c r="N93" i="45" s="1"/>
  <c r="L93" i="45"/>
  <c r="K93" i="45"/>
  <c r="H93" i="45"/>
  <c r="E93" i="45"/>
  <c r="M92" i="45"/>
  <c r="M94" i="45" s="1"/>
  <c r="L92" i="45"/>
  <c r="N92" i="45" s="1"/>
  <c r="K92" i="45"/>
  <c r="H92" i="45"/>
  <c r="E92" i="45"/>
  <c r="M91" i="45"/>
  <c r="N91" i="45" s="1"/>
  <c r="L91" i="45"/>
  <c r="L95" i="45" s="1"/>
  <c r="K91" i="45"/>
  <c r="K95" i="45" s="1"/>
  <c r="H91" i="45"/>
  <c r="H95" i="45" s="1"/>
  <c r="E91" i="45"/>
  <c r="E95" i="45" s="1"/>
  <c r="M90" i="45"/>
  <c r="L90" i="45"/>
  <c r="N90" i="45" s="1"/>
  <c r="N94" i="45" s="1"/>
  <c r="K90" i="45"/>
  <c r="K94" i="45" s="1"/>
  <c r="H90" i="45"/>
  <c r="H94" i="45" s="1"/>
  <c r="E90" i="45"/>
  <c r="E94" i="45" s="1"/>
  <c r="J84" i="45"/>
  <c r="I84" i="45"/>
  <c r="G84" i="45"/>
  <c r="F84" i="45"/>
  <c r="D84" i="45"/>
  <c r="C84" i="45"/>
  <c r="J83" i="45"/>
  <c r="I83" i="45"/>
  <c r="G83" i="45"/>
  <c r="F83" i="45"/>
  <c r="D83" i="45"/>
  <c r="C83" i="45"/>
  <c r="M82" i="45"/>
  <c r="N82" i="45" s="1"/>
  <c r="L82" i="45"/>
  <c r="K82" i="45"/>
  <c r="H82" i="45"/>
  <c r="E82" i="45"/>
  <c r="M81" i="45"/>
  <c r="M83" i="45" s="1"/>
  <c r="L81" i="45"/>
  <c r="N81" i="45" s="1"/>
  <c r="K81" i="45"/>
  <c r="H81" i="45"/>
  <c r="E81" i="45"/>
  <c r="M80" i="45"/>
  <c r="N80" i="45" s="1"/>
  <c r="L80" i="45"/>
  <c r="L84" i="45" s="1"/>
  <c r="K80" i="45"/>
  <c r="K84" i="45" s="1"/>
  <c r="H80" i="45"/>
  <c r="H84" i="45" s="1"/>
  <c r="E80" i="45"/>
  <c r="E84" i="45" s="1"/>
  <c r="M79" i="45"/>
  <c r="L79" i="45"/>
  <c r="N79" i="45" s="1"/>
  <c r="N83" i="45" s="1"/>
  <c r="K79" i="45"/>
  <c r="K83" i="45" s="1"/>
  <c r="H79" i="45"/>
  <c r="H83" i="45" s="1"/>
  <c r="E79" i="45"/>
  <c r="E83" i="45" s="1"/>
  <c r="J72" i="45"/>
  <c r="I72" i="45"/>
  <c r="G72" i="45"/>
  <c r="F72" i="45"/>
  <c r="E72" i="45"/>
  <c r="D72" i="45"/>
  <c r="C72" i="45"/>
  <c r="J71" i="45"/>
  <c r="I71" i="45"/>
  <c r="G71" i="45"/>
  <c r="F71" i="45"/>
  <c r="D71" i="45"/>
  <c r="C71" i="45"/>
  <c r="M70" i="45"/>
  <c r="N70" i="45" s="1"/>
  <c r="L70" i="45"/>
  <c r="K70" i="45"/>
  <c r="H70" i="45"/>
  <c r="E70" i="45"/>
  <c r="M69" i="45"/>
  <c r="M71" i="45" s="1"/>
  <c r="L69" i="45"/>
  <c r="N69" i="45" s="1"/>
  <c r="K69" i="45"/>
  <c r="H69" i="45"/>
  <c r="E69" i="45"/>
  <c r="M68" i="45"/>
  <c r="N68" i="45" s="1"/>
  <c r="N72" i="45" s="1"/>
  <c r="L68" i="45"/>
  <c r="L72" i="45" s="1"/>
  <c r="K68" i="45"/>
  <c r="K72" i="45" s="1"/>
  <c r="H68" i="45"/>
  <c r="H72" i="45" s="1"/>
  <c r="E68" i="45"/>
  <c r="M67" i="45"/>
  <c r="L67" i="45"/>
  <c r="N67" i="45" s="1"/>
  <c r="N71" i="45" s="1"/>
  <c r="K67" i="45"/>
  <c r="K71" i="45" s="1"/>
  <c r="H67" i="45"/>
  <c r="H71" i="45" s="1"/>
  <c r="E67" i="45"/>
  <c r="E71" i="45" s="1"/>
  <c r="J61" i="45"/>
  <c r="I61" i="45"/>
  <c r="G61" i="45"/>
  <c r="F61" i="45"/>
  <c r="D61" i="45"/>
  <c r="C61" i="45"/>
  <c r="J60" i="45"/>
  <c r="I60" i="45"/>
  <c r="G60" i="45"/>
  <c r="F60" i="45"/>
  <c r="D60" i="45"/>
  <c r="C60" i="45"/>
  <c r="M59" i="45"/>
  <c r="N59" i="45" s="1"/>
  <c r="L59" i="45"/>
  <c r="K59" i="45"/>
  <c r="H59" i="45"/>
  <c r="E59" i="45"/>
  <c r="M58" i="45"/>
  <c r="M60" i="45" s="1"/>
  <c r="L58" i="45"/>
  <c r="N58" i="45" s="1"/>
  <c r="K58" i="45"/>
  <c r="H58" i="45"/>
  <c r="E58" i="45"/>
  <c r="M57" i="45"/>
  <c r="N57" i="45" s="1"/>
  <c r="N61" i="45" s="1"/>
  <c r="L57" i="45"/>
  <c r="L61" i="45" s="1"/>
  <c r="K57" i="45"/>
  <c r="K61" i="45" s="1"/>
  <c r="H57" i="45"/>
  <c r="H61" i="45" s="1"/>
  <c r="E57" i="45"/>
  <c r="E61" i="45" s="1"/>
  <c r="M56" i="45"/>
  <c r="L56" i="45"/>
  <c r="N56" i="45" s="1"/>
  <c r="N60" i="45" s="1"/>
  <c r="K56" i="45"/>
  <c r="K60" i="45" s="1"/>
  <c r="H56" i="45"/>
  <c r="H60" i="45" s="1"/>
  <c r="E56" i="45"/>
  <c r="E60" i="45" s="1"/>
  <c r="M49" i="45"/>
  <c r="N49" i="45" s="1"/>
  <c r="L49" i="45"/>
  <c r="K49" i="45"/>
  <c r="H49" i="45"/>
  <c r="E49" i="45"/>
  <c r="M48" i="45"/>
  <c r="L48" i="45"/>
  <c r="N48" i="45" s="1"/>
  <c r="K48" i="45"/>
  <c r="H48" i="45"/>
  <c r="E48" i="45"/>
  <c r="M47" i="45"/>
  <c r="N47" i="45" s="1"/>
  <c r="L47" i="45"/>
  <c r="M46" i="45"/>
  <c r="L46" i="45"/>
  <c r="N46" i="45" s="1"/>
  <c r="J45" i="45"/>
  <c r="I45" i="45"/>
  <c r="L45" i="45" s="1"/>
  <c r="H45" i="45"/>
  <c r="G45" i="45"/>
  <c r="M45" i="45" s="1"/>
  <c r="F45" i="45"/>
  <c r="D45" i="45"/>
  <c r="C45" i="45"/>
  <c r="L44" i="45"/>
  <c r="N44" i="45" s="1"/>
  <c r="K44" i="45"/>
  <c r="J44" i="45"/>
  <c r="I44" i="45"/>
  <c r="G44" i="45"/>
  <c r="M44" i="45" s="1"/>
  <c r="F44" i="45"/>
  <c r="D44" i="45"/>
  <c r="C44" i="45"/>
  <c r="M43" i="45"/>
  <c r="L43" i="45"/>
  <c r="N43" i="45" s="1"/>
  <c r="K43" i="45"/>
  <c r="H43" i="45"/>
  <c r="E43" i="45"/>
  <c r="M42" i="45"/>
  <c r="N42" i="45" s="1"/>
  <c r="L42" i="45"/>
  <c r="K42" i="45"/>
  <c r="H42" i="45"/>
  <c r="E42" i="45"/>
  <c r="M41" i="45"/>
  <c r="L41" i="45"/>
  <c r="N41" i="45" s="1"/>
  <c r="K41" i="45"/>
  <c r="H41" i="45"/>
  <c r="E41" i="45"/>
  <c r="M40" i="45"/>
  <c r="N40" i="45" s="1"/>
  <c r="L40" i="45"/>
  <c r="K40" i="45"/>
  <c r="H40" i="45"/>
  <c r="E40" i="45"/>
  <c r="M39" i="45"/>
  <c r="L39" i="45"/>
  <c r="N39" i="45" s="1"/>
  <c r="K39" i="45"/>
  <c r="H39" i="45"/>
  <c r="E39" i="45"/>
  <c r="M38" i="45"/>
  <c r="N38" i="45" s="1"/>
  <c r="L38" i="45"/>
  <c r="K38" i="45"/>
  <c r="H38" i="45"/>
  <c r="E38" i="45"/>
  <c r="M37" i="45"/>
  <c r="L37" i="45"/>
  <c r="N37" i="45" s="1"/>
  <c r="K37" i="45"/>
  <c r="H37" i="45"/>
  <c r="E37" i="45"/>
  <c r="M36" i="45"/>
  <c r="N36" i="45" s="1"/>
  <c r="L36" i="45"/>
  <c r="K36" i="45"/>
  <c r="H36" i="45"/>
  <c r="E36" i="45"/>
  <c r="M35" i="45"/>
  <c r="L35" i="45"/>
  <c r="N35" i="45" s="1"/>
  <c r="K35" i="45"/>
  <c r="K45" i="45" s="1"/>
  <c r="H35" i="45"/>
  <c r="E35" i="45"/>
  <c r="E45" i="45" s="1"/>
  <c r="M34" i="45"/>
  <c r="N34" i="45" s="1"/>
  <c r="L34" i="45"/>
  <c r="K34" i="45"/>
  <c r="H34" i="45"/>
  <c r="H44" i="45" s="1"/>
  <c r="E34" i="45"/>
  <c r="E44" i="45" s="1"/>
  <c r="N27" i="45"/>
  <c r="K27" i="45"/>
  <c r="H27" i="45"/>
  <c r="E27" i="45"/>
  <c r="M26" i="45"/>
  <c r="L26" i="45"/>
  <c r="N26" i="45" s="1"/>
  <c r="K26" i="45"/>
  <c r="H26" i="45"/>
  <c r="E26" i="45"/>
  <c r="M25" i="45"/>
  <c r="J25" i="45"/>
  <c r="I25" i="45"/>
  <c r="G25" i="45"/>
  <c r="F25" i="45"/>
  <c r="L25" i="45" s="1"/>
  <c r="N25" i="45" s="1"/>
  <c r="D25" i="45"/>
  <c r="C25" i="45"/>
  <c r="M24" i="45"/>
  <c r="J24" i="45"/>
  <c r="I24" i="45"/>
  <c r="G24" i="45"/>
  <c r="F24" i="45"/>
  <c r="L24" i="45" s="1"/>
  <c r="N24" i="45" s="1"/>
  <c r="D24" i="45"/>
  <c r="C24" i="45"/>
  <c r="M23" i="45"/>
  <c r="N23" i="45" s="1"/>
  <c r="L23" i="45"/>
  <c r="K23" i="45"/>
  <c r="H23" i="45"/>
  <c r="E23" i="45"/>
  <c r="M22" i="45"/>
  <c r="L22" i="45"/>
  <c r="N22" i="45" s="1"/>
  <c r="K22" i="45"/>
  <c r="H22" i="45"/>
  <c r="E22" i="45"/>
  <c r="M21" i="45"/>
  <c r="N21" i="45" s="1"/>
  <c r="L21" i="45"/>
  <c r="K21" i="45"/>
  <c r="H21" i="45"/>
  <c r="E21" i="45"/>
  <c r="M20" i="45"/>
  <c r="L20" i="45"/>
  <c r="N20" i="45" s="1"/>
  <c r="K20" i="45"/>
  <c r="H20" i="45"/>
  <c r="E20" i="45"/>
  <c r="M19" i="45"/>
  <c r="N19" i="45" s="1"/>
  <c r="L19" i="45"/>
  <c r="K19" i="45"/>
  <c r="H19" i="45"/>
  <c r="E19" i="45"/>
  <c r="M18" i="45"/>
  <c r="L18" i="45"/>
  <c r="N18" i="45" s="1"/>
  <c r="K18" i="45"/>
  <c r="H18" i="45"/>
  <c r="E18" i="45"/>
  <c r="M17" i="45"/>
  <c r="N17" i="45" s="1"/>
  <c r="L17" i="45"/>
  <c r="K17" i="45"/>
  <c r="H17" i="45"/>
  <c r="E17" i="45"/>
  <c r="E25" i="45" s="1"/>
  <c r="M16" i="45"/>
  <c r="L16" i="45"/>
  <c r="N16" i="45" s="1"/>
  <c r="K16" i="45"/>
  <c r="H16" i="45"/>
  <c r="E16" i="45"/>
  <c r="M15" i="45"/>
  <c r="N15" i="45" s="1"/>
  <c r="L15" i="45"/>
  <c r="K15" i="45"/>
  <c r="K25" i="45" s="1"/>
  <c r="H15" i="45"/>
  <c r="H25" i="45" s="1"/>
  <c r="E15" i="45"/>
  <c r="M14" i="45"/>
  <c r="L14" i="45"/>
  <c r="N14" i="45" s="1"/>
  <c r="K14" i="45"/>
  <c r="K24" i="45" s="1"/>
  <c r="H14" i="45"/>
  <c r="H24" i="45" s="1"/>
  <c r="E14" i="45"/>
  <c r="E24" i="45" l="1"/>
  <c r="N84" i="45"/>
  <c r="N95" i="45"/>
  <c r="N45" i="45"/>
  <c r="L60" i="45"/>
  <c r="L71" i="45"/>
  <c r="L83" i="45"/>
  <c r="L94" i="45"/>
  <c r="M61" i="45"/>
  <c r="M72" i="45"/>
  <c r="M84" i="45"/>
  <c r="M95" i="45"/>
  <c r="J95" i="44" l="1"/>
  <c r="I95" i="44"/>
  <c r="G95" i="44"/>
  <c r="F95" i="44"/>
  <c r="D95" i="44"/>
  <c r="C95" i="44"/>
  <c r="K94" i="44"/>
  <c r="J94" i="44"/>
  <c r="I94" i="44"/>
  <c r="G94" i="44"/>
  <c r="F94" i="44"/>
  <c r="D94" i="44"/>
  <c r="C94" i="44"/>
  <c r="M93" i="44"/>
  <c r="N93" i="44" s="1"/>
  <c r="L93" i="44"/>
  <c r="K93" i="44"/>
  <c r="H93" i="44"/>
  <c r="E93" i="44"/>
  <c r="M92" i="44"/>
  <c r="M94" i="44" s="1"/>
  <c r="L92" i="44"/>
  <c r="N92" i="44" s="1"/>
  <c r="K92" i="44"/>
  <c r="H92" i="44"/>
  <c r="E92" i="44"/>
  <c r="M91" i="44"/>
  <c r="M95" i="44" s="1"/>
  <c r="L91" i="44"/>
  <c r="L95" i="44" s="1"/>
  <c r="K91" i="44"/>
  <c r="K95" i="44" s="1"/>
  <c r="H91" i="44"/>
  <c r="H95" i="44" s="1"/>
  <c r="E91" i="44"/>
  <c r="E95" i="44" s="1"/>
  <c r="M90" i="44"/>
  <c r="L90" i="44"/>
  <c r="N90" i="44" s="1"/>
  <c r="N94" i="44" s="1"/>
  <c r="K90" i="44"/>
  <c r="H90" i="44"/>
  <c r="H94" i="44" s="1"/>
  <c r="E90" i="44"/>
  <c r="E94" i="44" s="1"/>
  <c r="J84" i="44"/>
  <c r="I84" i="44"/>
  <c r="G84" i="44"/>
  <c r="F84" i="44"/>
  <c r="D84" i="44"/>
  <c r="C84" i="44"/>
  <c r="K83" i="44"/>
  <c r="J83" i="44"/>
  <c r="I83" i="44"/>
  <c r="G83" i="44"/>
  <c r="F83" i="44"/>
  <c r="D83" i="44"/>
  <c r="C83" i="44"/>
  <c r="M82" i="44"/>
  <c r="N82" i="44" s="1"/>
  <c r="L82" i="44"/>
  <c r="K82" i="44"/>
  <c r="H82" i="44"/>
  <c r="E82" i="44"/>
  <c r="M81" i="44"/>
  <c r="M83" i="44" s="1"/>
  <c r="L81" i="44"/>
  <c r="N81" i="44" s="1"/>
  <c r="K81" i="44"/>
  <c r="H81" i="44"/>
  <c r="E81" i="44"/>
  <c r="M80" i="44"/>
  <c r="M84" i="44" s="1"/>
  <c r="L80" i="44"/>
  <c r="L84" i="44" s="1"/>
  <c r="K80" i="44"/>
  <c r="K84" i="44" s="1"/>
  <c r="H80" i="44"/>
  <c r="H84" i="44" s="1"/>
  <c r="E80" i="44"/>
  <c r="E84" i="44" s="1"/>
  <c r="M79" i="44"/>
  <c r="L79" i="44"/>
  <c r="N79" i="44" s="1"/>
  <c r="N83" i="44" s="1"/>
  <c r="K79" i="44"/>
  <c r="H79" i="44"/>
  <c r="H83" i="44" s="1"/>
  <c r="E79" i="44"/>
  <c r="E83" i="44" s="1"/>
  <c r="J72" i="44"/>
  <c r="I72" i="44"/>
  <c r="G72" i="44"/>
  <c r="F72" i="44"/>
  <c r="D72" i="44"/>
  <c r="C72" i="44"/>
  <c r="K71" i="44"/>
  <c r="J71" i="44"/>
  <c r="I71" i="44"/>
  <c r="G71" i="44"/>
  <c r="F71" i="44"/>
  <c r="D71" i="44"/>
  <c r="C71" i="44"/>
  <c r="M70" i="44"/>
  <c r="N70" i="44" s="1"/>
  <c r="L70" i="44"/>
  <c r="K70" i="44"/>
  <c r="H70" i="44"/>
  <c r="E70" i="44"/>
  <c r="M69" i="44"/>
  <c r="M71" i="44" s="1"/>
  <c r="L69" i="44"/>
  <c r="N69" i="44" s="1"/>
  <c r="K69" i="44"/>
  <c r="H69" i="44"/>
  <c r="E69" i="44"/>
  <c r="M68" i="44"/>
  <c r="M72" i="44" s="1"/>
  <c r="L68" i="44"/>
  <c r="L72" i="44" s="1"/>
  <c r="K68" i="44"/>
  <c r="K72" i="44" s="1"/>
  <c r="H68" i="44"/>
  <c r="H72" i="44" s="1"/>
  <c r="E68" i="44"/>
  <c r="E72" i="44" s="1"/>
  <c r="M67" i="44"/>
  <c r="L67" i="44"/>
  <c r="N67" i="44" s="1"/>
  <c r="N71" i="44" s="1"/>
  <c r="K67" i="44"/>
  <c r="H67" i="44"/>
  <c r="H71" i="44" s="1"/>
  <c r="E67" i="44"/>
  <c r="E71" i="44" s="1"/>
  <c r="J61" i="44"/>
  <c r="I61" i="44"/>
  <c r="G61" i="44"/>
  <c r="F61" i="44"/>
  <c r="D61" i="44"/>
  <c r="C61" i="44"/>
  <c r="K60" i="44"/>
  <c r="J60" i="44"/>
  <c r="I60" i="44"/>
  <c r="G60" i="44"/>
  <c r="F60" i="44"/>
  <c r="D60" i="44"/>
  <c r="C60" i="44"/>
  <c r="M59" i="44"/>
  <c r="N59" i="44" s="1"/>
  <c r="L59" i="44"/>
  <c r="K59" i="44"/>
  <c r="H59" i="44"/>
  <c r="E59" i="44"/>
  <c r="M58" i="44"/>
  <c r="M60" i="44" s="1"/>
  <c r="L58" i="44"/>
  <c r="N58" i="44" s="1"/>
  <c r="K58" i="44"/>
  <c r="H58" i="44"/>
  <c r="E58" i="44"/>
  <c r="M57" i="44"/>
  <c r="M61" i="44" s="1"/>
  <c r="L57" i="44"/>
  <c r="L61" i="44" s="1"/>
  <c r="K57" i="44"/>
  <c r="K61" i="44" s="1"/>
  <c r="H57" i="44"/>
  <c r="H61" i="44" s="1"/>
  <c r="E57" i="44"/>
  <c r="E61" i="44" s="1"/>
  <c r="M56" i="44"/>
  <c r="L56" i="44"/>
  <c r="N56" i="44" s="1"/>
  <c r="N60" i="44" s="1"/>
  <c r="K56" i="44"/>
  <c r="H56" i="44"/>
  <c r="H60" i="44" s="1"/>
  <c r="E56" i="44"/>
  <c r="E60" i="44" s="1"/>
  <c r="M49" i="44"/>
  <c r="N49" i="44" s="1"/>
  <c r="L49" i="44"/>
  <c r="K49" i="44"/>
  <c r="H49" i="44"/>
  <c r="E49" i="44"/>
  <c r="M48" i="44"/>
  <c r="L48" i="44"/>
  <c r="N48" i="44" s="1"/>
  <c r="K48" i="44"/>
  <c r="H48" i="44"/>
  <c r="E48" i="44"/>
  <c r="M47" i="44"/>
  <c r="N47" i="44" s="1"/>
  <c r="L47" i="44"/>
  <c r="N46" i="44"/>
  <c r="M46" i="44"/>
  <c r="L46" i="44"/>
  <c r="J45" i="44"/>
  <c r="I45" i="44"/>
  <c r="L45" i="44" s="1"/>
  <c r="N45" i="44" s="1"/>
  <c r="H45" i="44"/>
  <c r="G45" i="44"/>
  <c r="M45" i="44" s="1"/>
  <c r="F45" i="44"/>
  <c r="D45" i="44"/>
  <c r="C45" i="44"/>
  <c r="M44" i="44"/>
  <c r="L44" i="44"/>
  <c r="N44" i="44" s="1"/>
  <c r="J44" i="44"/>
  <c r="I44" i="44"/>
  <c r="G44" i="44"/>
  <c r="F44" i="44"/>
  <c r="E44" i="44"/>
  <c r="D44" i="44"/>
  <c r="C44" i="44"/>
  <c r="M43" i="44"/>
  <c r="L43" i="44"/>
  <c r="N43" i="44" s="1"/>
  <c r="K43" i="44"/>
  <c r="H43" i="44"/>
  <c r="E43" i="44"/>
  <c r="M42" i="44"/>
  <c r="N42" i="44" s="1"/>
  <c r="L42" i="44"/>
  <c r="K42" i="44"/>
  <c r="H42" i="44"/>
  <c r="E42" i="44"/>
  <c r="M41" i="44"/>
  <c r="L41" i="44"/>
  <c r="N41" i="44" s="1"/>
  <c r="K41" i="44"/>
  <c r="H41" i="44"/>
  <c r="E41" i="44"/>
  <c r="M40" i="44"/>
  <c r="N40" i="44" s="1"/>
  <c r="L40" i="44"/>
  <c r="K40" i="44"/>
  <c r="H40" i="44"/>
  <c r="E40" i="44"/>
  <c r="M39" i="44"/>
  <c r="L39" i="44"/>
  <c r="N39" i="44" s="1"/>
  <c r="K39" i="44"/>
  <c r="H39" i="44"/>
  <c r="E39" i="44"/>
  <c r="M38" i="44"/>
  <c r="N38" i="44" s="1"/>
  <c r="L38" i="44"/>
  <c r="K38" i="44"/>
  <c r="H38" i="44"/>
  <c r="E38" i="44"/>
  <c r="M37" i="44"/>
  <c r="L37" i="44"/>
  <c r="N37" i="44" s="1"/>
  <c r="K37" i="44"/>
  <c r="H37" i="44"/>
  <c r="E37" i="44"/>
  <c r="M36" i="44"/>
  <c r="N36" i="44" s="1"/>
  <c r="L36" i="44"/>
  <c r="K36" i="44"/>
  <c r="K44" i="44" s="1"/>
  <c r="H36" i="44"/>
  <c r="E36" i="44"/>
  <c r="M35" i="44"/>
  <c r="L35" i="44"/>
  <c r="N35" i="44" s="1"/>
  <c r="K35" i="44"/>
  <c r="K45" i="44" s="1"/>
  <c r="H35" i="44"/>
  <c r="E35" i="44"/>
  <c r="E45" i="44" s="1"/>
  <c r="M34" i="44"/>
  <c r="N34" i="44" s="1"/>
  <c r="L34" i="44"/>
  <c r="K34" i="44"/>
  <c r="H34" i="44"/>
  <c r="H44" i="44" s="1"/>
  <c r="E34" i="44"/>
  <c r="N27" i="44"/>
  <c r="K27" i="44"/>
  <c r="H27" i="44"/>
  <c r="E27" i="44"/>
  <c r="M26" i="44"/>
  <c r="L26" i="44"/>
  <c r="N26" i="44" s="1"/>
  <c r="K26" i="44"/>
  <c r="H26" i="44"/>
  <c r="E26" i="44"/>
  <c r="J25" i="44"/>
  <c r="I25" i="44"/>
  <c r="G25" i="44"/>
  <c r="M25" i="44" s="1"/>
  <c r="F25" i="44"/>
  <c r="L25" i="44" s="1"/>
  <c r="D25" i="44"/>
  <c r="C25" i="44"/>
  <c r="M24" i="44"/>
  <c r="K24" i="44"/>
  <c r="J24" i="44"/>
  <c r="I24" i="44"/>
  <c r="G24" i="44"/>
  <c r="F24" i="44"/>
  <c r="L24" i="44" s="1"/>
  <c r="N24" i="44" s="1"/>
  <c r="D24" i="44"/>
  <c r="C24" i="44"/>
  <c r="M23" i="44"/>
  <c r="N23" i="44" s="1"/>
  <c r="L23" i="44"/>
  <c r="K23" i="44"/>
  <c r="H23" i="44"/>
  <c r="E23" i="44"/>
  <c r="M22" i="44"/>
  <c r="L22" i="44"/>
  <c r="N22" i="44" s="1"/>
  <c r="K22" i="44"/>
  <c r="H22" i="44"/>
  <c r="E22" i="44"/>
  <c r="M21" i="44"/>
  <c r="N21" i="44" s="1"/>
  <c r="L21" i="44"/>
  <c r="K21" i="44"/>
  <c r="H21" i="44"/>
  <c r="E21" i="44"/>
  <c r="M20" i="44"/>
  <c r="L20" i="44"/>
  <c r="N20" i="44" s="1"/>
  <c r="K20" i="44"/>
  <c r="H20" i="44"/>
  <c r="E20" i="44"/>
  <c r="M19" i="44"/>
  <c r="N19" i="44" s="1"/>
  <c r="L19" i="44"/>
  <c r="K19" i="44"/>
  <c r="H19" i="44"/>
  <c r="E19" i="44"/>
  <c r="M18" i="44"/>
  <c r="L18" i="44"/>
  <c r="N18" i="44" s="1"/>
  <c r="K18" i="44"/>
  <c r="H18" i="44"/>
  <c r="E18" i="44"/>
  <c r="M17" i="44"/>
  <c r="N17" i="44" s="1"/>
  <c r="L17" i="44"/>
  <c r="K17" i="44"/>
  <c r="H17" i="44"/>
  <c r="E17" i="44"/>
  <c r="M16" i="44"/>
  <c r="L16" i="44"/>
  <c r="N16" i="44" s="1"/>
  <c r="K16" i="44"/>
  <c r="H16" i="44"/>
  <c r="E16" i="44"/>
  <c r="E24" i="44" s="1"/>
  <c r="M15" i="44"/>
  <c r="N15" i="44" s="1"/>
  <c r="L15" i="44"/>
  <c r="K15" i="44"/>
  <c r="K25" i="44" s="1"/>
  <c r="H15" i="44"/>
  <c r="H25" i="44" s="1"/>
  <c r="E15" i="44"/>
  <c r="E25" i="44" s="1"/>
  <c r="M14" i="44"/>
  <c r="L14" i="44"/>
  <c r="N14" i="44" s="1"/>
  <c r="K14" i="44"/>
  <c r="H14" i="44"/>
  <c r="H24" i="44" s="1"/>
  <c r="E14" i="44"/>
  <c r="N25" i="44" l="1"/>
  <c r="L60" i="44"/>
  <c r="L71" i="44"/>
  <c r="L83" i="44"/>
  <c r="L94" i="44"/>
  <c r="N57" i="44"/>
  <c r="N61" i="44" s="1"/>
  <c r="N68" i="44"/>
  <c r="N72" i="44" s="1"/>
  <c r="N80" i="44"/>
  <c r="N84" i="44" s="1"/>
  <c r="N91" i="44"/>
  <c r="N95" i="44" s="1"/>
  <c r="J95" i="43"/>
  <c r="I95" i="43"/>
  <c r="G95" i="43"/>
  <c r="F95" i="43"/>
  <c r="D95" i="43"/>
  <c r="C95" i="43"/>
  <c r="K94" i="43"/>
  <c r="J94" i="43"/>
  <c r="I94" i="43"/>
  <c r="G94" i="43"/>
  <c r="F94" i="43"/>
  <c r="D94" i="43"/>
  <c r="C94" i="43"/>
  <c r="N93" i="43"/>
  <c r="M93" i="43"/>
  <c r="L93" i="43"/>
  <c r="K93" i="43"/>
  <c r="H93" i="43"/>
  <c r="E93" i="43"/>
  <c r="M92" i="43"/>
  <c r="L92" i="43"/>
  <c r="N92" i="43" s="1"/>
  <c r="K92" i="43"/>
  <c r="H92" i="43"/>
  <c r="E92" i="43"/>
  <c r="M91" i="43"/>
  <c r="M95" i="43" s="1"/>
  <c r="L91" i="43"/>
  <c r="L95" i="43" s="1"/>
  <c r="K91" i="43"/>
  <c r="K95" i="43" s="1"/>
  <c r="H91" i="43"/>
  <c r="H95" i="43" s="1"/>
  <c r="E91" i="43"/>
  <c r="E95" i="43" s="1"/>
  <c r="M90" i="43"/>
  <c r="M94" i="43" s="1"/>
  <c r="L90" i="43"/>
  <c r="N90" i="43" s="1"/>
  <c r="K90" i="43"/>
  <c r="H90" i="43"/>
  <c r="H94" i="43" s="1"/>
  <c r="E90" i="43"/>
  <c r="E94" i="43" s="1"/>
  <c r="J84" i="43"/>
  <c r="I84" i="43"/>
  <c r="G84" i="43"/>
  <c r="F84" i="43"/>
  <c r="D84" i="43"/>
  <c r="C84" i="43"/>
  <c r="K83" i="43"/>
  <c r="J83" i="43"/>
  <c r="I83" i="43"/>
  <c r="G83" i="43"/>
  <c r="F83" i="43"/>
  <c r="D83" i="43"/>
  <c r="C83" i="43"/>
  <c r="M82" i="43"/>
  <c r="N82" i="43" s="1"/>
  <c r="L82" i="43"/>
  <c r="K82" i="43"/>
  <c r="H82" i="43"/>
  <c r="E82" i="43"/>
  <c r="M81" i="43"/>
  <c r="L81" i="43"/>
  <c r="N81" i="43" s="1"/>
  <c r="K81" i="43"/>
  <c r="H81" i="43"/>
  <c r="E81" i="43"/>
  <c r="M80" i="43"/>
  <c r="M84" i="43" s="1"/>
  <c r="L80" i="43"/>
  <c r="L84" i="43" s="1"/>
  <c r="K80" i="43"/>
  <c r="K84" i="43" s="1"/>
  <c r="H80" i="43"/>
  <c r="H84" i="43" s="1"/>
  <c r="E80" i="43"/>
  <c r="E84" i="43" s="1"/>
  <c r="N79" i="43"/>
  <c r="M79" i="43"/>
  <c r="M83" i="43" s="1"/>
  <c r="L79" i="43"/>
  <c r="L83" i="43" s="1"/>
  <c r="K79" i="43"/>
  <c r="H79" i="43"/>
  <c r="H83" i="43" s="1"/>
  <c r="E79" i="43"/>
  <c r="E83" i="43" s="1"/>
  <c r="J72" i="43"/>
  <c r="I72" i="43"/>
  <c r="G72" i="43"/>
  <c r="F72" i="43"/>
  <c r="D72" i="43"/>
  <c r="C72" i="43"/>
  <c r="K71" i="43"/>
  <c r="J71" i="43"/>
  <c r="I71" i="43"/>
  <c r="G71" i="43"/>
  <c r="F71" i="43"/>
  <c r="D71" i="43"/>
  <c r="C71" i="43"/>
  <c r="M70" i="43"/>
  <c r="L70" i="43"/>
  <c r="N70" i="43" s="1"/>
  <c r="K70" i="43"/>
  <c r="H70" i="43"/>
  <c r="E70" i="43"/>
  <c r="M69" i="43"/>
  <c r="N69" i="43" s="1"/>
  <c r="L69" i="43"/>
  <c r="K69" i="43"/>
  <c r="H69" i="43"/>
  <c r="E69" i="43"/>
  <c r="M68" i="43"/>
  <c r="M72" i="43" s="1"/>
  <c r="L68" i="43"/>
  <c r="L72" i="43" s="1"/>
  <c r="K68" i="43"/>
  <c r="K72" i="43" s="1"/>
  <c r="H68" i="43"/>
  <c r="H72" i="43" s="1"/>
  <c r="E68" i="43"/>
  <c r="E72" i="43" s="1"/>
  <c r="M67" i="43"/>
  <c r="N67" i="43" s="1"/>
  <c r="N71" i="43" s="1"/>
  <c r="L67" i="43"/>
  <c r="L71" i="43" s="1"/>
  <c r="K67" i="43"/>
  <c r="H67" i="43"/>
  <c r="H71" i="43" s="1"/>
  <c r="E67" i="43"/>
  <c r="E71" i="43" s="1"/>
  <c r="J61" i="43"/>
  <c r="I61" i="43"/>
  <c r="G61" i="43"/>
  <c r="F61" i="43"/>
  <c r="D61" i="43"/>
  <c r="C61" i="43"/>
  <c r="K60" i="43"/>
  <c r="J60" i="43"/>
  <c r="I60" i="43"/>
  <c r="G60" i="43"/>
  <c r="F60" i="43"/>
  <c r="D60" i="43"/>
  <c r="C60" i="43"/>
  <c r="M59" i="43"/>
  <c r="L59" i="43"/>
  <c r="N59" i="43" s="1"/>
  <c r="K59" i="43"/>
  <c r="H59" i="43"/>
  <c r="E59" i="43"/>
  <c r="M58" i="43"/>
  <c r="L58" i="43"/>
  <c r="N58" i="43" s="1"/>
  <c r="K58" i="43"/>
  <c r="H58" i="43"/>
  <c r="E58" i="43"/>
  <c r="M57" i="43"/>
  <c r="M61" i="43" s="1"/>
  <c r="L57" i="43"/>
  <c r="L61" i="43" s="1"/>
  <c r="K57" i="43"/>
  <c r="K61" i="43" s="1"/>
  <c r="H57" i="43"/>
  <c r="H61" i="43" s="1"/>
  <c r="E57" i="43"/>
  <c r="E61" i="43" s="1"/>
  <c r="N56" i="43"/>
  <c r="N60" i="43" s="1"/>
  <c r="M56" i="43"/>
  <c r="M60" i="43" s="1"/>
  <c r="L56" i="43"/>
  <c r="L60" i="43" s="1"/>
  <c r="K56" i="43"/>
  <c r="H56" i="43"/>
  <c r="H60" i="43" s="1"/>
  <c r="E56" i="43"/>
  <c r="E60" i="43" s="1"/>
  <c r="M49" i="43"/>
  <c r="L49" i="43"/>
  <c r="N49" i="43" s="1"/>
  <c r="K49" i="43"/>
  <c r="H49" i="43"/>
  <c r="C49" i="43"/>
  <c r="E49" i="43" s="1"/>
  <c r="I48" i="43"/>
  <c r="K48" i="43" s="1"/>
  <c r="G48" i="43"/>
  <c r="M48" i="43" s="1"/>
  <c r="E48" i="43"/>
  <c r="C48" i="43"/>
  <c r="M47" i="43"/>
  <c r="L47" i="43"/>
  <c r="N47" i="43" s="1"/>
  <c r="M46" i="43"/>
  <c r="L46" i="43"/>
  <c r="N46" i="43" s="1"/>
  <c r="J45" i="43"/>
  <c r="I45" i="43"/>
  <c r="G45" i="43"/>
  <c r="M45" i="43" s="1"/>
  <c r="F45" i="43"/>
  <c r="L45" i="43" s="1"/>
  <c r="N45" i="43" s="1"/>
  <c r="D45" i="43"/>
  <c r="J44" i="43"/>
  <c r="I44" i="43"/>
  <c r="G44" i="43"/>
  <c r="M44" i="43" s="1"/>
  <c r="D44" i="43"/>
  <c r="C44" i="43"/>
  <c r="N43" i="43"/>
  <c r="M43" i="43"/>
  <c r="L43" i="43"/>
  <c r="K43" i="43"/>
  <c r="H43" i="43"/>
  <c r="E43" i="43"/>
  <c r="C43" i="43"/>
  <c r="C45" i="43" s="1"/>
  <c r="M42" i="43"/>
  <c r="K42" i="43"/>
  <c r="F42" i="43"/>
  <c r="L42" i="43" s="1"/>
  <c r="N42" i="43" s="1"/>
  <c r="E42" i="43"/>
  <c r="M41" i="43"/>
  <c r="L41" i="43"/>
  <c r="N41" i="43" s="1"/>
  <c r="K41" i="43"/>
  <c r="H41" i="43"/>
  <c r="E41" i="43"/>
  <c r="N40" i="43"/>
  <c r="M40" i="43"/>
  <c r="L40" i="43"/>
  <c r="K40" i="43"/>
  <c r="H40" i="43"/>
  <c r="E40" i="43"/>
  <c r="N39" i="43"/>
  <c r="M39" i="43"/>
  <c r="L39" i="43"/>
  <c r="K39" i="43"/>
  <c r="H39" i="43"/>
  <c r="E39" i="43"/>
  <c r="N38" i="43"/>
  <c r="M38" i="43"/>
  <c r="L38" i="43"/>
  <c r="K38" i="43"/>
  <c r="H38" i="43"/>
  <c r="E38" i="43"/>
  <c r="M37" i="43"/>
  <c r="L37" i="43"/>
  <c r="N37" i="43" s="1"/>
  <c r="K37" i="43"/>
  <c r="H37" i="43"/>
  <c r="E37" i="43"/>
  <c r="M36" i="43"/>
  <c r="L36" i="43"/>
  <c r="N36" i="43" s="1"/>
  <c r="K36" i="43"/>
  <c r="H36" i="43"/>
  <c r="E36" i="43"/>
  <c r="N35" i="43"/>
  <c r="M35" i="43"/>
  <c r="L35" i="43"/>
  <c r="K35" i="43"/>
  <c r="K45" i="43" s="1"/>
  <c r="H35" i="43"/>
  <c r="H45" i="43" s="1"/>
  <c r="E35" i="43"/>
  <c r="E45" i="43" s="1"/>
  <c r="N34" i="43"/>
  <c r="M34" i="43"/>
  <c r="L34" i="43"/>
  <c r="K34" i="43"/>
  <c r="K44" i="43" s="1"/>
  <c r="H34" i="43"/>
  <c r="E34" i="43"/>
  <c r="E44" i="43" s="1"/>
  <c r="N27" i="43"/>
  <c r="K27" i="43"/>
  <c r="H27" i="43"/>
  <c r="C27" i="43"/>
  <c r="E27" i="43" s="1"/>
  <c r="M26" i="43"/>
  <c r="L26" i="43"/>
  <c r="N26" i="43" s="1"/>
  <c r="K26" i="43"/>
  <c r="H26" i="43"/>
  <c r="E26" i="43"/>
  <c r="J25" i="43"/>
  <c r="I25" i="43"/>
  <c r="G25" i="43"/>
  <c r="M25" i="43" s="1"/>
  <c r="F25" i="43"/>
  <c r="L25" i="43" s="1"/>
  <c r="E25" i="43"/>
  <c r="D25" i="43"/>
  <c r="C25" i="43"/>
  <c r="K24" i="43"/>
  <c r="J24" i="43"/>
  <c r="I24" i="43"/>
  <c r="G24" i="43"/>
  <c r="M24" i="43" s="1"/>
  <c r="D24" i="43"/>
  <c r="C24" i="43"/>
  <c r="M23" i="43"/>
  <c r="N23" i="43" s="1"/>
  <c r="L23" i="43"/>
  <c r="K23" i="43"/>
  <c r="K25" i="43" s="1"/>
  <c r="H23" i="43"/>
  <c r="E23" i="43"/>
  <c r="M22" i="43"/>
  <c r="K22" i="43"/>
  <c r="I22" i="43"/>
  <c r="H22" i="43"/>
  <c r="F22" i="43"/>
  <c r="L22" i="43" s="1"/>
  <c r="N22" i="43" s="1"/>
  <c r="E22" i="43"/>
  <c r="C22" i="43"/>
  <c r="N21" i="43"/>
  <c r="M21" i="43"/>
  <c r="L21" i="43"/>
  <c r="K21" i="43"/>
  <c r="H21" i="43"/>
  <c r="E21" i="43"/>
  <c r="M20" i="43"/>
  <c r="L20" i="43"/>
  <c r="N20" i="43" s="1"/>
  <c r="K20" i="43"/>
  <c r="H20" i="43"/>
  <c r="E20" i="43"/>
  <c r="N19" i="43"/>
  <c r="M19" i="43"/>
  <c r="L19" i="43"/>
  <c r="K19" i="43"/>
  <c r="H19" i="43"/>
  <c r="E19" i="43"/>
  <c r="N18" i="43"/>
  <c r="M18" i="43"/>
  <c r="L18" i="43"/>
  <c r="K18" i="43"/>
  <c r="H18" i="43"/>
  <c r="E18" i="43"/>
  <c r="N17" i="43"/>
  <c r="M17" i="43"/>
  <c r="L17" i="43"/>
  <c r="K17" i="43"/>
  <c r="H17" i="43"/>
  <c r="E17" i="43"/>
  <c r="M16" i="43"/>
  <c r="L16" i="43"/>
  <c r="N16" i="43" s="1"/>
  <c r="K16" i="43"/>
  <c r="H16" i="43"/>
  <c r="E16" i="43"/>
  <c r="N15" i="43"/>
  <c r="M15" i="43"/>
  <c r="L15" i="43"/>
  <c r="K15" i="43"/>
  <c r="H15" i="43"/>
  <c r="H25" i="43" s="1"/>
  <c r="E15" i="43"/>
  <c r="N14" i="43"/>
  <c r="M14" i="43"/>
  <c r="L14" i="43"/>
  <c r="K14" i="43"/>
  <c r="H14" i="43"/>
  <c r="H24" i="43" s="1"/>
  <c r="E14" i="43"/>
  <c r="E24" i="43" s="1"/>
  <c r="N83" i="43" l="1"/>
  <c r="N94" i="43"/>
  <c r="N25" i="43"/>
  <c r="F48" i="43"/>
  <c r="L94" i="43"/>
  <c r="M71" i="43"/>
  <c r="F24" i="43"/>
  <c r="L24" i="43" s="1"/>
  <c r="N24" i="43" s="1"/>
  <c r="N57" i="43"/>
  <c r="N61" i="43" s="1"/>
  <c r="N68" i="43"/>
  <c r="N72" i="43" s="1"/>
  <c r="N80" i="43"/>
  <c r="N84" i="43" s="1"/>
  <c r="N91" i="43"/>
  <c r="N95" i="43" s="1"/>
  <c r="F44" i="43"/>
  <c r="L44" i="43" s="1"/>
  <c r="N44" i="43" s="1"/>
  <c r="H42" i="43"/>
  <c r="H44" i="43" s="1"/>
  <c r="J95" i="42"/>
  <c r="I95" i="42"/>
  <c r="G95" i="42"/>
  <c r="F95" i="42"/>
  <c r="D95" i="42"/>
  <c r="C95" i="42"/>
  <c r="K94" i="42"/>
  <c r="J94" i="42"/>
  <c r="I94" i="42"/>
  <c r="G94" i="42"/>
  <c r="F94" i="42"/>
  <c r="D94" i="42"/>
  <c r="C94" i="42"/>
  <c r="N93" i="42"/>
  <c r="M93" i="42"/>
  <c r="L93" i="42"/>
  <c r="K93" i="42"/>
  <c r="H93" i="42"/>
  <c r="E93" i="42"/>
  <c r="M92" i="42"/>
  <c r="L92" i="42"/>
  <c r="N92" i="42" s="1"/>
  <c r="K92" i="42"/>
  <c r="H92" i="42"/>
  <c r="E92" i="42"/>
  <c r="N91" i="42"/>
  <c r="N95" i="42" s="1"/>
  <c r="M91" i="42"/>
  <c r="M95" i="42" s="1"/>
  <c r="L91" i="42"/>
  <c r="L95" i="42" s="1"/>
  <c r="K91" i="42"/>
  <c r="K95" i="42" s="1"/>
  <c r="H91" i="42"/>
  <c r="H95" i="42" s="1"/>
  <c r="E91" i="42"/>
  <c r="E95" i="42" s="1"/>
  <c r="M90" i="42"/>
  <c r="M94" i="42" s="1"/>
  <c r="L90" i="42"/>
  <c r="N90" i="42" s="1"/>
  <c r="N94" i="42" s="1"/>
  <c r="K90" i="42"/>
  <c r="H90" i="42"/>
  <c r="H94" i="42" s="1"/>
  <c r="E90" i="42"/>
  <c r="E94" i="42" s="1"/>
  <c r="J84" i="42"/>
  <c r="I84" i="42"/>
  <c r="G84" i="42"/>
  <c r="F84" i="42"/>
  <c r="D84" i="42"/>
  <c r="C84" i="42"/>
  <c r="K83" i="42"/>
  <c r="J83" i="42"/>
  <c r="I83" i="42"/>
  <c r="G83" i="42"/>
  <c r="F83" i="42"/>
  <c r="D83" i="42"/>
  <c r="C83" i="42"/>
  <c r="N82" i="42"/>
  <c r="M82" i="42"/>
  <c r="L82" i="42"/>
  <c r="K82" i="42"/>
  <c r="H82" i="42"/>
  <c r="E82" i="42"/>
  <c r="M81" i="42"/>
  <c r="L81" i="42"/>
  <c r="N81" i="42" s="1"/>
  <c r="K81" i="42"/>
  <c r="H81" i="42"/>
  <c r="E81" i="42"/>
  <c r="N80" i="42"/>
  <c r="N84" i="42" s="1"/>
  <c r="M80" i="42"/>
  <c r="M84" i="42" s="1"/>
  <c r="L80" i="42"/>
  <c r="L84" i="42" s="1"/>
  <c r="K80" i="42"/>
  <c r="K84" i="42" s="1"/>
  <c r="H80" i="42"/>
  <c r="H84" i="42" s="1"/>
  <c r="E80" i="42"/>
  <c r="E84" i="42" s="1"/>
  <c r="M79" i="42"/>
  <c r="M83" i="42" s="1"/>
  <c r="L79" i="42"/>
  <c r="N79" i="42" s="1"/>
  <c r="K79" i="42"/>
  <c r="H79" i="42"/>
  <c r="H83" i="42" s="1"/>
  <c r="E79" i="42"/>
  <c r="E83" i="42" s="1"/>
  <c r="J72" i="42"/>
  <c r="I72" i="42"/>
  <c r="G72" i="42"/>
  <c r="F72" i="42"/>
  <c r="D72" i="42"/>
  <c r="C72" i="42"/>
  <c r="K71" i="42"/>
  <c r="J71" i="42"/>
  <c r="I71" i="42"/>
  <c r="G71" i="42"/>
  <c r="F71" i="42"/>
  <c r="D71" i="42"/>
  <c r="C71" i="42"/>
  <c r="N70" i="42"/>
  <c r="M70" i="42"/>
  <c r="L70" i="42"/>
  <c r="K70" i="42"/>
  <c r="H70" i="42"/>
  <c r="E70" i="42"/>
  <c r="M69" i="42"/>
  <c r="L69" i="42"/>
  <c r="N69" i="42" s="1"/>
  <c r="K69" i="42"/>
  <c r="H69" i="42"/>
  <c r="E69" i="42"/>
  <c r="N68" i="42"/>
  <c r="N72" i="42" s="1"/>
  <c r="M68" i="42"/>
  <c r="M72" i="42" s="1"/>
  <c r="L68" i="42"/>
  <c r="L72" i="42" s="1"/>
  <c r="K68" i="42"/>
  <c r="K72" i="42" s="1"/>
  <c r="H68" i="42"/>
  <c r="H72" i="42" s="1"/>
  <c r="E68" i="42"/>
  <c r="E72" i="42" s="1"/>
  <c r="M67" i="42"/>
  <c r="M71" i="42" s="1"/>
  <c r="L67" i="42"/>
  <c r="N67" i="42" s="1"/>
  <c r="N71" i="42" s="1"/>
  <c r="K67" i="42"/>
  <c r="H67" i="42"/>
  <c r="H71" i="42" s="1"/>
  <c r="E67" i="42"/>
  <c r="E71" i="42" s="1"/>
  <c r="J61" i="42"/>
  <c r="I61" i="42"/>
  <c r="G61" i="42"/>
  <c r="F61" i="42"/>
  <c r="D61" i="42"/>
  <c r="C61" i="42"/>
  <c r="K60" i="42"/>
  <c r="J60" i="42"/>
  <c r="I60" i="42"/>
  <c r="G60" i="42"/>
  <c r="F60" i="42"/>
  <c r="D60" i="42"/>
  <c r="C60" i="42"/>
  <c r="N59" i="42"/>
  <c r="M59" i="42"/>
  <c r="L59" i="42"/>
  <c r="K59" i="42"/>
  <c r="H59" i="42"/>
  <c r="E59" i="42"/>
  <c r="M58" i="42"/>
  <c r="L58" i="42"/>
  <c r="N58" i="42" s="1"/>
  <c r="K58" i="42"/>
  <c r="H58" i="42"/>
  <c r="E58" i="42"/>
  <c r="N57" i="42"/>
  <c r="N61" i="42" s="1"/>
  <c r="M57" i="42"/>
  <c r="M61" i="42" s="1"/>
  <c r="L57" i="42"/>
  <c r="L61" i="42" s="1"/>
  <c r="K57" i="42"/>
  <c r="K61" i="42" s="1"/>
  <c r="H57" i="42"/>
  <c r="H61" i="42" s="1"/>
  <c r="E57" i="42"/>
  <c r="E61" i="42" s="1"/>
  <c r="M56" i="42"/>
  <c r="M60" i="42" s="1"/>
  <c r="L56" i="42"/>
  <c r="N56" i="42" s="1"/>
  <c r="N60" i="42" s="1"/>
  <c r="K56" i="42"/>
  <c r="H56" i="42"/>
  <c r="H60" i="42" s="1"/>
  <c r="E56" i="42"/>
  <c r="E60" i="42" s="1"/>
  <c r="N49" i="42"/>
  <c r="M49" i="42"/>
  <c r="L49" i="42"/>
  <c r="K49" i="42"/>
  <c r="H49" i="42"/>
  <c r="E49" i="42"/>
  <c r="M48" i="42"/>
  <c r="L48" i="42"/>
  <c r="N48" i="42" s="1"/>
  <c r="K48" i="42"/>
  <c r="H48" i="42"/>
  <c r="E48" i="42"/>
  <c r="N47" i="42"/>
  <c r="M47" i="42"/>
  <c r="L47" i="42"/>
  <c r="N46" i="42"/>
  <c r="M46" i="42"/>
  <c r="L46" i="42"/>
  <c r="J45" i="42"/>
  <c r="I45" i="42"/>
  <c r="L45" i="42" s="1"/>
  <c r="H45" i="42"/>
  <c r="G45" i="42"/>
  <c r="M45" i="42" s="1"/>
  <c r="F45" i="42"/>
  <c r="D45" i="42"/>
  <c r="C45" i="42"/>
  <c r="M44" i="42"/>
  <c r="L44" i="42"/>
  <c r="N44" i="42" s="1"/>
  <c r="J44" i="42"/>
  <c r="I44" i="42"/>
  <c r="G44" i="42"/>
  <c r="F44" i="42"/>
  <c r="E44" i="42"/>
  <c r="D44" i="42"/>
  <c r="C44" i="42"/>
  <c r="M43" i="42"/>
  <c r="L43" i="42"/>
  <c r="N43" i="42" s="1"/>
  <c r="K43" i="42"/>
  <c r="H43" i="42"/>
  <c r="E43" i="42"/>
  <c r="N42" i="42"/>
  <c r="M42" i="42"/>
  <c r="L42" i="42"/>
  <c r="K42" i="42"/>
  <c r="H42" i="42"/>
  <c r="E42" i="42"/>
  <c r="M41" i="42"/>
  <c r="L41" i="42"/>
  <c r="N41" i="42" s="1"/>
  <c r="K41" i="42"/>
  <c r="H41" i="42"/>
  <c r="E41" i="42"/>
  <c r="N40" i="42"/>
  <c r="M40" i="42"/>
  <c r="L40" i="42"/>
  <c r="K40" i="42"/>
  <c r="H40" i="42"/>
  <c r="E40" i="42"/>
  <c r="M39" i="42"/>
  <c r="L39" i="42"/>
  <c r="N39" i="42" s="1"/>
  <c r="K39" i="42"/>
  <c r="H39" i="42"/>
  <c r="E39" i="42"/>
  <c r="N38" i="42"/>
  <c r="M38" i="42"/>
  <c r="L38" i="42"/>
  <c r="K38" i="42"/>
  <c r="H38" i="42"/>
  <c r="E38" i="42"/>
  <c r="M37" i="42"/>
  <c r="L37" i="42"/>
  <c r="N37" i="42" s="1"/>
  <c r="K37" i="42"/>
  <c r="H37" i="42"/>
  <c r="E37" i="42"/>
  <c r="N36" i="42"/>
  <c r="M36" i="42"/>
  <c r="L36" i="42"/>
  <c r="K36" i="42"/>
  <c r="H36" i="42"/>
  <c r="E36" i="42"/>
  <c r="M35" i="42"/>
  <c r="L35" i="42"/>
  <c r="N35" i="42" s="1"/>
  <c r="K35" i="42"/>
  <c r="K45" i="42" s="1"/>
  <c r="H35" i="42"/>
  <c r="E35" i="42"/>
  <c r="E45" i="42" s="1"/>
  <c r="N34" i="42"/>
  <c r="M34" i="42"/>
  <c r="L34" i="42"/>
  <c r="K34" i="42"/>
  <c r="K44" i="42" s="1"/>
  <c r="H34" i="42"/>
  <c r="H44" i="42" s="1"/>
  <c r="E34" i="42"/>
  <c r="N27" i="42"/>
  <c r="K27" i="42"/>
  <c r="H27" i="42"/>
  <c r="E27" i="42"/>
  <c r="M26" i="42"/>
  <c r="K26" i="42"/>
  <c r="F26" i="42"/>
  <c r="L26" i="42" s="1"/>
  <c r="N26" i="42" s="1"/>
  <c r="E26" i="42"/>
  <c r="C26" i="42"/>
  <c r="M25" i="42"/>
  <c r="J25" i="42"/>
  <c r="I25" i="42"/>
  <c r="L25" i="42" s="1"/>
  <c r="N25" i="42" s="1"/>
  <c r="G25" i="42"/>
  <c r="F25" i="42"/>
  <c r="D25" i="42"/>
  <c r="C25" i="42"/>
  <c r="M24" i="42"/>
  <c r="J24" i="42"/>
  <c r="I24" i="42"/>
  <c r="G24" i="42"/>
  <c r="D24" i="42"/>
  <c r="M23" i="42"/>
  <c r="L23" i="42"/>
  <c r="N23" i="42" s="1"/>
  <c r="K23" i="42"/>
  <c r="H23" i="42"/>
  <c r="E23" i="42"/>
  <c r="M22" i="42"/>
  <c r="K22" i="42"/>
  <c r="H22" i="42"/>
  <c r="H24" i="42" s="1"/>
  <c r="F22" i="42"/>
  <c r="L22" i="42" s="1"/>
  <c r="N22" i="42" s="1"/>
  <c r="C22" i="42"/>
  <c r="C24" i="42" s="1"/>
  <c r="N21" i="42"/>
  <c r="M21" i="42"/>
  <c r="L21" i="42"/>
  <c r="K21" i="42"/>
  <c r="H21" i="42"/>
  <c r="E21" i="42"/>
  <c r="M20" i="42"/>
  <c r="L20" i="42"/>
  <c r="N20" i="42" s="1"/>
  <c r="K20" i="42"/>
  <c r="H20" i="42"/>
  <c r="E20" i="42"/>
  <c r="N19" i="42"/>
  <c r="M19" i="42"/>
  <c r="L19" i="42"/>
  <c r="K19" i="42"/>
  <c r="H19" i="42"/>
  <c r="E19" i="42"/>
  <c r="M18" i="42"/>
  <c r="L18" i="42"/>
  <c r="N18" i="42" s="1"/>
  <c r="K18" i="42"/>
  <c r="H18" i="42"/>
  <c r="E18" i="42"/>
  <c r="N17" i="42"/>
  <c r="M17" i="42"/>
  <c r="L17" i="42"/>
  <c r="K17" i="42"/>
  <c r="H17" i="42"/>
  <c r="E17" i="42"/>
  <c r="M16" i="42"/>
  <c r="L16" i="42"/>
  <c r="N16" i="42" s="1"/>
  <c r="K16" i="42"/>
  <c r="H16" i="42"/>
  <c r="E16" i="42"/>
  <c r="N15" i="42"/>
  <c r="M15" i="42"/>
  <c r="L15" i="42"/>
  <c r="K15" i="42"/>
  <c r="K25" i="42" s="1"/>
  <c r="H15" i="42"/>
  <c r="H25" i="42" s="1"/>
  <c r="E15" i="42"/>
  <c r="M14" i="42"/>
  <c r="L14" i="42"/>
  <c r="N14" i="42" s="1"/>
  <c r="K14" i="42"/>
  <c r="K24" i="42" s="1"/>
  <c r="H14" i="42"/>
  <c r="E14" i="42"/>
  <c r="E25" i="42" l="1"/>
  <c r="L48" i="43"/>
  <c r="N48" i="43" s="1"/>
  <c r="H48" i="43"/>
  <c r="N45" i="42"/>
  <c r="N83" i="42"/>
  <c r="E22" i="42"/>
  <c r="E24" i="42" s="1"/>
  <c r="F24" i="42"/>
  <c r="L24" i="42" s="1"/>
  <c r="N24" i="42" s="1"/>
  <c r="H26" i="42"/>
  <c r="L60" i="42"/>
  <c r="L71" i="42"/>
  <c r="L83" i="42"/>
  <c r="L94" i="42"/>
  <c r="J95" i="41" l="1"/>
  <c r="I95" i="41"/>
  <c r="G95" i="41"/>
  <c r="F95" i="41"/>
  <c r="D95" i="41"/>
  <c r="C95" i="41"/>
  <c r="K94" i="41"/>
  <c r="J94" i="41"/>
  <c r="I94" i="41"/>
  <c r="G94" i="41"/>
  <c r="F94" i="41"/>
  <c r="D94" i="41"/>
  <c r="C94" i="41"/>
  <c r="M93" i="41"/>
  <c r="N93" i="41" s="1"/>
  <c r="L93" i="41"/>
  <c r="K93" i="41"/>
  <c r="H93" i="41"/>
  <c r="E93" i="41"/>
  <c r="M92" i="41"/>
  <c r="M94" i="41" s="1"/>
  <c r="L92" i="41"/>
  <c r="N92" i="41" s="1"/>
  <c r="K92" i="41"/>
  <c r="H92" i="41"/>
  <c r="E92" i="41"/>
  <c r="M91" i="41"/>
  <c r="M95" i="41" s="1"/>
  <c r="L91" i="41"/>
  <c r="L95" i="41" s="1"/>
  <c r="K91" i="41"/>
  <c r="K95" i="41" s="1"/>
  <c r="H91" i="41"/>
  <c r="H95" i="41" s="1"/>
  <c r="E91" i="41"/>
  <c r="E95" i="41" s="1"/>
  <c r="M90" i="41"/>
  <c r="L90" i="41"/>
  <c r="N90" i="41" s="1"/>
  <c r="N94" i="41" s="1"/>
  <c r="K90" i="41"/>
  <c r="H90" i="41"/>
  <c r="H94" i="41" s="1"/>
  <c r="E90" i="41"/>
  <c r="E94" i="41" s="1"/>
  <c r="J84" i="41"/>
  <c r="I84" i="41"/>
  <c r="G84" i="41"/>
  <c r="F84" i="41"/>
  <c r="D84" i="41"/>
  <c r="C84" i="41"/>
  <c r="K83" i="41"/>
  <c r="J83" i="41"/>
  <c r="I83" i="41"/>
  <c r="G83" i="41"/>
  <c r="F83" i="41"/>
  <c r="D83" i="41"/>
  <c r="C83" i="41"/>
  <c r="M82" i="41"/>
  <c r="N82" i="41" s="1"/>
  <c r="L82" i="41"/>
  <c r="K82" i="41"/>
  <c r="H82" i="41"/>
  <c r="E82" i="41"/>
  <c r="M81" i="41"/>
  <c r="M83" i="41" s="1"/>
  <c r="L81" i="41"/>
  <c r="N81" i="41" s="1"/>
  <c r="K81" i="41"/>
  <c r="H81" i="41"/>
  <c r="E81" i="41"/>
  <c r="M80" i="41"/>
  <c r="M84" i="41" s="1"/>
  <c r="L80" i="41"/>
  <c r="L84" i="41" s="1"/>
  <c r="K80" i="41"/>
  <c r="K84" i="41" s="1"/>
  <c r="H80" i="41"/>
  <c r="H84" i="41" s="1"/>
  <c r="E80" i="41"/>
  <c r="E84" i="41" s="1"/>
  <c r="M79" i="41"/>
  <c r="L79" i="41"/>
  <c r="N79" i="41" s="1"/>
  <c r="K79" i="41"/>
  <c r="H79" i="41"/>
  <c r="H83" i="41" s="1"/>
  <c r="E79" i="41"/>
  <c r="E83" i="41" s="1"/>
  <c r="J72" i="41"/>
  <c r="I72" i="41"/>
  <c r="G72" i="41"/>
  <c r="F72" i="41"/>
  <c r="D72" i="41"/>
  <c r="C72" i="41"/>
  <c r="K71" i="41"/>
  <c r="J71" i="41"/>
  <c r="I71" i="41"/>
  <c r="G71" i="41"/>
  <c r="F71" i="41"/>
  <c r="D71" i="41"/>
  <c r="C71" i="41"/>
  <c r="M70" i="41"/>
  <c r="N70" i="41" s="1"/>
  <c r="L70" i="41"/>
  <c r="K70" i="41"/>
  <c r="H70" i="41"/>
  <c r="E70" i="41"/>
  <c r="M69" i="41"/>
  <c r="M71" i="41" s="1"/>
  <c r="L69" i="41"/>
  <c r="N69" i="41" s="1"/>
  <c r="K69" i="41"/>
  <c r="H69" i="41"/>
  <c r="E69" i="41"/>
  <c r="M68" i="41"/>
  <c r="M72" i="41" s="1"/>
  <c r="L68" i="41"/>
  <c r="L72" i="41" s="1"/>
  <c r="K68" i="41"/>
  <c r="K72" i="41" s="1"/>
  <c r="H68" i="41"/>
  <c r="H72" i="41" s="1"/>
  <c r="E68" i="41"/>
  <c r="E72" i="41" s="1"/>
  <c r="M67" i="41"/>
  <c r="L67" i="41"/>
  <c r="N67" i="41" s="1"/>
  <c r="N71" i="41" s="1"/>
  <c r="K67" i="41"/>
  <c r="H67" i="41"/>
  <c r="H71" i="41" s="1"/>
  <c r="E67" i="41"/>
  <c r="E71" i="41" s="1"/>
  <c r="J61" i="41"/>
  <c r="I61" i="41"/>
  <c r="G61" i="41"/>
  <c r="F61" i="41"/>
  <c r="D61" i="41"/>
  <c r="C61" i="41"/>
  <c r="K60" i="41"/>
  <c r="J60" i="41"/>
  <c r="I60" i="41"/>
  <c r="G60" i="41"/>
  <c r="F60" i="41"/>
  <c r="D60" i="41"/>
  <c r="C60" i="41"/>
  <c r="M59" i="41"/>
  <c r="N59" i="41" s="1"/>
  <c r="L59" i="41"/>
  <c r="K59" i="41"/>
  <c r="H59" i="41"/>
  <c r="E59" i="41"/>
  <c r="M58" i="41"/>
  <c r="M60" i="41" s="1"/>
  <c r="L58" i="41"/>
  <c r="N58" i="41" s="1"/>
  <c r="K58" i="41"/>
  <c r="H58" i="41"/>
  <c r="E58" i="41"/>
  <c r="M57" i="41"/>
  <c r="M61" i="41" s="1"/>
  <c r="L57" i="41"/>
  <c r="L61" i="41" s="1"/>
  <c r="K57" i="41"/>
  <c r="K61" i="41" s="1"/>
  <c r="H57" i="41"/>
  <c r="H61" i="41" s="1"/>
  <c r="E57" i="41"/>
  <c r="E61" i="41" s="1"/>
  <c r="M56" i="41"/>
  <c r="L56" i="41"/>
  <c r="N56" i="41" s="1"/>
  <c r="K56" i="41"/>
  <c r="H56" i="41"/>
  <c r="H60" i="41" s="1"/>
  <c r="E56" i="41"/>
  <c r="E60" i="41" s="1"/>
  <c r="M49" i="41"/>
  <c r="N49" i="41" s="1"/>
  <c r="L49" i="41"/>
  <c r="K49" i="41"/>
  <c r="H49" i="41"/>
  <c r="E49" i="41"/>
  <c r="M48" i="41"/>
  <c r="L48" i="41"/>
  <c r="N48" i="41" s="1"/>
  <c r="K48" i="41"/>
  <c r="H48" i="41"/>
  <c r="E48" i="41"/>
  <c r="M47" i="41"/>
  <c r="N47" i="41" s="1"/>
  <c r="L47" i="41"/>
  <c r="N46" i="41"/>
  <c r="M46" i="41"/>
  <c r="L46" i="41"/>
  <c r="J45" i="41"/>
  <c r="I45" i="41"/>
  <c r="L45" i="41" s="1"/>
  <c r="N45" i="41" s="1"/>
  <c r="H45" i="41"/>
  <c r="G45" i="41"/>
  <c r="M45" i="41" s="1"/>
  <c r="F45" i="41"/>
  <c r="D45" i="41"/>
  <c r="C45" i="41"/>
  <c r="M44" i="41"/>
  <c r="L44" i="41"/>
  <c r="N44" i="41" s="1"/>
  <c r="J44" i="41"/>
  <c r="I44" i="41"/>
  <c r="G44" i="41"/>
  <c r="F44" i="41"/>
  <c r="E44" i="41"/>
  <c r="D44" i="41"/>
  <c r="C44" i="41"/>
  <c r="M43" i="41"/>
  <c r="L43" i="41"/>
  <c r="N43" i="41" s="1"/>
  <c r="K43" i="41"/>
  <c r="H43" i="41"/>
  <c r="E43" i="41"/>
  <c r="M42" i="41"/>
  <c r="N42" i="41" s="1"/>
  <c r="L42" i="41"/>
  <c r="K42" i="41"/>
  <c r="H42" i="41"/>
  <c r="E42" i="41"/>
  <c r="M41" i="41"/>
  <c r="L41" i="41"/>
  <c r="N41" i="41" s="1"/>
  <c r="K41" i="41"/>
  <c r="H41" i="41"/>
  <c r="E41" i="41"/>
  <c r="M40" i="41"/>
  <c r="N40" i="41" s="1"/>
  <c r="L40" i="41"/>
  <c r="K40" i="41"/>
  <c r="H40" i="41"/>
  <c r="E40" i="41"/>
  <c r="M39" i="41"/>
  <c r="L39" i="41"/>
  <c r="N39" i="41" s="1"/>
  <c r="K39" i="41"/>
  <c r="H39" i="41"/>
  <c r="E39" i="41"/>
  <c r="M38" i="41"/>
  <c r="N38" i="41" s="1"/>
  <c r="L38" i="41"/>
  <c r="K38" i="41"/>
  <c r="H38" i="41"/>
  <c r="E38" i="41"/>
  <c r="M37" i="41"/>
  <c r="L37" i="41"/>
  <c r="N37" i="41" s="1"/>
  <c r="K37" i="41"/>
  <c r="H37" i="41"/>
  <c r="E37" i="41"/>
  <c r="M36" i="41"/>
  <c r="N36" i="41" s="1"/>
  <c r="L36" i="41"/>
  <c r="K36" i="41"/>
  <c r="K44" i="41" s="1"/>
  <c r="H36" i="41"/>
  <c r="E36" i="41"/>
  <c r="M35" i="41"/>
  <c r="L35" i="41"/>
  <c r="N35" i="41" s="1"/>
  <c r="K35" i="41"/>
  <c r="K45" i="41" s="1"/>
  <c r="H35" i="41"/>
  <c r="E35" i="41"/>
  <c r="E45" i="41" s="1"/>
  <c r="M34" i="41"/>
  <c r="N34" i="41" s="1"/>
  <c r="L34" i="41"/>
  <c r="K34" i="41"/>
  <c r="H34" i="41"/>
  <c r="H44" i="41" s="1"/>
  <c r="E34" i="41"/>
  <c r="N27" i="41"/>
  <c r="K27" i="41"/>
  <c r="H27" i="41"/>
  <c r="E27" i="41"/>
  <c r="M26" i="41"/>
  <c r="L26" i="41"/>
  <c r="N26" i="41" s="1"/>
  <c r="K26" i="41"/>
  <c r="H26" i="41"/>
  <c r="E26" i="41"/>
  <c r="J25" i="41"/>
  <c r="I25" i="41"/>
  <c r="G25" i="41"/>
  <c r="M25" i="41" s="1"/>
  <c r="F25" i="41"/>
  <c r="L25" i="41" s="1"/>
  <c r="D25" i="41"/>
  <c r="C25" i="41"/>
  <c r="M24" i="41"/>
  <c r="K24" i="41"/>
  <c r="J24" i="41"/>
  <c r="I24" i="41"/>
  <c r="G24" i="41"/>
  <c r="F24" i="41"/>
  <c r="L24" i="41" s="1"/>
  <c r="N24" i="41" s="1"/>
  <c r="D24" i="41"/>
  <c r="C24" i="41"/>
  <c r="M23" i="41"/>
  <c r="N23" i="41" s="1"/>
  <c r="L23" i="41"/>
  <c r="K23" i="41"/>
  <c r="H23" i="41"/>
  <c r="E23" i="41"/>
  <c r="M22" i="41"/>
  <c r="L22" i="41"/>
  <c r="N22" i="41" s="1"/>
  <c r="K22" i="41"/>
  <c r="H22" i="41"/>
  <c r="E22" i="41"/>
  <c r="M21" i="41"/>
  <c r="N21" i="41" s="1"/>
  <c r="L21" i="41"/>
  <c r="K21" i="41"/>
  <c r="H21" i="41"/>
  <c r="E21" i="41"/>
  <c r="M20" i="41"/>
  <c r="L20" i="41"/>
  <c r="N20" i="41" s="1"/>
  <c r="K20" i="41"/>
  <c r="H20" i="41"/>
  <c r="E20" i="41"/>
  <c r="M19" i="41"/>
  <c r="N19" i="41" s="1"/>
  <c r="L19" i="41"/>
  <c r="K19" i="41"/>
  <c r="H19" i="41"/>
  <c r="E19" i="41"/>
  <c r="M18" i="41"/>
  <c r="L18" i="41"/>
  <c r="N18" i="41" s="1"/>
  <c r="K18" i="41"/>
  <c r="H18" i="41"/>
  <c r="E18" i="41"/>
  <c r="M17" i="41"/>
  <c r="N17" i="41" s="1"/>
  <c r="L17" i="41"/>
  <c r="K17" i="41"/>
  <c r="H17" i="41"/>
  <c r="E17" i="41"/>
  <c r="M16" i="41"/>
  <c r="L16" i="41"/>
  <c r="N16" i="41" s="1"/>
  <c r="K16" i="41"/>
  <c r="H16" i="41"/>
  <c r="E16" i="41"/>
  <c r="E24" i="41" s="1"/>
  <c r="M15" i="41"/>
  <c r="N15" i="41" s="1"/>
  <c r="L15" i="41"/>
  <c r="K15" i="41"/>
  <c r="K25" i="41" s="1"/>
  <c r="H15" i="41"/>
  <c r="H25" i="41" s="1"/>
  <c r="E15" i="41"/>
  <c r="E25" i="41" s="1"/>
  <c r="M14" i="41"/>
  <c r="L14" i="41"/>
  <c r="N14" i="41" s="1"/>
  <c r="K14" i="41"/>
  <c r="H14" i="41"/>
  <c r="H24" i="41" s="1"/>
  <c r="E14" i="41"/>
  <c r="N83" i="41" l="1"/>
  <c r="N25" i="41"/>
  <c r="N60" i="41"/>
  <c r="L60" i="41"/>
  <c r="L71" i="41"/>
  <c r="L83" i="41"/>
  <c r="L94" i="41"/>
  <c r="N57" i="41"/>
  <c r="N61" i="41" s="1"/>
  <c r="N68" i="41"/>
  <c r="N72" i="41" s="1"/>
  <c r="N80" i="41"/>
  <c r="N84" i="41" s="1"/>
  <c r="N91" i="41"/>
  <c r="N95" i="41" s="1"/>
  <c r="J95" i="40"/>
  <c r="I95" i="40"/>
  <c r="H95" i="40"/>
  <c r="G95" i="40"/>
  <c r="F95" i="40"/>
  <c r="D95" i="40"/>
  <c r="C95" i="40"/>
  <c r="L94" i="40"/>
  <c r="K94" i="40"/>
  <c r="J94" i="40"/>
  <c r="I94" i="40"/>
  <c r="G94" i="40"/>
  <c r="F94" i="40"/>
  <c r="D94" i="40"/>
  <c r="C94" i="40"/>
  <c r="N93" i="40"/>
  <c r="M93" i="40"/>
  <c r="L93" i="40"/>
  <c r="K93" i="40"/>
  <c r="H93" i="40"/>
  <c r="E93" i="40"/>
  <c r="M92" i="40"/>
  <c r="N92" i="40" s="1"/>
  <c r="L92" i="40"/>
  <c r="K92" i="40"/>
  <c r="H92" i="40"/>
  <c r="E92" i="40"/>
  <c r="M91" i="40"/>
  <c r="M95" i="40" s="1"/>
  <c r="L91" i="40"/>
  <c r="L95" i="40" s="1"/>
  <c r="K91" i="40"/>
  <c r="K95" i="40" s="1"/>
  <c r="H91" i="40"/>
  <c r="E91" i="40"/>
  <c r="E95" i="40" s="1"/>
  <c r="M90" i="40"/>
  <c r="M94" i="40" s="1"/>
  <c r="L90" i="40"/>
  <c r="N90" i="40" s="1"/>
  <c r="N94" i="40" s="1"/>
  <c r="K90" i="40"/>
  <c r="H90" i="40"/>
  <c r="H94" i="40" s="1"/>
  <c r="E90" i="40"/>
  <c r="E94" i="40" s="1"/>
  <c r="J84" i="40"/>
  <c r="I84" i="40"/>
  <c r="H84" i="40"/>
  <c r="G84" i="40"/>
  <c r="F84" i="40"/>
  <c r="D84" i="40"/>
  <c r="C84" i="40"/>
  <c r="L83" i="40"/>
  <c r="K83" i="40"/>
  <c r="J83" i="40"/>
  <c r="I83" i="40"/>
  <c r="G83" i="40"/>
  <c r="F83" i="40"/>
  <c r="D83" i="40"/>
  <c r="C83" i="40"/>
  <c r="N82" i="40"/>
  <c r="M82" i="40"/>
  <c r="L82" i="40"/>
  <c r="K82" i="40"/>
  <c r="H82" i="40"/>
  <c r="E82" i="40"/>
  <c r="M81" i="40"/>
  <c r="N81" i="40" s="1"/>
  <c r="L81" i="40"/>
  <c r="K81" i="40"/>
  <c r="H81" i="40"/>
  <c r="E81" i="40"/>
  <c r="M80" i="40"/>
  <c r="M84" i="40" s="1"/>
  <c r="L80" i="40"/>
  <c r="L84" i="40" s="1"/>
  <c r="K80" i="40"/>
  <c r="K84" i="40" s="1"/>
  <c r="H80" i="40"/>
  <c r="E80" i="40"/>
  <c r="E84" i="40" s="1"/>
  <c r="M79" i="40"/>
  <c r="N79" i="40" s="1"/>
  <c r="N83" i="40" s="1"/>
  <c r="L79" i="40"/>
  <c r="K79" i="40"/>
  <c r="H79" i="40"/>
  <c r="H83" i="40" s="1"/>
  <c r="E79" i="40"/>
  <c r="E83" i="40" s="1"/>
  <c r="J72" i="40"/>
  <c r="I72" i="40"/>
  <c r="H72" i="40"/>
  <c r="G72" i="40"/>
  <c r="F72" i="40"/>
  <c r="D72" i="40"/>
  <c r="C72" i="40"/>
  <c r="L71" i="40"/>
  <c r="K71" i="40"/>
  <c r="J71" i="40"/>
  <c r="I71" i="40"/>
  <c r="G71" i="40"/>
  <c r="F71" i="40"/>
  <c r="D71" i="40"/>
  <c r="C71" i="40"/>
  <c r="N70" i="40"/>
  <c r="M70" i="40"/>
  <c r="L70" i="40"/>
  <c r="K70" i="40"/>
  <c r="H70" i="40"/>
  <c r="E70" i="40"/>
  <c r="M69" i="40"/>
  <c r="N69" i="40" s="1"/>
  <c r="L69" i="40"/>
  <c r="K69" i="40"/>
  <c r="H69" i="40"/>
  <c r="E69" i="40"/>
  <c r="M68" i="40"/>
  <c r="M72" i="40" s="1"/>
  <c r="L68" i="40"/>
  <c r="L72" i="40" s="1"/>
  <c r="K68" i="40"/>
  <c r="K72" i="40" s="1"/>
  <c r="H68" i="40"/>
  <c r="E68" i="40"/>
  <c r="E72" i="40" s="1"/>
  <c r="M67" i="40"/>
  <c r="M71" i="40" s="1"/>
  <c r="L67" i="40"/>
  <c r="N67" i="40" s="1"/>
  <c r="N71" i="40" s="1"/>
  <c r="K67" i="40"/>
  <c r="H67" i="40"/>
  <c r="H71" i="40" s="1"/>
  <c r="E67" i="40"/>
  <c r="E71" i="40" s="1"/>
  <c r="J61" i="40"/>
  <c r="I61" i="40"/>
  <c r="H61" i="40"/>
  <c r="G61" i="40"/>
  <c r="F61" i="40"/>
  <c r="D61" i="40"/>
  <c r="C61" i="40"/>
  <c r="L60" i="40"/>
  <c r="K60" i="40"/>
  <c r="J60" i="40"/>
  <c r="I60" i="40"/>
  <c r="G60" i="40"/>
  <c r="F60" i="40"/>
  <c r="D60" i="40"/>
  <c r="C60" i="40"/>
  <c r="N59" i="40"/>
  <c r="M59" i="40"/>
  <c r="L59" i="40"/>
  <c r="K59" i="40"/>
  <c r="H59" i="40"/>
  <c r="E59" i="40"/>
  <c r="M58" i="40"/>
  <c r="N58" i="40" s="1"/>
  <c r="L58" i="40"/>
  <c r="K58" i="40"/>
  <c r="H58" i="40"/>
  <c r="E58" i="40"/>
  <c r="M57" i="40"/>
  <c r="M61" i="40" s="1"/>
  <c r="L57" i="40"/>
  <c r="L61" i="40" s="1"/>
  <c r="K57" i="40"/>
  <c r="K61" i="40" s="1"/>
  <c r="H57" i="40"/>
  <c r="E57" i="40"/>
  <c r="E61" i="40" s="1"/>
  <c r="M56" i="40"/>
  <c r="M60" i="40" s="1"/>
  <c r="L56" i="40"/>
  <c r="N56" i="40" s="1"/>
  <c r="N60" i="40" s="1"/>
  <c r="K56" i="40"/>
  <c r="H56" i="40"/>
  <c r="H60" i="40" s="1"/>
  <c r="E56" i="40"/>
  <c r="E60" i="40" s="1"/>
  <c r="N49" i="40"/>
  <c r="M49" i="40"/>
  <c r="L49" i="40"/>
  <c r="K49" i="40"/>
  <c r="H49" i="40"/>
  <c r="C49" i="40"/>
  <c r="E49" i="40" s="1"/>
  <c r="N48" i="40"/>
  <c r="M48" i="40"/>
  <c r="L48" i="40"/>
  <c r="K48" i="40"/>
  <c r="H48" i="40"/>
  <c r="E48" i="40"/>
  <c r="M47" i="40"/>
  <c r="L47" i="40"/>
  <c r="N47" i="40" s="1"/>
  <c r="N46" i="40"/>
  <c r="M46" i="40"/>
  <c r="L46" i="40"/>
  <c r="J45" i="40"/>
  <c r="I45" i="40"/>
  <c r="G45" i="40"/>
  <c r="M45" i="40" s="1"/>
  <c r="F45" i="40"/>
  <c r="L45" i="40" s="1"/>
  <c r="N45" i="40" s="1"/>
  <c r="D45" i="40"/>
  <c r="C45" i="40"/>
  <c r="J44" i="40"/>
  <c r="I44" i="40"/>
  <c r="G44" i="40"/>
  <c r="M44" i="40" s="1"/>
  <c r="F44" i="40"/>
  <c r="L44" i="40" s="1"/>
  <c r="N44" i="40" s="1"/>
  <c r="D44" i="40"/>
  <c r="C44" i="40"/>
  <c r="N43" i="40"/>
  <c r="M43" i="40"/>
  <c r="L43" i="40"/>
  <c r="K43" i="40"/>
  <c r="H43" i="40"/>
  <c r="E43" i="40"/>
  <c r="C43" i="40"/>
  <c r="M42" i="40"/>
  <c r="N42" i="40" s="1"/>
  <c r="L42" i="40"/>
  <c r="K42" i="40"/>
  <c r="H42" i="40"/>
  <c r="E42" i="40"/>
  <c r="N41" i="40"/>
  <c r="M41" i="40"/>
  <c r="L41" i="40"/>
  <c r="K41" i="40"/>
  <c r="H41" i="40"/>
  <c r="E41" i="40"/>
  <c r="M40" i="40"/>
  <c r="N40" i="40" s="1"/>
  <c r="L40" i="40"/>
  <c r="K40" i="40"/>
  <c r="H40" i="40"/>
  <c r="E40" i="40"/>
  <c r="M39" i="40"/>
  <c r="L39" i="40"/>
  <c r="N39" i="40" s="1"/>
  <c r="K39" i="40"/>
  <c r="H39" i="40"/>
  <c r="E39" i="40"/>
  <c r="M38" i="40"/>
  <c r="N38" i="40" s="1"/>
  <c r="L38" i="40"/>
  <c r="K38" i="40"/>
  <c r="H38" i="40"/>
  <c r="E38" i="40"/>
  <c r="N37" i="40"/>
  <c r="M37" i="40"/>
  <c r="L37" i="40"/>
  <c r="K37" i="40"/>
  <c r="H37" i="40"/>
  <c r="E37" i="40"/>
  <c r="M36" i="40"/>
  <c r="N36" i="40" s="1"/>
  <c r="L36" i="40"/>
  <c r="K36" i="40"/>
  <c r="H36" i="40"/>
  <c r="E36" i="40"/>
  <c r="M35" i="40"/>
  <c r="L35" i="40"/>
  <c r="N35" i="40" s="1"/>
  <c r="K35" i="40"/>
  <c r="K45" i="40" s="1"/>
  <c r="H35" i="40"/>
  <c r="H45" i="40" s="1"/>
  <c r="E35" i="40"/>
  <c r="E45" i="40" s="1"/>
  <c r="M34" i="40"/>
  <c r="L34" i="40"/>
  <c r="N34" i="40" s="1"/>
  <c r="K34" i="40"/>
  <c r="K44" i="40" s="1"/>
  <c r="H34" i="40"/>
  <c r="H44" i="40" s="1"/>
  <c r="E34" i="40"/>
  <c r="E44" i="40" s="1"/>
  <c r="N27" i="40"/>
  <c r="K27" i="40"/>
  <c r="H27" i="40"/>
  <c r="E27" i="40"/>
  <c r="M26" i="40"/>
  <c r="L26" i="40"/>
  <c r="N26" i="40" s="1"/>
  <c r="K26" i="40"/>
  <c r="I26" i="40"/>
  <c r="H26" i="40"/>
  <c r="F26" i="40"/>
  <c r="E26" i="40"/>
  <c r="C26" i="40"/>
  <c r="M25" i="40"/>
  <c r="L25" i="40"/>
  <c r="N25" i="40" s="1"/>
  <c r="J25" i="40"/>
  <c r="I25" i="40"/>
  <c r="G25" i="40"/>
  <c r="F25" i="40"/>
  <c r="E25" i="40"/>
  <c r="D25" i="40"/>
  <c r="C25" i="40"/>
  <c r="J24" i="40"/>
  <c r="H24" i="40"/>
  <c r="G24" i="40"/>
  <c r="M24" i="40" s="1"/>
  <c r="D24" i="40"/>
  <c r="C24" i="40"/>
  <c r="M23" i="40"/>
  <c r="L23" i="40"/>
  <c r="N23" i="40" s="1"/>
  <c r="K23" i="40"/>
  <c r="H23" i="40"/>
  <c r="E23" i="40"/>
  <c r="M22" i="40"/>
  <c r="I22" i="40"/>
  <c r="L22" i="40" s="1"/>
  <c r="N22" i="40" s="1"/>
  <c r="H22" i="40"/>
  <c r="F22" i="40"/>
  <c r="F24" i="40" s="1"/>
  <c r="E22" i="40"/>
  <c r="N21" i="40"/>
  <c r="M21" i="40"/>
  <c r="L21" i="40"/>
  <c r="K21" i="40"/>
  <c r="H21" i="40"/>
  <c r="E21" i="40"/>
  <c r="M20" i="40"/>
  <c r="L20" i="40"/>
  <c r="N20" i="40" s="1"/>
  <c r="K20" i="40"/>
  <c r="H20" i="40"/>
  <c r="E20" i="40"/>
  <c r="N19" i="40"/>
  <c r="M19" i="40"/>
  <c r="L19" i="40"/>
  <c r="K19" i="40"/>
  <c r="H19" i="40"/>
  <c r="E19" i="40"/>
  <c r="M18" i="40"/>
  <c r="L18" i="40"/>
  <c r="N18" i="40" s="1"/>
  <c r="K18" i="40"/>
  <c r="H18" i="40"/>
  <c r="E18" i="40"/>
  <c r="N17" i="40"/>
  <c r="M17" i="40"/>
  <c r="L17" i="40"/>
  <c r="K17" i="40"/>
  <c r="K25" i="40" s="1"/>
  <c r="H17" i="40"/>
  <c r="E17" i="40"/>
  <c r="M16" i="40"/>
  <c r="L16" i="40"/>
  <c r="N16" i="40" s="1"/>
  <c r="K16" i="40"/>
  <c r="H16" i="40"/>
  <c r="E16" i="40"/>
  <c r="N15" i="40"/>
  <c r="M15" i="40"/>
  <c r="L15" i="40"/>
  <c r="K15" i="40"/>
  <c r="H15" i="40"/>
  <c r="H25" i="40" s="1"/>
  <c r="E15" i="40"/>
  <c r="M14" i="40"/>
  <c r="L14" i="40"/>
  <c r="N14" i="40" s="1"/>
  <c r="K14" i="40"/>
  <c r="H14" i="40"/>
  <c r="E14" i="40"/>
  <c r="E24" i="40" s="1"/>
  <c r="K24" i="40" l="1"/>
  <c r="L24" i="40"/>
  <c r="N24" i="40" s="1"/>
  <c r="K22" i="40"/>
  <c r="I24" i="40"/>
  <c r="M83" i="40"/>
  <c r="N57" i="40"/>
  <c r="N61" i="40" s="1"/>
  <c r="N68" i="40"/>
  <c r="N72" i="40" s="1"/>
  <c r="N80" i="40"/>
  <c r="N84" i="40" s="1"/>
  <c r="N91" i="40"/>
  <c r="N95" i="40" s="1"/>
  <c r="J95" i="39" l="1"/>
  <c r="I95" i="39"/>
  <c r="H95" i="39"/>
  <c r="G95" i="39"/>
  <c r="F95" i="39"/>
  <c r="D95" i="39"/>
  <c r="C95" i="39"/>
  <c r="L94" i="39"/>
  <c r="K94" i="39"/>
  <c r="J94" i="39"/>
  <c r="I94" i="39"/>
  <c r="G94" i="39"/>
  <c r="F94" i="39"/>
  <c r="D94" i="39"/>
  <c r="C94" i="39"/>
  <c r="N93" i="39"/>
  <c r="M93" i="39"/>
  <c r="L93" i="39"/>
  <c r="K93" i="39"/>
  <c r="H93" i="39"/>
  <c r="E93" i="39"/>
  <c r="M92" i="39"/>
  <c r="N92" i="39" s="1"/>
  <c r="L92" i="39"/>
  <c r="K92" i="39"/>
  <c r="H92" i="39"/>
  <c r="E92" i="39"/>
  <c r="M91" i="39"/>
  <c r="M95" i="39" s="1"/>
  <c r="L91" i="39"/>
  <c r="L95" i="39" s="1"/>
  <c r="K91" i="39"/>
  <c r="K95" i="39" s="1"/>
  <c r="H91" i="39"/>
  <c r="E91" i="39"/>
  <c r="E95" i="39" s="1"/>
  <c r="M90" i="39"/>
  <c r="M94" i="39" s="1"/>
  <c r="L90" i="39"/>
  <c r="N90" i="39" s="1"/>
  <c r="K90" i="39"/>
  <c r="H90" i="39"/>
  <c r="H94" i="39" s="1"/>
  <c r="E90" i="39"/>
  <c r="E94" i="39" s="1"/>
  <c r="J84" i="39"/>
  <c r="I84" i="39"/>
  <c r="H84" i="39"/>
  <c r="G84" i="39"/>
  <c r="F84" i="39"/>
  <c r="D84" i="39"/>
  <c r="C84" i="39"/>
  <c r="L83" i="39"/>
  <c r="K83" i="39"/>
  <c r="J83" i="39"/>
  <c r="I83" i="39"/>
  <c r="G83" i="39"/>
  <c r="F83" i="39"/>
  <c r="D83" i="39"/>
  <c r="C83" i="39"/>
  <c r="N82" i="39"/>
  <c r="M82" i="39"/>
  <c r="L82" i="39"/>
  <c r="K82" i="39"/>
  <c r="H82" i="39"/>
  <c r="E82" i="39"/>
  <c r="M81" i="39"/>
  <c r="N81" i="39" s="1"/>
  <c r="L81" i="39"/>
  <c r="K81" i="39"/>
  <c r="H81" i="39"/>
  <c r="E81" i="39"/>
  <c r="M80" i="39"/>
  <c r="M84" i="39" s="1"/>
  <c r="L80" i="39"/>
  <c r="L84" i="39" s="1"/>
  <c r="K80" i="39"/>
  <c r="K84" i="39" s="1"/>
  <c r="H80" i="39"/>
  <c r="E80" i="39"/>
  <c r="E84" i="39" s="1"/>
  <c r="M79" i="39"/>
  <c r="M83" i="39" s="1"/>
  <c r="L79" i="39"/>
  <c r="N79" i="39" s="1"/>
  <c r="N83" i="39" s="1"/>
  <c r="K79" i="39"/>
  <c r="H79" i="39"/>
  <c r="H83" i="39" s="1"/>
  <c r="E79" i="39"/>
  <c r="E83" i="39" s="1"/>
  <c r="J72" i="39"/>
  <c r="I72" i="39"/>
  <c r="H72" i="39"/>
  <c r="G72" i="39"/>
  <c r="F72" i="39"/>
  <c r="D72" i="39"/>
  <c r="C72" i="39"/>
  <c r="L71" i="39"/>
  <c r="K71" i="39"/>
  <c r="J71" i="39"/>
  <c r="I71" i="39"/>
  <c r="G71" i="39"/>
  <c r="F71" i="39"/>
  <c r="D71" i="39"/>
  <c r="C71" i="39"/>
  <c r="N70" i="39"/>
  <c r="M70" i="39"/>
  <c r="L70" i="39"/>
  <c r="K70" i="39"/>
  <c r="H70" i="39"/>
  <c r="E70" i="39"/>
  <c r="M69" i="39"/>
  <c r="N69" i="39" s="1"/>
  <c r="L69" i="39"/>
  <c r="K69" i="39"/>
  <c r="H69" i="39"/>
  <c r="E69" i="39"/>
  <c r="M68" i="39"/>
  <c r="M72" i="39" s="1"/>
  <c r="L68" i="39"/>
  <c r="L72" i="39" s="1"/>
  <c r="K68" i="39"/>
  <c r="K72" i="39" s="1"/>
  <c r="H68" i="39"/>
  <c r="E68" i="39"/>
  <c r="E72" i="39" s="1"/>
  <c r="M67" i="39"/>
  <c r="M71" i="39" s="1"/>
  <c r="L67" i="39"/>
  <c r="N67" i="39" s="1"/>
  <c r="K67" i="39"/>
  <c r="H67" i="39"/>
  <c r="H71" i="39" s="1"/>
  <c r="E67" i="39"/>
  <c r="E71" i="39" s="1"/>
  <c r="J61" i="39"/>
  <c r="I61" i="39"/>
  <c r="H61" i="39"/>
  <c r="G61" i="39"/>
  <c r="F61" i="39"/>
  <c r="D61" i="39"/>
  <c r="C61" i="39"/>
  <c r="L60" i="39"/>
  <c r="K60" i="39"/>
  <c r="J60" i="39"/>
  <c r="I60" i="39"/>
  <c r="G60" i="39"/>
  <c r="F60" i="39"/>
  <c r="D60" i="39"/>
  <c r="C60" i="39"/>
  <c r="N59" i="39"/>
  <c r="M59" i="39"/>
  <c r="L59" i="39"/>
  <c r="K59" i="39"/>
  <c r="H59" i="39"/>
  <c r="E59" i="39"/>
  <c r="M58" i="39"/>
  <c r="N58" i="39" s="1"/>
  <c r="L58" i="39"/>
  <c r="K58" i="39"/>
  <c r="H58" i="39"/>
  <c r="E58" i="39"/>
  <c r="M57" i="39"/>
  <c r="M61" i="39" s="1"/>
  <c r="L57" i="39"/>
  <c r="L61" i="39" s="1"/>
  <c r="K57" i="39"/>
  <c r="K61" i="39" s="1"/>
  <c r="H57" i="39"/>
  <c r="E57" i="39"/>
  <c r="E61" i="39" s="1"/>
  <c r="M56" i="39"/>
  <c r="M60" i="39" s="1"/>
  <c r="L56" i="39"/>
  <c r="N56" i="39" s="1"/>
  <c r="N60" i="39" s="1"/>
  <c r="K56" i="39"/>
  <c r="H56" i="39"/>
  <c r="H60" i="39" s="1"/>
  <c r="E56" i="39"/>
  <c r="E60" i="39" s="1"/>
  <c r="N49" i="39"/>
  <c r="M49" i="39"/>
  <c r="L49" i="39"/>
  <c r="K49" i="39"/>
  <c r="H49" i="39"/>
  <c r="E49" i="39"/>
  <c r="M48" i="39"/>
  <c r="N48" i="39" s="1"/>
  <c r="L48" i="39"/>
  <c r="K48" i="39"/>
  <c r="H48" i="39"/>
  <c r="E48" i="39"/>
  <c r="M47" i="39"/>
  <c r="L47" i="39"/>
  <c r="N47" i="39" s="1"/>
  <c r="N46" i="39"/>
  <c r="M46" i="39"/>
  <c r="L46" i="39"/>
  <c r="J45" i="39"/>
  <c r="I45" i="39"/>
  <c r="L45" i="39" s="1"/>
  <c r="G45" i="39"/>
  <c r="M45" i="39" s="1"/>
  <c r="F45" i="39"/>
  <c r="D45" i="39"/>
  <c r="C45" i="39"/>
  <c r="M44" i="39"/>
  <c r="J44" i="39"/>
  <c r="I44" i="39"/>
  <c r="G44" i="39"/>
  <c r="F44" i="39"/>
  <c r="L44" i="39" s="1"/>
  <c r="N44" i="39" s="1"/>
  <c r="E44" i="39"/>
  <c r="D44" i="39"/>
  <c r="C44" i="39"/>
  <c r="M43" i="39"/>
  <c r="L43" i="39"/>
  <c r="N43" i="39" s="1"/>
  <c r="K43" i="39"/>
  <c r="H43" i="39"/>
  <c r="E43" i="39"/>
  <c r="N42" i="39"/>
  <c r="M42" i="39"/>
  <c r="L42" i="39"/>
  <c r="K42" i="39"/>
  <c r="H42" i="39"/>
  <c r="E42" i="39"/>
  <c r="M41" i="39"/>
  <c r="N41" i="39" s="1"/>
  <c r="L41" i="39"/>
  <c r="K41" i="39"/>
  <c r="H41" i="39"/>
  <c r="E41" i="39"/>
  <c r="M40" i="39"/>
  <c r="L40" i="39"/>
  <c r="N40" i="39" s="1"/>
  <c r="K40" i="39"/>
  <c r="H40" i="39"/>
  <c r="E40" i="39"/>
  <c r="M39" i="39"/>
  <c r="L39" i="39"/>
  <c r="N39" i="39" s="1"/>
  <c r="K39" i="39"/>
  <c r="H39" i="39"/>
  <c r="E39" i="39"/>
  <c r="N38" i="39"/>
  <c r="M38" i="39"/>
  <c r="L38" i="39"/>
  <c r="K38" i="39"/>
  <c r="H38" i="39"/>
  <c r="E38" i="39"/>
  <c r="M37" i="39"/>
  <c r="N37" i="39" s="1"/>
  <c r="L37" i="39"/>
  <c r="K37" i="39"/>
  <c r="H37" i="39"/>
  <c r="E37" i="39"/>
  <c r="M36" i="39"/>
  <c r="L36" i="39"/>
  <c r="N36" i="39" s="1"/>
  <c r="K36" i="39"/>
  <c r="H36" i="39"/>
  <c r="E36" i="39"/>
  <c r="M35" i="39"/>
  <c r="L35" i="39"/>
  <c r="N35" i="39" s="1"/>
  <c r="K35" i="39"/>
  <c r="K45" i="39" s="1"/>
  <c r="H35" i="39"/>
  <c r="H45" i="39" s="1"/>
  <c r="E35" i="39"/>
  <c r="E45" i="39" s="1"/>
  <c r="N34" i="39"/>
  <c r="M34" i="39"/>
  <c r="L34" i="39"/>
  <c r="K34" i="39"/>
  <c r="K44" i="39" s="1"/>
  <c r="H34" i="39"/>
  <c r="H44" i="39" s="1"/>
  <c r="E34" i="39"/>
  <c r="N27" i="39"/>
  <c r="K27" i="39"/>
  <c r="H27" i="39"/>
  <c r="E27" i="39"/>
  <c r="M26" i="39"/>
  <c r="L26" i="39"/>
  <c r="N26" i="39" s="1"/>
  <c r="K26" i="39"/>
  <c r="H26" i="39"/>
  <c r="E26" i="39"/>
  <c r="J25" i="39"/>
  <c r="I25" i="39"/>
  <c r="H25" i="39"/>
  <c r="G25" i="39"/>
  <c r="M25" i="39" s="1"/>
  <c r="F25" i="39"/>
  <c r="L25" i="39" s="1"/>
  <c r="D25" i="39"/>
  <c r="C25" i="39"/>
  <c r="L24" i="39"/>
  <c r="K24" i="39"/>
  <c r="J24" i="39"/>
  <c r="I24" i="39"/>
  <c r="G24" i="39"/>
  <c r="M24" i="39" s="1"/>
  <c r="F24" i="39"/>
  <c r="D24" i="39"/>
  <c r="C24" i="39"/>
  <c r="N23" i="39"/>
  <c r="M23" i="39"/>
  <c r="L23" i="39"/>
  <c r="K23" i="39"/>
  <c r="H23" i="39"/>
  <c r="E23" i="39"/>
  <c r="M22" i="39"/>
  <c r="N22" i="39" s="1"/>
  <c r="L22" i="39"/>
  <c r="K22" i="39"/>
  <c r="H22" i="39"/>
  <c r="E22" i="39"/>
  <c r="M21" i="39"/>
  <c r="L21" i="39"/>
  <c r="N21" i="39" s="1"/>
  <c r="K21" i="39"/>
  <c r="H21" i="39"/>
  <c r="E21" i="39"/>
  <c r="M20" i="39"/>
  <c r="L20" i="39"/>
  <c r="N20" i="39" s="1"/>
  <c r="K20" i="39"/>
  <c r="H20" i="39"/>
  <c r="E20" i="39"/>
  <c r="N19" i="39"/>
  <c r="M19" i="39"/>
  <c r="L19" i="39"/>
  <c r="K19" i="39"/>
  <c r="H19" i="39"/>
  <c r="E19" i="39"/>
  <c r="M18" i="39"/>
  <c r="N18" i="39" s="1"/>
  <c r="L18" i="39"/>
  <c r="K18" i="39"/>
  <c r="H18" i="39"/>
  <c r="E18" i="39"/>
  <c r="M17" i="39"/>
  <c r="L17" i="39"/>
  <c r="N17" i="39" s="1"/>
  <c r="K17" i="39"/>
  <c r="H17" i="39"/>
  <c r="E17" i="39"/>
  <c r="M16" i="39"/>
  <c r="L16" i="39"/>
  <c r="N16" i="39" s="1"/>
  <c r="K16" i="39"/>
  <c r="H16" i="39"/>
  <c r="E16" i="39"/>
  <c r="N15" i="39"/>
  <c r="M15" i="39"/>
  <c r="L15" i="39"/>
  <c r="K15" i="39"/>
  <c r="K25" i="39" s="1"/>
  <c r="H15" i="39"/>
  <c r="E15" i="39"/>
  <c r="E25" i="39" s="1"/>
  <c r="M14" i="39"/>
  <c r="N14" i="39" s="1"/>
  <c r="L14" i="39"/>
  <c r="K14" i="39"/>
  <c r="H14" i="39"/>
  <c r="H24" i="39" s="1"/>
  <c r="E14" i="39"/>
  <c r="E24" i="39" s="1"/>
  <c r="N24" i="39" l="1"/>
  <c r="N45" i="39"/>
  <c r="N25" i="39"/>
  <c r="N71" i="39"/>
  <c r="N94" i="39"/>
  <c r="N57" i="39"/>
  <c r="N61" i="39" s="1"/>
  <c r="N68" i="39"/>
  <c r="N72" i="39" s="1"/>
  <c r="N80" i="39"/>
  <c r="N84" i="39" s="1"/>
  <c r="N91" i="39"/>
  <c r="N95" i="39" s="1"/>
  <c r="J95" i="38" l="1"/>
  <c r="I95" i="38"/>
  <c r="H95" i="38"/>
  <c r="G95" i="38"/>
  <c r="F95" i="38"/>
  <c r="D95" i="38"/>
  <c r="C95" i="38"/>
  <c r="L94" i="38"/>
  <c r="K94" i="38"/>
  <c r="J94" i="38"/>
  <c r="I94" i="38"/>
  <c r="G94" i="38"/>
  <c r="F94" i="38"/>
  <c r="D94" i="38"/>
  <c r="C94" i="38"/>
  <c r="N93" i="38"/>
  <c r="M93" i="38"/>
  <c r="M95" i="38" s="1"/>
  <c r="L93" i="38"/>
  <c r="K93" i="38"/>
  <c r="H93" i="38"/>
  <c r="E93" i="38"/>
  <c r="M92" i="38"/>
  <c r="N92" i="38" s="1"/>
  <c r="L92" i="38"/>
  <c r="K92" i="38"/>
  <c r="H92" i="38"/>
  <c r="E92" i="38"/>
  <c r="M91" i="38"/>
  <c r="L91" i="38"/>
  <c r="L95" i="38" s="1"/>
  <c r="K91" i="38"/>
  <c r="K95" i="38" s="1"/>
  <c r="H91" i="38"/>
  <c r="E91" i="38"/>
  <c r="E95" i="38" s="1"/>
  <c r="M90" i="38"/>
  <c r="M94" i="38" s="1"/>
  <c r="L90" i="38"/>
  <c r="N90" i="38" s="1"/>
  <c r="K90" i="38"/>
  <c r="H90" i="38"/>
  <c r="H94" i="38" s="1"/>
  <c r="E90" i="38"/>
  <c r="E94" i="38" s="1"/>
  <c r="J84" i="38"/>
  <c r="I84" i="38"/>
  <c r="H84" i="38"/>
  <c r="G84" i="38"/>
  <c r="F84" i="38"/>
  <c r="D84" i="38"/>
  <c r="C84" i="38"/>
  <c r="L83" i="38"/>
  <c r="K83" i="38"/>
  <c r="J83" i="38"/>
  <c r="I83" i="38"/>
  <c r="G83" i="38"/>
  <c r="F83" i="38"/>
  <c r="D83" i="38"/>
  <c r="C83" i="38"/>
  <c r="M82" i="38"/>
  <c r="N82" i="38" s="1"/>
  <c r="L82" i="38"/>
  <c r="K82" i="38"/>
  <c r="H82" i="38"/>
  <c r="E82" i="38"/>
  <c r="M81" i="38"/>
  <c r="N81" i="38" s="1"/>
  <c r="L81" i="38"/>
  <c r="K81" i="38"/>
  <c r="H81" i="38"/>
  <c r="E81" i="38"/>
  <c r="M80" i="38"/>
  <c r="L80" i="38"/>
  <c r="L84" i="38" s="1"/>
  <c r="K80" i="38"/>
  <c r="K84" i="38" s="1"/>
  <c r="H80" i="38"/>
  <c r="E80" i="38"/>
  <c r="E84" i="38" s="1"/>
  <c r="M79" i="38"/>
  <c r="M83" i="38" s="1"/>
  <c r="L79" i="38"/>
  <c r="N79" i="38" s="1"/>
  <c r="K79" i="38"/>
  <c r="H79" i="38"/>
  <c r="H83" i="38" s="1"/>
  <c r="E79" i="38"/>
  <c r="E83" i="38" s="1"/>
  <c r="J72" i="38"/>
  <c r="I72" i="38"/>
  <c r="H72" i="38"/>
  <c r="G72" i="38"/>
  <c r="F72" i="38"/>
  <c r="D72" i="38"/>
  <c r="C72" i="38"/>
  <c r="L71" i="38"/>
  <c r="K71" i="38"/>
  <c r="J71" i="38"/>
  <c r="I71" i="38"/>
  <c r="G71" i="38"/>
  <c r="F71" i="38"/>
  <c r="D71" i="38"/>
  <c r="C71" i="38"/>
  <c r="N70" i="38"/>
  <c r="M70" i="38"/>
  <c r="M72" i="38" s="1"/>
  <c r="L70" i="38"/>
  <c r="K70" i="38"/>
  <c r="H70" i="38"/>
  <c r="E70" i="38"/>
  <c r="M69" i="38"/>
  <c r="N69" i="38" s="1"/>
  <c r="L69" i="38"/>
  <c r="K69" i="38"/>
  <c r="H69" i="38"/>
  <c r="E69" i="38"/>
  <c r="M68" i="38"/>
  <c r="L68" i="38"/>
  <c r="L72" i="38" s="1"/>
  <c r="K68" i="38"/>
  <c r="K72" i="38" s="1"/>
  <c r="H68" i="38"/>
  <c r="E68" i="38"/>
  <c r="E72" i="38" s="1"/>
  <c r="M67" i="38"/>
  <c r="M71" i="38" s="1"/>
  <c r="L67" i="38"/>
  <c r="N67" i="38" s="1"/>
  <c r="N71" i="38" s="1"/>
  <c r="K67" i="38"/>
  <c r="H67" i="38"/>
  <c r="H71" i="38" s="1"/>
  <c r="E67" i="38"/>
  <c r="E71" i="38" s="1"/>
  <c r="J61" i="38"/>
  <c r="I61" i="38"/>
  <c r="H61" i="38"/>
  <c r="G61" i="38"/>
  <c r="F61" i="38"/>
  <c r="D61" i="38"/>
  <c r="C61" i="38"/>
  <c r="L60" i="38"/>
  <c r="K60" i="38"/>
  <c r="J60" i="38"/>
  <c r="I60" i="38"/>
  <c r="G60" i="38"/>
  <c r="F60" i="38"/>
  <c r="D60" i="38"/>
  <c r="C60" i="38"/>
  <c r="N59" i="38"/>
  <c r="M59" i="38"/>
  <c r="M61" i="38" s="1"/>
  <c r="L59" i="38"/>
  <c r="K59" i="38"/>
  <c r="H59" i="38"/>
  <c r="E59" i="38"/>
  <c r="M58" i="38"/>
  <c r="N58" i="38" s="1"/>
  <c r="L58" i="38"/>
  <c r="K58" i="38"/>
  <c r="H58" i="38"/>
  <c r="E58" i="38"/>
  <c r="M57" i="38"/>
  <c r="L57" i="38"/>
  <c r="L61" i="38" s="1"/>
  <c r="K57" i="38"/>
  <c r="K61" i="38" s="1"/>
  <c r="H57" i="38"/>
  <c r="E57" i="38"/>
  <c r="E61" i="38" s="1"/>
  <c r="M56" i="38"/>
  <c r="M60" i="38" s="1"/>
  <c r="L56" i="38"/>
  <c r="N56" i="38" s="1"/>
  <c r="N60" i="38" s="1"/>
  <c r="K56" i="38"/>
  <c r="H56" i="38"/>
  <c r="H60" i="38" s="1"/>
  <c r="E56" i="38"/>
  <c r="E60" i="38" s="1"/>
  <c r="N49" i="38"/>
  <c r="M49" i="38"/>
  <c r="L49" i="38"/>
  <c r="K49" i="38"/>
  <c r="H49" i="38"/>
  <c r="E49" i="38"/>
  <c r="M48" i="38"/>
  <c r="N48" i="38" s="1"/>
  <c r="L48" i="38"/>
  <c r="K48" i="38"/>
  <c r="H48" i="38"/>
  <c r="E48" i="38"/>
  <c r="M47" i="38"/>
  <c r="L47" i="38"/>
  <c r="N47" i="38" s="1"/>
  <c r="N46" i="38"/>
  <c r="M46" i="38"/>
  <c r="L46" i="38"/>
  <c r="J45" i="38"/>
  <c r="I45" i="38"/>
  <c r="G45" i="38"/>
  <c r="M45" i="38" s="1"/>
  <c r="F45" i="38"/>
  <c r="L45" i="38" s="1"/>
  <c r="N45" i="38" s="1"/>
  <c r="D45" i="38"/>
  <c r="C45" i="38"/>
  <c r="M44" i="38"/>
  <c r="J44" i="38"/>
  <c r="I44" i="38"/>
  <c r="G44" i="38"/>
  <c r="F44" i="38"/>
  <c r="L44" i="38" s="1"/>
  <c r="N44" i="38" s="1"/>
  <c r="E44" i="38"/>
  <c r="D44" i="38"/>
  <c r="C44" i="38"/>
  <c r="N43" i="38"/>
  <c r="M43" i="38"/>
  <c r="L43" i="38"/>
  <c r="K43" i="38"/>
  <c r="H43" i="38"/>
  <c r="E43" i="38"/>
  <c r="M42" i="38"/>
  <c r="N42" i="38" s="1"/>
  <c r="L42" i="38"/>
  <c r="K42" i="38"/>
  <c r="H42" i="38"/>
  <c r="E42" i="38"/>
  <c r="M41" i="38"/>
  <c r="N41" i="38" s="1"/>
  <c r="L41" i="38"/>
  <c r="K41" i="38"/>
  <c r="H41" i="38"/>
  <c r="E41" i="38"/>
  <c r="M40" i="38"/>
  <c r="L40" i="38"/>
  <c r="N40" i="38" s="1"/>
  <c r="K40" i="38"/>
  <c r="H40" i="38"/>
  <c r="E40" i="38"/>
  <c r="M39" i="38"/>
  <c r="L39" i="38"/>
  <c r="N39" i="38" s="1"/>
  <c r="K39" i="38"/>
  <c r="H39" i="38"/>
  <c r="E39" i="38"/>
  <c r="M38" i="38"/>
  <c r="N38" i="38" s="1"/>
  <c r="L38" i="38"/>
  <c r="K38" i="38"/>
  <c r="H38" i="38"/>
  <c r="E38" i="38"/>
  <c r="M37" i="38"/>
  <c r="N37" i="38" s="1"/>
  <c r="L37" i="38"/>
  <c r="K37" i="38"/>
  <c r="H37" i="38"/>
  <c r="E37" i="38"/>
  <c r="M36" i="38"/>
  <c r="L36" i="38"/>
  <c r="N36" i="38" s="1"/>
  <c r="K36" i="38"/>
  <c r="K44" i="38" s="1"/>
  <c r="H36" i="38"/>
  <c r="E36" i="38"/>
  <c r="M35" i="38"/>
  <c r="L35" i="38"/>
  <c r="N35" i="38" s="1"/>
  <c r="K35" i="38"/>
  <c r="K45" i="38" s="1"/>
  <c r="H35" i="38"/>
  <c r="H45" i="38" s="1"/>
  <c r="E35" i="38"/>
  <c r="E45" i="38" s="1"/>
  <c r="M34" i="38"/>
  <c r="N34" i="38" s="1"/>
  <c r="L34" i="38"/>
  <c r="K34" i="38"/>
  <c r="H34" i="38"/>
  <c r="H44" i="38" s="1"/>
  <c r="E34" i="38"/>
  <c r="N27" i="38"/>
  <c r="K27" i="38"/>
  <c r="H27" i="38"/>
  <c r="E27" i="38"/>
  <c r="M26" i="38"/>
  <c r="L26" i="38"/>
  <c r="N26" i="38" s="1"/>
  <c r="K26" i="38"/>
  <c r="H26" i="38"/>
  <c r="E26" i="38"/>
  <c r="J25" i="38"/>
  <c r="I25" i="38"/>
  <c r="H25" i="38"/>
  <c r="G25" i="38"/>
  <c r="M25" i="38" s="1"/>
  <c r="F25" i="38"/>
  <c r="L25" i="38" s="1"/>
  <c r="D25" i="38"/>
  <c r="C25" i="38"/>
  <c r="L24" i="38"/>
  <c r="K24" i="38"/>
  <c r="J24" i="38"/>
  <c r="I24" i="38"/>
  <c r="G24" i="38"/>
  <c r="M24" i="38" s="1"/>
  <c r="F24" i="38"/>
  <c r="D24" i="38"/>
  <c r="C24" i="38"/>
  <c r="N23" i="38"/>
  <c r="M23" i="38"/>
  <c r="L23" i="38"/>
  <c r="K23" i="38"/>
  <c r="H23" i="38"/>
  <c r="E23" i="38"/>
  <c r="M22" i="38"/>
  <c r="N22" i="38" s="1"/>
  <c r="L22" i="38"/>
  <c r="K22" i="38"/>
  <c r="H22" i="38"/>
  <c r="E22" i="38"/>
  <c r="M21" i="38"/>
  <c r="L21" i="38"/>
  <c r="N21" i="38" s="1"/>
  <c r="K21" i="38"/>
  <c r="H21" i="38"/>
  <c r="E21" i="38"/>
  <c r="M20" i="38"/>
  <c r="L20" i="38"/>
  <c r="N20" i="38" s="1"/>
  <c r="K20" i="38"/>
  <c r="H20" i="38"/>
  <c r="E20" i="38"/>
  <c r="N19" i="38"/>
  <c r="M19" i="38"/>
  <c r="L19" i="38"/>
  <c r="K19" i="38"/>
  <c r="H19" i="38"/>
  <c r="E19" i="38"/>
  <c r="M18" i="38"/>
  <c r="N18" i="38" s="1"/>
  <c r="L18" i="38"/>
  <c r="K18" i="38"/>
  <c r="H18" i="38"/>
  <c r="E18" i="38"/>
  <c r="M17" i="38"/>
  <c r="L17" i="38"/>
  <c r="N17" i="38" s="1"/>
  <c r="K17" i="38"/>
  <c r="H17" i="38"/>
  <c r="E17" i="38"/>
  <c r="E25" i="38" s="1"/>
  <c r="M16" i="38"/>
  <c r="L16" i="38"/>
  <c r="N16" i="38" s="1"/>
  <c r="K16" i="38"/>
  <c r="H16" i="38"/>
  <c r="E16" i="38"/>
  <c r="N15" i="38"/>
  <c r="M15" i="38"/>
  <c r="L15" i="38"/>
  <c r="K15" i="38"/>
  <c r="K25" i="38" s="1"/>
  <c r="H15" i="38"/>
  <c r="E15" i="38"/>
  <c r="M14" i="38"/>
  <c r="N14" i="38" s="1"/>
  <c r="L14" i="38"/>
  <c r="K14" i="38"/>
  <c r="H14" i="38"/>
  <c r="H24" i="38" s="1"/>
  <c r="E14" i="38"/>
  <c r="E24" i="38" s="1"/>
  <c r="N25" i="38" l="1"/>
  <c r="N83" i="38"/>
  <c r="N24" i="38"/>
  <c r="N94" i="38"/>
  <c r="N57" i="38"/>
  <c r="N61" i="38" s="1"/>
  <c r="N68" i="38"/>
  <c r="N72" i="38" s="1"/>
  <c r="N80" i="38"/>
  <c r="N84" i="38" s="1"/>
  <c r="N91" i="38"/>
  <c r="N95" i="38" s="1"/>
  <c r="M84" i="38"/>
  <c r="J95" i="37"/>
  <c r="I95" i="37"/>
  <c r="H95" i="37"/>
  <c r="G95" i="37"/>
  <c r="F95" i="37"/>
  <c r="D95" i="37"/>
  <c r="C95" i="37"/>
  <c r="L94" i="37"/>
  <c r="K94" i="37"/>
  <c r="J94" i="37"/>
  <c r="I94" i="37"/>
  <c r="G94" i="37"/>
  <c r="F94" i="37"/>
  <c r="D94" i="37"/>
  <c r="C94" i="37"/>
  <c r="N93" i="37"/>
  <c r="M93" i="37"/>
  <c r="M95" i="37" s="1"/>
  <c r="L93" i="37"/>
  <c r="K93" i="37"/>
  <c r="H93" i="37"/>
  <c r="E93" i="37"/>
  <c r="M92" i="37"/>
  <c r="N92" i="37" s="1"/>
  <c r="L92" i="37"/>
  <c r="K92" i="37"/>
  <c r="H92" i="37"/>
  <c r="E92" i="37"/>
  <c r="M91" i="37"/>
  <c r="L91" i="37"/>
  <c r="L95" i="37" s="1"/>
  <c r="K91" i="37"/>
  <c r="K95" i="37" s="1"/>
  <c r="H91" i="37"/>
  <c r="E91" i="37"/>
  <c r="E95" i="37" s="1"/>
  <c r="M90" i="37"/>
  <c r="M94" i="37" s="1"/>
  <c r="L90" i="37"/>
  <c r="N90" i="37" s="1"/>
  <c r="N94" i="37" s="1"/>
  <c r="K90" i="37"/>
  <c r="H90" i="37"/>
  <c r="H94" i="37" s="1"/>
  <c r="E90" i="37"/>
  <c r="E94" i="37" s="1"/>
  <c r="J84" i="37"/>
  <c r="I84" i="37"/>
  <c r="H84" i="37"/>
  <c r="G84" i="37"/>
  <c r="F84" i="37"/>
  <c r="D84" i="37"/>
  <c r="C84" i="37"/>
  <c r="L83" i="37"/>
  <c r="K83" i="37"/>
  <c r="J83" i="37"/>
  <c r="I83" i="37"/>
  <c r="G83" i="37"/>
  <c r="F83" i="37"/>
  <c r="D83" i="37"/>
  <c r="C83" i="37"/>
  <c r="N82" i="37"/>
  <c r="M82" i="37"/>
  <c r="M84" i="37" s="1"/>
  <c r="L82" i="37"/>
  <c r="K82" i="37"/>
  <c r="H82" i="37"/>
  <c r="E82" i="37"/>
  <c r="M81" i="37"/>
  <c r="N81" i="37" s="1"/>
  <c r="L81" i="37"/>
  <c r="K81" i="37"/>
  <c r="H81" i="37"/>
  <c r="E81" i="37"/>
  <c r="M80" i="37"/>
  <c r="L80" i="37"/>
  <c r="L84" i="37" s="1"/>
  <c r="K80" i="37"/>
  <c r="K84" i="37" s="1"/>
  <c r="H80" i="37"/>
  <c r="E80" i="37"/>
  <c r="E84" i="37" s="1"/>
  <c r="M79" i="37"/>
  <c r="M83" i="37" s="1"/>
  <c r="L79" i="37"/>
  <c r="N79" i="37" s="1"/>
  <c r="N83" i="37" s="1"/>
  <c r="K79" i="37"/>
  <c r="H79" i="37"/>
  <c r="H83" i="37" s="1"/>
  <c r="E79" i="37"/>
  <c r="E83" i="37" s="1"/>
  <c r="J72" i="37"/>
  <c r="I72" i="37"/>
  <c r="H72" i="37"/>
  <c r="G72" i="37"/>
  <c r="F72" i="37"/>
  <c r="D72" i="37"/>
  <c r="C72" i="37"/>
  <c r="L71" i="37"/>
  <c r="K71" i="37"/>
  <c r="J71" i="37"/>
  <c r="I71" i="37"/>
  <c r="G71" i="37"/>
  <c r="F71" i="37"/>
  <c r="D71" i="37"/>
  <c r="C71" i="37"/>
  <c r="N70" i="37"/>
  <c r="M70" i="37"/>
  <c r="M72" i="37" s="1"/>
  <c r="L70" i="37"/>
  <c r="K70" i="37"/>
  <c r="H70" i="37"/>
  <c r="E70" i="37"/>
  <c r="M69" i="37"/>
  <c r="N69" i="37" s="1"/>
  <c r="L69" i="37"/>
  <c r="K69" i="37"/>
  <c r="H69" i="37"/>
  <c r="E69" i="37"/>
  <c r="M68" i="37"/>
  <c r="L68" i="37"/>
  <c r="L72" i="37" s="1"/>
  <c r="K68" i="37"/>
  <c r="K72" i="37" s="1"/>
  <c r="H68" i="37"/>
  <c r="E68" i="37"/>
  <c r="E72" i="37" s="1"/>
  <c r="M67" i="37"/>
  <c r="M71" i="37" s="1"/>
  <c r="L67" i="37"/>
  <c r="N67" i="37" s="1"/>
  <c r="N71" i="37" s="1"/>
  <c r="K67" i="37"/>
  <c r="H67" i="37"/>
  <c r="H71" i="37" s="1"/>
  <c r="E67" i="37"/>
  <c r="E71" i="37" s="1"/>
  <c r="J61" i="37"/>
  <c r="I61" i="37"/>
  <c r="H61" i="37"/>
  <c r="G61" i="37"/>
  <c r="F61" i="37"/>
  <c r="D61" i="37"/>
  <c r="C61" i="37"/>
  <c r="L60" i="37"/>
  <c r="K60" i="37"/>
  <c r="J60" i="37"/>
  <c r="I60" i="37"/>
  <c r="G60" i="37"/>
  <c r="F60" i="37"/>
  <c r="D60" i="37"/>
  <c r="C60" i="37"/>
  <c r="M59" i="37"/>
  <c r="N59" i="37" s="1"/>
  <c r="L59" i="37"/>
  <c r="K59" i="37"/>
  <c r="H59" i="37"/>
  <c r="E59" i="37"/>
  <c r="M58" i="37"/>
  <c r="N58" i="37" s="1"/>
  <c r="L58" i="37"/>
  <c r="K58" i="37"/>
  <c r="H58" i="37"/>
  <c r="E58" i="37"/>
  <c r="M57" i="37"/>
  <c r="L57" i="37"/>
  <c r="L61" i="37" s="1"/>
  <c r="K57" i="37"/>
  <c r="K61" i="37" s="1"/>
  <c r="H57" i="37"/>
  <c r="E57" i="37"/>
  <c r="E61" i="37" s="1"/>
  <c r="M56" i="37"/>
  <c r="M60" i="37" s="1"/>
  <c r="L56" i="37"/>
  <c r="N56" i="37" s="1"/>
  <c r="K56" i="37"/>
  <c r="H56" i="37"/>
  <c r="H60" i="37" s="1"/>
  <c r="E56" i="37"/>
  <c r="E60" i="37" s="1"/>
  <c r="N49" i="37"/>
  <c r="M49" i="37"/>
  <c r="L49" i="37"/>
  <c r="K49" i="37"/>
  <c r="H49" i="37"/>
  <c r="E49" i="37"/>
  <c r="M48" i="37"/>
  <c r="N48" i="37" s="1"/>
  <c r="L48" i="37"/>
  <c r="K48" i="37"/>
  <c r="H48" i="37"/>
  <c r="E48" i="37"/>
  <c r="M47" i="37"/>
  <c r="L47" i="37"/>
  <c r="N47" i="37" s="1"/>
  <c r="N46" i="37"/>
  <c r="M46" i="37"/>
  <c r="L46" i="37"/>
  <c r="J45" i="37"/>
  <c r="I45" i="37"/>
  <c r="G45" i="37"/>
  <c r="M45" i="37" s="1"/>
  <c r="F45" i="37"/>
  <c r="L45" i="37" s="1"/>
  <c r="N45" i="37" s="1"/>
  <c r="D45" i="37"/>
  <c r="C45" i="37"/>
  <c r="M44" i="37"/>
  <c r="J44" i="37"/>
  <c r="I44" i="37"/>
  <c r="G44" i="37"/>
  <c r="F44" i="37"/>
  <c r="L44" i="37" s="1"/>
  <c r="N44" i="37" s="1"/>
  <c r="E44" i="37"/>
  <c r="D44" i="37"/>
  <c r="C44" i="37"/>
  <c r="M43" i="37"/>
  <c r="L43" i="37"/>
  <c r="N43" i="37" s="1"/>
  <c r="K43" i="37"/>
  <c r="H43" i="37"/>
  <c r="E43" i="37"/>
  <c r="M42" i="37"/>
  <c r="N42" i="37" s="1"/>
  <c r="L42" i="37"/>
  <c r="K42" i="37"/>
  <c r="H42" i="37"/>
  <c r="E42" i="37"/>
  <c r="M41" i="37"/>
  <c r="N41" i="37" s="1"/>
  <c r="L41" i="37"/>
  <c r="K41" i="37"/>
  <c r="H41" i="37"/>
  <c r="E41" i="37"/>
  <c r="M40" i="37"/>
  <c r="L40" i="37"/>
  <c r="N40" i="37" s="1"/>
  <c r="K40" i="37"/>
  <c r="H40" i="37"/>
  <c r="E40" i="37"/>
  <c r="M39" i="37"/>
  <c r="L39" i="37"/>
  <c r="N39" i="37" s="1"/>
  <c r="K39" i="37"/>
  <c r="H39" i="37"/>
  <c r="E39" i="37"/>
  <c r="M38" i="37"/>
  <c r="N38" i="37" s="1"/>
  <c r="L38" i="37"/>
  <c r="K38" i="37"/>
  <c r="H38" i="37"/>
  <c r="E38" i="37"/>
  <c r="M37" i="37"/>
  <c r="N37" i="37" s="1"/>
  <c r="L37" i="37"/>
  <c r="K37" i="37"/>
  <c r="H37" i="37"/>
  <c r="E37" i="37"/>
  <c r="M36" i="37"/>
  <c r="L36" i="37"/>
  <c r="N36" i="37" s="1"/>
  <c r="K36" i="37"/>
  <c r="K44" i="37" s="1"/>
  <c r="H36" i="37"/>
  <c r="E36" i="37"/>
  <c r="M35" i="37"/>
  <c r="L35" i="37"/>
  <c r="N35" i="37" s="1"/>
  <c r="K35" i="37"/>
  <c r="K45" i="37" s="1"/>
  <c r="H35" i="37"/>
  <c r="H45" i="37" s="1"/>
  <c r="E35" i="37"/>
  <c r="E45" i="37" s="1"/>
  <c r="M34" i="37"/>
  <c r="N34" i="37" s="1"/>
  <c r="L34" i="37"/>
  <c r="K34" i="37"/>
  <c r="H34" i="37"/>
  <c r="H44" i="37" s="1"/>
  <c r="E34" i="37"/>
  <c r="N27" i="37"/>
  <c r="K27" i="37"/>
  <c r="H27" i="37"/>
  <c r="E27" i="37"/>
  <c r="M26" i="37"/>
  <c r="L26" i="37"/>
  <c r="N26" i="37" s="1"/>
  <c r="K26" i="37"/>
  <c r="H26" i="37"/>
  <c r="E26" i="37"/>
  <c r="J25" i="37"/>
  <c r="I25" i="37"/>
  <c r="H25" i="37"/>
  <c r="G25" i="37"/>
  <c r="M25" i="37" s="1"/>
  <c r="F25" i="37"/>
  <c r="L25" i="37" s="1"/>
  <c r="N25" i="37" s="1"/>
  <c r="D25" i="37"/>
  <c r="C25" i="37"/>
  <c r="L24" i="37"/>
  <c r="N24" i="37" s="1"/>
  <c r="K24" i="37"/>
  <c r="J24" i="37"/>
  <c r="I24" i="37"/>
  <c r="G24" i="37"/>
  <c r="M24" i="37" s="1"/>
  <c r="F24" i="37"/>
  <c r="D24" i="37"/>
  <c r="C24" i="37"/>
  <c r="N23" i="37"/>
  <c r="M23" i="37"/>
  <c r="L23" i="37"/>
  <c r="K23" i="37"/>
  <c r="H23" i="37"/>
  <c r="E23" i="37"/>
  <c r="M22" i="37"/>
  <c r="N22" i="37" s="1"/>
  <c r="L22" i="37"/>
  <c r="K22" i="37"/>
  <c r="H22" i="37"/>
  <c r="E22" i="37"/>
  <c r="M21" i="37"/>
  <c r="L21" i="37"/>
  <c r="N21" i="37" s="1"/>
  <c r="K21" i="37"/>
  <c r="H21" i="37"/>
  <c r="E21" i="37"/>
  <c r="M20" i="37"/>
  <c r="L20" i="37"/>
  <c r="N20" i="37" s="1"/>
  <c r="K20" i="37"/>
  <c r="H20" i="37"/>
  <c r="E20" i="37"/>
  <c r="M19" i="37"/>
  <c r="N19" i="37" s="1"/>
  <c r="L19" i="37"/>
  <c r="K19" i="37"/>
  <c r="H19" i="37"/>
  <c r="E19" i="37"/>
  <c r="M18" i="37"/>
  <c r="N18" i="37" s="1"/>
  <c r="L18" i="37"/>
  <c r="K18" i="37"/>
  <c r="H18" i="37"/>
  <c r="E18" i="37"/>
  <c r="M17" i="37"/>
  <c r="L17" i="37"/>
  <c r="N17" i="37" s="1"/>
  <c r="K17" i="37"/>
  <c r="H17" i="37"/>
  <c r="E17" i="37"/>
  <c r="E25" i="37" s="1"/>
  <c r="M16" i="37"/>
  <c r="L16" i="37"/>
  <c r="N16" i="37" s="1"/>
  <c r="K16" i="37"/>
  <c r="H16" i="37"/>
  <c r="E16" i="37"/>
  <c r="N15" i="37"/>
  <c r="M15" i="37"/>
  <c r="L15" i="37"/>
  <c r="K15" i="37"/>
  <c r="K25" i="37" s="1"/>
  <c r="H15" i="37"/>
  <c r="E15" i="37"/>
  <c r="M14" i="37"/>
  <c r="N14" i="37" s="1"/>
  <c r="L14" i="37"/>
  <c r="K14" i="37"/>
  <c r="H14" i="37"/>
  <c r="H24" i="37" s="1"/>
  <c r="E14" i="37"/>
  <c r="E24" i="37" s="1"/>
  <c r="N60" i="37" l="1"/>
  <c r="N57" i="37"/>
  <c r="N61" i="37" s="1"/>
  <c r="N68" i="37"/>
  <c r="N72" i="37" s="1"/>
  <c r="N80" i="37"/>
  <c r="N84" i="37" s="1"/>
  <c r="N91" i="37"/>
  <c r="N95" i="37" s="1"/>
  <c r="M61" i="37"/>
  <c r="J95" i="36"/>
  <c r="I95" i="36"/>
  <c r="G95" i="36"/>
  <c r="F95" i="36"/>
  <c r="D95" i="36"/>
  <c r="C95" i="36"/>
  <c r="K94" i="36"/>
  <c r="J94" i="36"/>
  <c r="I94" i="36"/>
  <c r="G94" i="36"/>
  <c r="F94" i="36"/>
  <c r="D94" i="36"/>
  <c r="C94" i="36"/>
  <c r="M93" i="36"/>
  <c r="N93" i="36" s="1"/>
  <c r="L93" i="36"/>
  <c r="K93" i="36"/>
  <c r="H93" i="36"/>
  <c r="E93" i="36"/>
  <c r="M92" i="36"/>
  <c r="M94" i="36" s="1"/>
  <c r="L92" i="36"/>
  <c r="N92" i="36" s="1"/>
  <c r="K92" i="36"/>
  <c r="H92" i="36"/>
  <c r="E92" i="36"/>
  <c r="M91" i="36"/>
  <c r="M95" i="36" s="1"/>
  <c r="L91" i="36"/>
  <c r="L95" i="36" s="1"/>
  <c r="K91" i="36"/>
  <c r="K95" i="36" s="1"/>
  <c r="H91" i="36"/>
  <c r="H95" i="36" s="1"/>
  <c r="E91" i="36"/>
  <c r="E95" i="36" s="1"/>
  <c r="M90" i="36"/>
  <c r="L90" i="36"/>
  <c r="N90" i="36" s="1"/>
  <c r="N94" i="36" s="1"/>
  <c r="K90" i="36"/>
  <c r="H90" i="36"/>
  <c r="H94" i="36" s="1"/>
  <c r="E90" i="36"/>
  <c r="E94" i="36" s="1"/>
  <c r="J84" i="36"/>
  <c r="I84" i="36"/>
  <c r="G84" i="36"/>
  <c r="F84" i="36"/>
  <c r="D84" i="36"/>
  <c r="C84" i="36"/>
  <c r="K83" i="36"/>
  <c r="J83" i="36"/>
  <c r="I83" i="36"/>
  <c r="G83" i="36"/>
  <c r="F83" i="36"/>
  <c r="D83" i="36"/>
  <c r="C83" i="36"/>
  <c r="M82" i="36"/>
  <c r="N82" i="36" s="1"/>
  <c r="L82" i="36"/>
  <c r="K82" i="36"/>
  <c r="H82" i="36"/>
  <c r="E82" i="36"/>
  <c r="M81" i="36"/>
  <c r="M83" i="36" s="1"/>
  <c r="L81" i="36"/>
  <c r="N81" i="36" s="1"/>
  <c r="K81" i="36"/>
  <c r="H81" i="36"/>
  <c r="E81" i="36"/>
  <c r="M80" i="36"/>
  <c r="M84" i="36" s="1"/>
  <c r="L80" i="36"/>
  <c r="L84" i="36" s="1"/>
  <c r="K80" i="36"/>
  <c r="K84" i="36" s="1"/>
  <c r="H80" i="36"/>
  <c r="H84" i="36" s="1"/>
  <c r="E80" i="36"/>
  <c r="E84" i="36" s="1"/>
  <c r="M79" i="36"/>
  <c r="L79" i="36"/>
  <c r="N79" i="36" s="1"/>
  <c r="N83" i="36" s="1"/>
  <c r="K79" i="36"/>
  <c r="H79" i="36"/>
  <c r="H83" i="36" s="1"/>
  <c r="E79" i="36"/>
  <c r="E83" i="36" s="1"/>
  <c r="J72" i="36"/>
  <c r="I72" i="36"/>
  <c r="G72" i="36"/>
  <c r="F72" i="36"/>
  <c r="D72" i="36"/>
  <c r="C72" i="36"/>
  <c r="K71" i="36"/>
  <c r="J71" i="36"/>
  <c r="I71" i="36"/>
  <c r="G71" i="36"/>
  <c r="F71" i="36"/>
  <c r="D71" i="36"/>
  <c r="C71" i="36"/>
  <c r="M70" i="36"/>
  <c r="N70" i="36" s="1"/>
  <c r="L70" i="36"/>
  <c r="K70" i="36"/>
  <c r="H70" i="36"/>
  <c r="E70" i="36"/>
  <c r="M69" i="36"/>
  <c r="M71" i="36" s="1"/>
  <c r="L69" i="36"/>
  <c r="N69" i="36" s="1"/>
  <c r="K69" i="36"/>
  <c r="H69" i="36"/>
  <c r="E69" i="36"/>
  <c r="M68" i="36"/>
  <c r="M72" i="36" s="1"/>
  <c r="L68" i="36"/>
  <c r="L72" i="36" s="1"/>
  <c r="K68" i="36"/>
  <c r="K72" i="36" s="1"/>
  <c r="H68" i="36"/>
  <c r="H72" i="36" s="1"/>
  <c r="E68" i="36"/>
  <c r="E72" i="36" s="1"/>
  <c r="M67" i="36"/>
  <c r="L67" i="36"/>
  <c r="N67" i="36" s="1"/>
  <c r="N71" i="36" s="1"/>
  <c r="K67" i="36"/>
  <c r="H67" i="36"/>
  <c r="H71" i="36" s="1"/>
  <c r="E67" i="36"/>
  <c r="E71" i="36" s="1"/>
  <c r="J61" i="36"/>
  <c r="I61" i="36"/>
  <c r="G61" i="36"/>
  <c r="F61" i="36"/>
  <c r="D61" i="36"/>
  <c r="C61" i="36"/>
  <c r="K60" i="36"/>
  <c r="J60" i="36"/>
  <c r="I60" i="36"/>
  <c r="G60" i="36"/>
  <c r="F60" i="36"/>
  <c r="D60" i="36"/>
  <c r="C60" i="36"/>
  <c r="M59" i="36"/>
  <c r="N59" i="36" s="1"/>
  <c r="L59" i="36"/>
  <c r="K59" i="36"/>
  <c r="H59" i="36"/>
  <c r="E59" i="36"/>
  <c r="M58" i="36"/>
  <c r="M60" i="36" s="1"/>
  <c r="L58" i="36"/>
  <c r="N58" i="36" s="1"/>
  <c r="K58" i="36"/>
  <c r="H58" i="36"/>
  <c r="E58" i="36"/>
  <c r="M57" i="36"/>
  <c r="M61" i="36" s="1"/>
  <c r="L57" i="36"/>
  <c r="L61" i="36" s="1"/>
  <c r="K57" i="36"/>
  <c r="K61" i="36" s="1"/>
  <c r="H57" i="36"/>
  <c r="H61" i="36" s="1"/>
  <c r="E57" i="36"/>
  <c r="E61" i="36" s="1"/>
  <c r="M56" i="36"/>
  <c r="L56" i="36"/>
  <c r="N56" i="36" s="1"/>
  <c r="K56" i="36"/>
  <c r="H56" i="36"/>
  <c r="H60" i="36" s="1"/>
  <c r="E56" i="36"/>
  <c r="E60" i="36" s="1"/>
  <c r="M49" i="36"/>
  <c r="N49" i="36" s="1"/>
  <c r="L49" i="36"/>
  <c r="K49" i="36"/>
  <c r="H49" i="36"/>
  <c r="E49" i="36"/>
  <c r="M48" i="36"/>
  <c r="L48" i="36"/>
  <c r="N48" i="36" s="1"/>
  <c r="K48" i="36"/>
  <c r="H48" i="36"/>
  <c r="E48" i="36"/>
  <c r="M47" i="36"/>
  <c r="N47" i="36" s="1"/>
  <c r="L47" i="36"/>
  <c r="N46" i="36"/>
  <c r="M46" i="36"/>
  <c r="L46" i="36"/>
  <c r="J45" i="36"/>
  <c r="I45" i="36"/>
  <c r="L45" i="36" s="1"/>
  <c r="N45" i="36" s="1"/>
  <c r="G45" i="36"/>
  <c r="M45" i="36" s="1"/>
  <c r="F45" i="36"/>
  <c r="D45" i="36"/>
  <c r="C45" i="36"/>
  <c r="M44" i="36"/>
  <c r="L44" i="36"/>
  <c r="N44" i="36" s="1"/>
  <c r="K44" i="36"/>
  <c r="J44" i="36"/>
  <c r="I44" i="36"/>
  <c r="G44" i="36"/>
  <c r="F44" i="36"/>
  <c r="E44" i="36"/>
  <c r="D44" i="36"/>
  <c r="C44" i="36"/>
  <c r="M43" i="36"/>
  <c r="L43" i="36"/>
  <c r="N43" i="36" s="1"/>
  <c r="K43" i="36"/>
  <c r="K45" i="36" s="1"/>
  <c r="H43" i="36"/>
  <c r="E43" i="36"/>
  <c r="M42" i="36"/>
  <c r="N42" i="36" s="1"/>
  <c r="L42" i="36"/>
  <c r="K42" i="36"/>
  <c r="H42" i="36"/>
  <c r="E42" i="36"/>
  <c r="C42" i="36"/>
  <c r="N41" i="36"/>
  <c r="M41" i="36"/>
  <c r="L41" i="36"/>
  <c r="K41" i="36"/>
  <c r="H41" i="36"/>
  <c r="E41" i="36"/>
  <c r="M40" i="36"/>
  <c r="L40" i="36"/>
  <c r="N40" i="36" s="1"/>
  <c r="K40" i="36"/>
  <c r="H40" i="36"/>
  <c r="E40" i="36"/>
  <c r="M39" i="36"/>
  <c r="L39" i="36"/>
  <c r="N39" i="36" s="1"/>
  <c r="K39" i="36"/>
  <c r="H39" i="36"/>
  <c r="E39" i="36"/>
  <c r="N38" i="36"/>
  <c r="M38" i="36"/>
  <c r="L38" i="36"/>
  <c r="K38" i="36"/>
  <c r="H38" i="36"/>
  <c r="E38" i="36"/>
  <c r="N37" i="36"/>
  <c r="M37" i="36"/>
  <c r="L37" i="36"/>
  <c r="K37" i="36"/>
  <c r="H37" i="36"/>
  <c r="E37" i="36"/>
  <c r="M36" i="36"/>
  <c r="L36" i="36"/>
  <c r="N36" i="36" s="1"/>
  <c r="K36" i="36"/>
  <c r="H36" i="36"/>
  <c r="E36" i="36"/>
  <c r="M35" i="36"/>
  <c r="L35" i="36"/>
  <c r="N35" i="36" s="1"/>
  <c r="K35" i="36"/>
  <c r="H35" i="36"/>
  <c r="H45" i="36" s="1"/>
  <c r="E35" i="36"/>
  <c r="E45" i="36" s="1"/>
  <c r="N34" i="36"/>
  <c r="M34" i="36"/>
  <c r="L34" i="36"/>
  <c r="K34" i="36"/>
  <c r="H34" i="36"/>
  <c r="H44" i="36" s="1"/>
  <c r="E34" i="36"/>
  <c r="N27" i="36"/>
  <c r="K27" i="36"/>
  <c r="H27" i="36"/>
  <c r="E27" i="36"/>
  <c r="M26" i="36"/>
  <c r="L26" i="36"/>
  <c r="N26" i="36" s="1"/>
  <c r="K26" i="36"/>
  <c r="H26" i="36"/>
  <c r="E26" i="36"/>
  <c r="J25" i="36"/>
  <c r="I25" i="36"/>
  <c r="G25" i="36"/>
  <c r="M25" i="36" s="1"/>
  <c r="F25" i="36"/>
  <c r="L25" i="36" s="1"/>
  <c r="N25" i="36" s="1"/>
  <c r="D25" i="36"/>
  <c r="C25" i="36"/>
  <c r="L24" i="36"/>
  <c r="N24" i="36" s="1"/>
  <c r="J24" i="36"/>
  <c r="I24" i="36"/>
  <c r="G24" i="36"/>
  <c r="M24" i="36" s="1"/>
  <c r="F24" i="36"/>
  <c r="D24" i="36"/>
  <c r="N23" i="36"/>
  <c r="M23" i="36"/>
  <c r="L23" i="36"/>
  <c r="K23" i="36"/>
  <c r="H23" i="36"/>
  <c r="E23" i="36"/>
  <c r="N22" i="36"/>
  <c r="M22" i="36"/>
  <c r="L22" i="36"/>
  <c r="K22" i="36"/>
  <c r="H22" i="36"/>
  <c r="C22" i="36"/>
  <c r="E22" i="36" s="1"/>
  <c r="M21" i="36"/>
  <c r="L21" i="36"/>
  <c r="N21" i="36" s="1"/>
  <c r="K21" i="36"/>
  <c r="H21" i="36"/>
  <c r="E21" i="36"/>
  <c r="M20" i="36"/>
  <c r="N20" i="36" s="1"/>
  <c r="L20" i="36"/>
  <c r="K20" i="36"/>
  <c r="H20" i="36"/>
  <c r="E20" i="36"/>
  <c r="C20" i="36"/>
  <c r="M19" i="36"/>
  <c r="L19" i="36"/>
  <c r="N19" i="36" s="1"/>
  <c r="K19" i="36"/>
  <c r="H19" i="36"/>
  <c r="H25" i="36" s="1"/>
  <c r="E19" i="36"/>
  <c r="N18" i="36"/>
  <c r="M18" i="36"/>
  <c r="L18" i="36"/>
  <c r="K18" i="36"/>
  <c r="H18" i="36"/>
  <c r="E18" i="36"/>
  <c r="N17" i="36"/>
  <c r="M17" i="36"/>
  <c r="L17" i="36"/>
  <c r="K17" i="36"/>
  <c r="H17" i="36"/>
  <c r="E17" i="36"/>
  <c r="M16" i="36"/>
  <c r="L16" i="36"/>
  <c r="N16" i="36" s="1"/>
  <c r="K16" i="36"/>
  <c r="H16" i="36"/>
  <c r="E16" i="36"/>
  <c r="C16" i="36"/>
  <c r="C24" i="36" s="1"/>
  <c r="M15" i="36"/>
  <c r="N15" i="36" s="1"/>
  <c r="L15" i="36"/>
  <c r="K15" i="36"/>
  <c r="K25" i="36" s="1"/>
  <c r="H15" i="36"/>
  <c r="E15" i="36"/>
  <c r="E25" i="36" s="1"/>
  <c r="M14" i="36"/>
  <c r="L14" i="36"/>
  <c r="N14" i="36" s="1"/>
  <c r="K14" i="36"/>
  <c r="K24" i="36" s="1"/>
  <c r="H14" i="36"/>
  <c r="H24" i="36" s="1"/>
  <c r="E14" i="36"/>
  <c r="E24" i="36" s="1"/>
  <c r="J95" i="35"/>
  <c r="I95" i="35"/>
  <c r="H95" i="35"/>
  <c r="G95" i="35"/>
  <c r="F95" i="35"/>
  <c r="D95" i="35"/>
  <c r="C95" i="35"/>
  <c r="L94" i="35"/>
  <c r="K94" i="35"/>
  <c r="J94" i="35"/>
  <c r="I94" i="35"/>
  <c r="G94" i="35"/>
  <c r="F94" i="35"/>
  <c r="D94" i="35"/>
  <c r="C94" i="35"/>
  <c r="N93" i="35"/>
  <c r="M93" i="35"/>
  <c r="M95" i="35" s="1"/>
  <c r="L93" i="35"/>
  <c r="K93" i="35"/>
  <c r="H93" i="35"/>
  <c r="E93" i="35"/>
  <c r="M92" i="35"/>
  <c r="N92" i="35" s="1"/>
  <c r="L92" i="35"/>
  <c r="K92" i="35"/>
  <c r="H92" i="35"/>
  <c r="E92" i="35"/>
  <c r="M91" i="35"/>
  <c r="L91" i="35"/>
  <c r="L95" i="35" s="1"/>
  <c r="K91" i="35"/>
  <c r="K95" i="35" s="1"/>
  <c r="H91" i="35"/>
  <c r="E91" i="35"/>
  <c r="E95" i="35" s="1"/>
  <c r="M90" i="35"/>
  <c r="M94" i="35" s="1"/>
  <c r="L90" i="35"/>
  <c r="N90" i="35" s="1"/>
  <c r="N94" i="35" s="1"/>
  <c r="K90" i="35"/>
  <c r="H90" i="35"/>
  <c r="H94" i="35" s="1"/>
  <c r="E90" i="35"/>
  <c r="E94" i="35" s="1"/>
  <c r="J84" i="35"/>
  <c r="I84" i="35"/>
  <c r="H84" i="35"/>
  <c r="G84" i="35"/>
  <c r="F84" i="35"/>
  <c r="D84" i="35"/>
  <c r="C84" i="35"/>
  <c r="L83" i="35"/>
  <c r="K83" i="35"/>
  <c r="J83" i="35"/>
  <c r="I83" i="35"/>
  <c r="G83" i="35"/>
  <c r="F83" i="35"/>
  <c r="D83" i="35"/>
  <c r="C83" i="35"/>
  <c r="N82" i="35"/>
  <c r="M82" i="35"/>
  <c r="M84" i="35" s="1"/>
  <c r="L82" i="35"/>
  <c r="K82" i="35"/>
  <c r="H82" i="35"/>
  <c r="E82" i="35"/>
  <c r="M81" i="35"/>
  <c r="N81" i="35" s="1"/>
  <c r="L81" i="35"/>
  <c r="K81" i="35"/>
  <c r="H81" i="35"/>
  <c r="E81" i="35"/>
  <c r="M80" i="35"/>
  <c r="L80" i="35"/>
  <c r="L84" i="35" s="1"/>
  <c r="K80" i="35"/>
  <c r="K84" i="35" s="1"/>
  <c r="H80" i="35"/>
  <c r="E80" i="35"/>
  <c r="E84" i="35" s="1"/>
  <c r="M79" i="35"/>
  <c r="M83" i="35" s="1"/>
  <c r="L79" i="35"/>
  <c r="N79" i="35" s="1"/>
  <c r="N83" i="35" s="1"/>
  <c r="K79" i="35"/>
  <c r="H79" i="35"/>
  <c r="H83" i="35" s="1"/>
  <c r="E79" i="35"/>
  <c r="E83" i="35" s="1"/>
  <c r="J72" i="35"/>
  <c r="I72" i="35"/>
  <c r="H72" i="35"/>
  <c r="G72" i="35"/>
  <c r="F72" i="35"/>
  <c r="D72" i="35"/>
  <c r="C72" i="35"/>
  <c r="L71" i="35"/>
  <c r="K71" i="35"/>
  <c r="J71" i="35"/>
  <c r="I71" i="35"/>
  <c r="G71" i="35"/>
  <c r="F71" i="35"/>
  <c r="D71" i="35"/>
  <c r="C71" i="35"/>
  <c r="M70" i="35"/>
  <c r="N70" i="35" s="1"/>
  <c r="L70" i="35"/>
  <c r="K70" i="35"/>
  <c r="H70" i="35"/>
  <c r="E70" i="35"/>
  <c r="M69" i="35"/>
  <c r="N69" i="35" s="1"/>
  <c r="L69" i="35"/>
  <c r="K69" i="35"/>
  <c r="H69" i="35"/>
  <c r="E69" i="35"/>
  <c r="M68" i="35"/>
  <c r="L68" i="35"/>
  <c r="L72" i="35" s="1"/>
  <c r="K68" i="35"/>
  <c r="K72" i="35" s="1"/>
  <c r="H68" i="35"/>
  <c r="E68" i="35"/>
  <c r="E72" i="35" s="1"/>
  <c r="M67" i="35"/>
  <c r="M71" i="35" s="1"/>
  <c r="L67" i="35"/>
  <c r="N67" i="35" s="1"/>
  <c r="N71" i="35" s="1"/>
  <c r="K67" i="35"/>
  <c r="H67" i="35"/>
  <c r="H71" i="35" s="1"/>
  <c r="E67" i="35"/>
  <c r="E71" i="35" s="1"/>
  <c r="J61" i="35"/>
  <c r="I61" i="35"/>
  <c r="H61" i="35"/>
  <c r="G61" i="35"/>
  <c r="F61" i="35"/>
  <c r="D61" i="35"/>
  <c r="C61" i="35"/>
  <c r="L60" i="35"/>
  <c r="K60" i="35"/>
  <c r="J60" i="35"/>
  <c r="I60" i="35"/>
  <c r="G60" i="35"/>
  <c r="F60" i="35"/>
  <c r="D60" i="35"/>
  <c r="C60" i="35"/>
  <c r="M59" i="35"/>
  <c r="N59" i="35" s="1"/>
  <c r="L59" i="35"/>
  <c r="K59" i="35"/>
  <c r="H59" i="35"/>
  <c r="E59" i="35"/>
  <c r="M58" i="35"/>
  <c r="N58" i="35" s="1"/>
  <c r="L58" i="35"/>
  <c r="K58" i="35"/>
  <c r="H58" i="35"/>
  <c r="E58" i="35"/>
  <c r="M57" i="35"/>
  <c r="L57" i="35"/>
  <c r="L61" i="35" s="1"/>
  <c r="K57" i="35"/>
  <c r="K61" i="35" s="1"/>
  <c r="H57" i="35"/>
  <c r="E57" i="35"/>
  <c r="E61" i="35" s="1"/>
  <c r="M56" i="35"/>
  <c r="M60" i="35" s="1"/>
  <c r="L56" i="35"/>
  <c r="N56" i="35" s="1"/>
  <c r="K56" i="35"/>
  <c r="H56" i="35"/>
  <c r="H60" i="35" s="1"/>
  <c r="E56" i="35"/>
  <c r="E60" i="35" s="1"/>
  <c r="N49" i="35"/>
  <c r="M49" i="35"/>
  <c r="L49" i="35"/>
  <c r="K49" i="35"/>
  <c r="H49" i="35"/>
  <c r="E49" i="35"/>
  <c r="M48" i="35"/>
  <c r="N48" i="35" s="1"/>
  <c r="L48" i="35"/>
  <c r="K48" i="35"/>
  <c r="H48" i="35"/>
  <c r="E48" i="35"/>
  <c r="M47" i="35"/>
  <c r="L47" i="35"/>
  <c r="N47" i="35" s="1"/>
  <c r="N46" i="35"/>
  <c r="M46" i="35"/>
  <c r="L46" i="35"/>
  <c r="J45" i="35"/>
  <c r="I45" i="35"/>
  <c r="G45" i="35"/>
  <c r="M45" i="35" s="1"/>
  <c r="F45" i="35"/>
  <c r="L45" i="35" s="1"/>
  <c r="D45" i="35"/>
  <c r="C45" i="35"/>
  <c r="M44" i="35"/>
  <c r="J44" i="35"/>
  <c r="I44" i="35"/>
  <c r="G44" i="35"/>
  <c r="F44" i="35"/>
  <c r="L44" i="35" s="1"/>
  <c r="N44" i="35" s="1"/>
  <c r="E44" i="35"/>
  <c r="D44" i="35"/>
  <c r="C44" i="35"/>
  <c r="N43" i="35"/>
  <c r="M43" i="35"/>
  <c r="L43" i="35"/>
  <c r="K43" i="35"/>
  <c r="H43" i="35"/>
  <c r="E43" i="35"/>
  <c r="M42" i="35"/>
  <c r="N42" i="35" s="1"/>
  <c r="L42" i="35"/>
  <c r="K42" i="35"/>
  <c r="H42" i="35"/>
  <c r="E42" i="35"/>
  <c r="M41" i="35"/>
  <c r="N41" i="35" s="1"/>
  <c r="L41" i="35"/>
  <c r="K41" i="35"/>
  <c r="H41" i="35"/>
  <c r="E41" i="35"/>
  <c r="M40" i="35"/>
  <c r="L40" i="35"/>
  <c r="N40" i="35" s="1"/>
  <c r="K40" i="35"/>
  <c r="H40" i="35"/>
  <c r="E40" i="35"/>
  <c r="M39" i="35"/>
  <c r="L39" i="35"/>
  <c r="N39" i="35" s="1"/>
  <c r="K39" i="35"/>
  <c r="H39" i="35"/>
  <c r="E39" i="35"/>
  <c r="M38" i="35"/>
  <c r="N38" i="35" s="1"/>
  <c r="L38" i="35"/>
  <c r="K38" i="35"/>
  <c r="H38" i="35"/>
  <c r="E38" i="35"/>
  <c r="M37" i="35"/>
  <c r="N37" i="35" s="1"/>
  <c r="L37" i="35"/>
  <c r="K37" i="35"/>
  <c r="H37" i="35"/>
  <c r="E37" i="35"/>
  <c r="M36" i="35"/>
  <c r="L36" i="35"/>
  <c r="N36" i="35" s="1"/>
  <c r="K36" i="35"/>
  <c r="K44" i="35" s="1"/>
  <c r="H36" i="35"/>
  <c r="E36" i="35"/>
  <c r="M35" i="35"/>
  <c r="L35" i="35"/>
  <c r="N35" i="35" s="1"/>
  <c r="K35" i="35"/>
  <c r="K45" i="35" s="1"/>
  <c r="H35" i="35"/>
  <c r="H45" i="35" s="1"/>
  <c r="E35" i="35"/>
  <c r="E45" i="35" s="1"/>
  <c r="M34" i="35"/>
  <c r="N34" i="35" s="1"/>
  <c r="L34" i="35"/>
  <c r="K34" i="35"/>
  <c r="H34" i="35"/>
  <c r="H44" i="35" s="1"/>
  <c r="E34" i="35"/>
  <c r="N27" i="35"/>
  <c r="K27" i="35"/>
  <c r="H27" i="35"/>
  <c r="E27" i="35"/>
  <c r="M26" i="35"/>
  <c r="L26" i="35"/>
  <c r="N26" i="35" s="1"/>
  <c r="K26" i="35"/>
  <c r="H26" i="35"/>
  <c r="E26" i="35"/>
  <c r="J25" i="35"/>
  <c r="I25" i="35"/>
  <c r="H25" i="35"/>
  <c r="G25" i="35"/>
  <c r="M25" i="35" s="1"/>
  <c r="F25" i="35"/>
  <c r="L25" i="35" s="1"/>
  <c r="N25" i="35" s="1"/>
  <c r="D25" i="35"/>
  <c r="C25" i="35"/>
  <c r="L24" i="35"/>
  <c r="N24" i="35" s="1"/>
  <c r="K24" i="35"/>
  <c r="J24" i="35"/>
  <c r="I24" i="35"/>
  <c r="G24" i="35"/>
  <c r="M24" i="35" s="1"/>
  <c r="F24" i="35"/>
  <c r="D24" i="35"/>
  <c r="C24" i="35"/>
  <c r="N23" i="35"/>
  <c r="M23" i="35"/>
  <c r="L23" i="35"/>
  <c r="K23" i="35"/>
  <c r="H23" i="35"/>
  <c r="E23" i="35"/>
  <c r="M22" i="35"/>
  <c r="N22" i="35" s="1"/>
  <c r="L22" i="35"/>
  <c r="K22" i="35"/>
  <c r="H22" i="35"/>
  <c r="E22" i="35"/>
  <c r="M21" i="35"/>
  <c r="L21" i="35"/>
  <c r="N21" i="35" s="1"/>
  <c r="K21" i="35"/>
  <c r="H21" i="35"/>
  <c r="E21" i="35"/>
  <c r="M20" i="35"/>
  <c r="L20" i="35"/>
  <c r="N20" i="35" s="1"/>
  <c r="K20" i="35"/>
  <c r="H20" i="35"/>
  <c r="E20" i="35"/>
  <c r="M19" i="35"/>
  <c r="N19" i="35" s="1"/>
  <c r="L19" i="35"/>
  <c r="K19" i="35"/>
  <c r="H19" i="35"/>
  <c r="E19" i="35"/>
  <c r="M18" i="35"/>
  <c r="N18" i="35" s="1"/>
  <c r="L18" i="35"/>
  <c r="K18" i="35"/>
  <c r="H18" i="35"/>
  <c r="E18" i="35"/>
  <c r="M17" i="35"/>
  <c r="L17" i="35"/>
  <c r="N17" i="35" s="1"/>
  <c r="K17" i="35"/>
  <c r="H17" i="35"/>
  <c r="E17" i="35"/>
  <c r="E25" i="35" s="1"/>
  <c r="M16" i="35"/>
  <c r="L16" i="35"/>
  <c r="N16" i="35" s="1"/>
  <c r="K16" i="35"/>
  <c r="H16" i="35"/>
  <c r="E16" i="35"/>
  <c r="M15" i="35"/>
  <c r="N15" i="35" s="1"/>
  <c r="L15" i="35"/>
  <c r="K15" i="35"/>
  <c r="K25" i="35" s="1"/>
  <c r="H15" i="35"/>
  <c r="E15" i="35"/>
  <c r="M14" i="35"/>
  <c r="N14" i="35" s="1"/>
  <c r="L14" i="35"/>
  <c r="K14" i="35"/>
  <c r="H14" i="35"/>
  <c r="H24" i="35" s="1"/>
  <c r="E14" i="35"/>
  <c r="E24" i="35" s="1"/>
  <c r="N60" i="36" l="1"/>
  <c r="L60" i="36"/>
  <c r="L71" i="36"/>
  <c r="L83" i="36"/>
  <c r="L94" i="36"/>
  <c r="N57" i="36"/>
  <c r="N61" i="36" s="1"/>
  <c r="N68" i="36"/>
  <c r="N72" i="36" s="1"/>
  <c r="N80" i="36"/>
  <c r="N84" i="36" s="1"/>
  <c r="N91" i="36"/>
  <c r="N95" i="36" s="1"/>
  <c r="N60" i="35"/>
  <c r="N45" i="35"/>
  <c r="N57" i="35"/>
  <c r="N61" i="35" s="1"/>
  <c r="N68" i="35"/>
  <c r="N72" i="35" s="1"/>
  <c r="N80" i="35"/>
  <c r="N84" i="35" s="1"/>
  <c r="N91" i="35"/>
  <c r="N95" i="35" s="1"/>
  <c r="M61" i="35"/>
  <c r="M72" i="35"/>
  <c r="J95" i="34"/>
  <c r="I95" i="34"/>
  <c r="H95" i="34"/>
  <c r="G95" i="34"/>
  <c r="F95" i="34"/>
  <c r="D95" i="34"/>
  <c r="C95" i="34"/>
  <c r="L94" i="34"/>
  <c r="K94" i="34"/>
  <c r="J94" i="34"/>
  <c r="I94" i="34"/>
  <c r="G94" i="34"/>
  <c r="F94" i="34"/>
  <c r="D94" i="34"/>
  <c r="C94" i="34"/>
  <c r="N93" i="34"/>
  <c r="M93" i="34"/>
  <c r="L93" i="34"/>
  <c r="K93" i="34"/>
  <c r="H93" i="34"/>
  <c r="E93" i="34"/>
  <c r="M92" i="34"/>
  <c r="N92" i="34" s="1"/>
  <c r="L92" i="34"/>
  <c r="K92" i="34"/>
  <c r="H92" i="34"/>
  <c r="E92" i="34"/>
  <c r="M91" i="34"/>
  <c r="M95" i="34" s="1"/>
  <c r="L91" i="34"/>
  <c r="L95" i="34" s="1"/>
  <c r="K91" i="34"/>
  <c r="K95" i="34" s="1"/>
  <c r="H91" i="34"/>
  <c r="E91" i="34"/>
  <c r="E95" i="34" s="1"/>
  <c r="M90" i="34"/>
  <c r="M94" i="34" s="1"/>
  <c r="L90" i="34"/>
  <c r="N90" i="34" s="1"/>
  <c r="K90" i="34"/>
  <c r="H90" i="34"/>
  <c r="H94" i="34" s="1"/>
  <c r="E90" i="34"/>
  <c r="E94" i="34" s="1"/>
  <c r="J84" i="34"/>
  <c r="I84" i="34"/>
  <c r="H84" i="34"/>
  <c r="G84" i="34"/>
  <c r="F84" i="34"/>
  <c r="D84" i="34"/>
  <c r="C84" i="34"/>
  <c r="L83" i="34"/>
  <c r="K83" i="34"/>
  <c r="J83" i="34"/>
  <c r="I83" i="34"/>
  <c r="G83" i="34"/>
  <c r="F83" i="34"/>
  <c r="D83" i="34"/>
  <c r="C83" i="34"/>
  <c r="N82" i="34"/>
  <c r="M82" i="34"/>
  <c r="L82" i="34"/>
  <c r="K82" i="34"/>
  <c r="H82" i="34"/>
  <c r="E82" i="34"/>
  <c r="M81" i="34"/>
  <c r="N81" i="34" s="1"/>
  <c r="L81" i="34"/>
  <c r="K81" i="34"/>
  <c r="H81" i="34"/>
  <c r="E81" i="34"/>
  <c r="M80" i="34"/>
  <c r="M84" i="34" s="1"/>
  <c r="L80" i="34"/>
  <c r="L84" i="34" s="1"/>
  <c r="K80" i="34"/>
  <c r="K84" i="34" s="1"/>
  <c r="H80" i="34"/>
  <c r="E80" i="34"/>
  <c r="E84" i="34" s="1"/>
  <c r="M79" i="34"/>
  <c r="M83" i="34" s="1"/>
  <c r="L79" i="34"/>
  <c r="N79" i="34" s="1"/>
  <c r="N83" i="34" s="1"/>
  <c r="K79" i="34"/>
  <c r="H79" i="34"/>
  <c r="H83" i="34" s="1"/>
  <c r="E79" i="34"/>
  <c r="E83" i="34" s="1"/>
  <c r="J72" i="34"/>
  <c r="I72" i="34"/>
  <c r="H72" i="34"/>
  <c r="G72" i="34"/>
  <c r="F72" i="34"/>
  <c r="D72" i="34"/>
  <c r="C72" i="34"/>
  <c r="L71" i="34"/>
  <c r="K71" i="34"/>
  <c r="J71" i="34"/>
  <c r="I71" i="34"/>
  <c r="G71" i="34"/>
  <c r="F71" i="34"/>
  <c r="D71" i="34"/>
  <c r="C71" i="34"/>
  <c r="N70" i="34"/>
  <c r="M70" i="34"/>
  <c r="L70" i="34"/>
  <c r="K70" i="34"/>
  <c r="H70" i="34"/>
  <c r="E70" i="34"/>
  <c r="M69" i="34"/>
  <c r="N69" i="34" s="1"/>
  <c r="L69" i="34"/>
  <c r="K69" i="34"/>
  <c r="H69" i="34"/>
  <c r="E69" i="34"/>
  <c r="M68" i="34"/>
  <c r="M72" i="34" s="1"/>
  <c r="L68" i="34"/>
  <c r="L72" i="34" s="1"/>
  <c r="K68" i="34"/>
  <c r="K72" i="34" s="1"/>
  <c r="H68" i="34"/>
  <c r="E68" i="34"/>
  <c r="E72" i="34" s="1"/>
  <c r="M67" i="34"/>
  <c r="M71" i="34" s="1"/>
  <c r="L67" i="34"/>
  <c r="N67" i="34" s="1"/>
  <c r="K67" i="34"/>
  <c r="H67" i="34"/>
  <c r="H71" i="34" s="1"/>
  <c r="E67" i="34"/>
  <c r="E71" i="34" s="1"/>
  <c r="J61" i="34"/>
  <c r="I61" i="34"/>
  <c r="H61" i="34"/>
  <c r="G61" i="34"/>
  <c r="F61" i="34"/>
  <c r="D61" i="34"/>
  <c r="C61" i="34"/>
  <c r="L60" i="34"/>
  <c r="K60" i="34"/>
  <c r="J60" i="34"/>
  <c r="I60" i="34"/>
  <c r="G60" i="34"/>
  <c r="F60" i="34"/>
  <c r="D60" i="34"/>
  <c r="C60" i="34"/>
  <c r="N59" i="34"/>
  <c r="M59" i="34"/>
  <c r="L59" i="34"/>
  <c r="K59" i="34"/>
  <c r="H59" i="34"/>
  <c r="E59" i="34"/>
  <c r="M58" i="34"/>
  <c r="N58" i="34" s="1"/>
  <c r="L58" i="34"/>
  <c r="K58" i="34"/>
  <c r="H58" i="34"/>
  <c r="E58" i="34"/>
  <c r="M57" i="34"/>
  <c r="M61" i="34" s="1"/>
  <c r="L57" i="34"/>
  <c r="L61" i="34" s="1"/>
  <c r="K57" i="34"/>
  <c r="K61" i="34" s="1"/>
  <c r="H57" i="34"/>
  <c r="E57" i="34"/>
  <c r="E61" i="34" s="1"/>
  <c r="M56" i="34"/>
  <c r="M60" i="34" s="1"/>
  <c r="L56" i="34"/>
  <c r="N56" i="34" s="1"/>
  <c r="N60" i="34" s="1"/>
  <c r="K56" i="34"/>
  <c r="H56" i="34"/>
  <c r="H60" i="34" s="1"/>
  <c r="E56" i="34"/>
  <c r="E60" i="34" s="1"/>
  <c r="N49" i="34"/>
  <c r="M49" i="34"/>
  <c r="L49" i="34"/>
  <c r="K49" i="34"/>
  <c r="H49" i="34"/>
  <c r="E49" i="34"/>
  <c r="M48" i="34"/>
  <c r="N48" i="34" s="1"/>
  <c r="L48" i="34"/>
  <c r="K48" i="34"/>
  <c r="H48" i="34"/>
  <c r="E48" i="34"/>
  <c r="M47" i="34"/>
  <c r="L47" i="34"/>
  <c r="N47" i="34" s="1"/>
  <c r="N46" i="34"/>
  <c r="M46" i="34"/>
  <c r="L46" i="34"/>
  <c r="J45" i="34"/>
  <c r="I45" i="34"/>
  <c r="L45" i="34" s="1"/>
  <c r="G45" i="34"/>
  <c r="M45" i="34" s="1"/>
  <c r="F45" i="34"/>
  <c r="D45" i="34"/>
  <c r="C45" i="34"/>
  <c r="M44" i="34"/>
  <c r="J44" i="34"/>
  <c r="I44" i="34"/>
  <c r="G44" i="34"/>
  <c r="F44" i="34"/>
  <c r="L44" i="34" s="1"/>
  <c r="N44" i="34" s="1"/>
  <c r="E44" i="34"/>
  <c r="D44" i="34"/>
  <c r="C44" i="34"/>
  <c r="M43" i="34"/>
  <c r="L43" i="34"/>
  <c r="N43" i="34" s="1"/>
  <c r="K43" i="34"/>
  <c r="H43" i="34"/>
  <c r="E43" i="34"/>
  <c r="N42" i="34"/>
  <c r="M42" i="34"/>
  <c r="L42" i="34"/>
  <c r="K42" i="34"/>
  <c r="H42" i="34"/>
  <c r="E42" i="34"/>
  <c r="M41" i="34"/>
  <c r="N41" i="34" s="1"/>
  <c r="L41" i="34"/>
  <c r="K41" i="34"/>
  <c r="H41" i="34"/>
  <c r="E41" i="34"/>
  <c r="M40" i="34"/>
  <c r="L40" i="34"/>
  <c r="N40" i="34" s="1"/>
  <c r="K40" i="34"/>
  <c r="H40" i="34"/>
  <c r="E40" i="34"/>
  <c r="M39" i="34"/>
  <c r="L39" i="34"/>
  <c r="N39" i="34" s="1"/>
  <c r="K39" i="34"/>
  <c r="H39" i="34"/>
  <c r="E39" i="34"/>
  <c r="N38" i="34"/>
  <c r="M38" i="34"/>
  <c r="L38" i="34"/>
  <c r="K38" i="34"/>
  <c r="H38" i="34"/>
  <c r="E38" i="34"/>
  <c r="M37" i="34"/>
  <c r="N37" i="34" s="1"/>
  <c r="L37" i="34"/>
  <c r="K37" i="34"/>
  <c r="H37" i="34"/>
  <c r="E37" i="34"/>
  <c r="M36" i="34"/>
  <c r="L36" i="34"/>
  <c r="N36" i="34" s="1"/>
  <c r="K36" i="34"/>
  <c r="H36" i="34"/>
  <c r="E36" i="34"/>
  <c r="M35" i="34"/>
  <c r="L35" i="34"/>
  <c r="N35" i="34" s="1"/>
  <c r="K35" i="34"/>
  <c r="K45" i="34" s="1"/>
  <c r="H35" i="34"/>
  <c r="H45" i="34" s="1"/>
  <c r="E35" i="34"/>
  <c r="E45" i="34" s="1"/>
  <c r="N34" i="34"/>
  <c r="M34" i="34"/>
  <c r="L34" i="34"/>
  <c r="K34" i="34"/>
  <c r="K44" i="34" s="1"/>
  <c r="H34" i="34"/>
  <c r="H44" i="34" s="1"/>
  <c r="E34" i="34"/>
  <c r="N27" i="34"/>
  <c r="K27" i="34"/>
  <c r="H27" i="34"/>
  <c r="E27" i="34"/>
  <c r="M26" i="34"/>
  <c r="L26" i="34"/>
  <c r="N26" i="34" s="1"/>
  <c r="K26" i="34"/>
  <c r="H26" i="34"/>
  <c r="E26" i="34"/>
  <c r="J25" i="34"/>
  <c r="I25" i="34"/>
  <c r="G25" i="34"/>
  <c r="M25" i="34" s="1"/>
  <c r="F25" i="34"/>
  <c r="L25" i="34" s="1"/>
  <c r="N25" i="34" s="1"/>
  <c r="D25" i="34"/>
  <c r="C25" i="34"/>
  <c r="J24" i="34"/>
  <c r="G24" i="34"/>
  <c r="M24" i="34" s="1"/>
  <c r="D24" i="34"/>
  <c r="C24" i="34"/>
  <c r="N23" i="34"/>
  <c r="M23" i="34"/>
  <c r="L23" i="34"/>
  <c r="K23" i="34"/>
  <c r="H23" i="34"/>
  <c r="E23" i="34"/>
  <c r="M22" i="34"/>
  <c r="N22" i="34" s="1"/>
  <c r="L22" i="34"/>
  <c r="K22" i="34"/>
  <c r="I22" i="34"/>
  <c r="F22" i="34"/>
  <c r="H22" i="34" s="1"/>
  <c r="C22" i="34"/>
  <c r="E22" i="34" s="1"/>
  <c r="N21" i="34"/>
  <c r="M21" i="34"/>
  <c r="L21" i="34"/>
  <c r="K21" i="34"/>
  <c r="H21" i="34"/>
  <c r="E21" i="34"/>
  <c r="M20" i="34"/>
  <c r="L20" i="34"/>
  <c r="N20" i="34" s="1"/>
  <c r="K20" i="34"/>
  <c r="H20" i="34"/>
  <c r="E20" i="34"/>
  <c r="M19" i="34"/>
  <c r="N19" i="34" s="1"/>
  <c r="L19" i="34"/>
  <c r="K19" i="34"/>
  <c r="H19" i="34"/>
  <c r="H25" i="34" s="1"/>
  <c r="E19" i="34"/>
  <c r="M18" i="34"/>
  <c r="L18" i="34"/>
  <c r="N18" i="34" s="1"/>
  <c r="K18" i="34"/>
  <c r="H18" i="34"/>
  <c r="E18" i="34"/>
  <c r="N17" i="34"/>
  <c r="M17" i="34"/>
  <c r="L17" i="34"/>
  <c r="K17" i="34"/>
  <c r="H17" i="34"/>
  <c r="E17" i="34"/>
  <c r="M16" i="34"/>
  <c r="L16" i="34"/>
  <c r="N16" i="34" s="1"/>
  <c r="K16" i="34"/>
  <c r="I16" i="34"/>
  <c r="I24" i="34" s="1"/>
  <c r="F16" i="34"/>
  <c r="H16" i="34" s="1"/>
  <c r="E16" i="34"/>
  <c r="C16" i="34"/>
  <c r="M15" i="34"/>
  <c r="N15" i="34" s="1"/>
  <c r="L15" i="34"/>
  <c r="K15" i="34"/>
  <c r="K25" i="34" s="1"/>
  <c r="H15" i="34"/>
  <c r="E15" i="34"/>
  <c r="E25" i="34" s="1"/>
  <c r="M14" i="34"/>
  <c r="L14" i="34"/>
  <c r="N14" i="34" s="1"/>
  <c r="K14" i="34"/>
  <c r="K24" i="34" s="1"/>
  <c r="H14" i="34"/>
  <c r="H24" i="34" s="1"/>
  <c r="E14" i="34"/>
  <c r="E24" i="34" s="1"/>
  <c r="N45" i="34" l="1"/>
  <c r="N71" i="34"/>
  <c r="N94" i="34"/>
  <c r="F24" i="34"/>
  <c r="L24" i="34" s="1"/>
  <c r="N24" i="34" s="1"/>
  <c r="N57" i="34"/>
  <c r="N61" i="34" s="1"/>
  <c r="N68" i="34"/>
  <c r="N72" i="34" s="1"/>
  <c r="N80" i="34"/>
  <c r="N84" i="34" s="1"/>
  <c r="N91" i="34"/>
  <c r="N95" i="34" s="1"/>
  <c r="J95" i="33"/>
  <c r="I95" i="33"/>
  <c r="H95" i="33"/>
  <c r="G95" i="33"/>
  <c r="F95" i="33"/>
  <c r="D95" i="33"/>
  <c r="C95" i="33"/>
  <c r="L94" i="33"/>
  <c r="K94" i="33"/>
  <c r="J94" i="33"/>
  <c r="I94" i="33"/>
  <c r="G94" i="33"/>
  <c r="F94" i="33"/>
  <c r="D94" i="33"/>
  <c r="C94" i="33"/>
  <c r="N93" i="33"/>
  <c r="M93" i="33"/>
  <c r="M95" i="33" s="1"/>
  <c r="L93" i="33"/>
  <c r="K93" i="33"/>
  <c r="H93" i="33"/>
  <c r="E93" i="33"/>
  <c r="M92" i="33"/>
  <c r="N92" i="33" s="1"/>
  <c r="L92" i="33"/>
  <c r="K92" i="33"/>
  <c r="H92" i="33"/>
  <c r="E92" i="33"/>
  <c r="M91" i="33"/>
  <c r="L91" i="33"/>
  <c r="L95" i="33" s="1"/>
  <c r="K91" i="33"/>
  <c r="K95" i="33" s="1"/>
  <c r="H91" i="33"/>
  <c r="E91" i="33"/>
  <c r="E95" i="33" s="1"/>
  <c r="M90" i="33"/>
  <c r="M94" i="33" s="1"/>
  <c r="L90" i="33"/>
  <c r="N90" i="33" s="1"/>
  <c r="K90" i="33"/>
  <c r="H90" i="33"/>
  <c r="H94" i="33" s="1"/>
  <c r="E90" i="33"/>
  <c r="E94" i="33" s="1"/>
  <c r="J84" i="33"/>
  <c r="I84" i="33"/>
  <c r="H84" i="33"/>
  <c r="G84" i="33"/>
  <c r="F84" i="33"/>
  <c r="D84" i="33"/>
  <c r="C84" i="33"/>
  <c r="L83" i="33"/>
  <c r="K83" i="33"/>
  <c r="J83" i="33"/>
  <c r="I83" i="33"/>
  <c r="G83" i="33"/>
  <c r="F83" i="33"/>
  <c r="D83" i="33"/>
  <c r="C83" i="33"/>
  <c r="N82" i="33"/>
  <c r="M82" i="33"/>
  <c r="M84" i="33" s="1"/>
  <c r="L82" i="33"/>
  <c r="K82" i="33"/>
  <c r="H82" i="33"/>
  <c r="E82" i="33"/>
  <c r="M81" i="33"/>
  <c r="N81" i="33" s="1"/>
  <c r="L81" i="33"/>
  <c r="K81" i="33"/>
  <c r="H81" i="33"/>
  <c r="E81" i="33"/>
  <c r="M80" i="33"/>
  <c r="L80" i="33"/>
  <c r="L84" i="33" s="1"/>
  <c r="K80" i="33"/>
  <c r="K84" i="33" s="1"/>
  <c r="H80" i="33"/>
  <c r="E80" i="33"/>
  <c r="E84" i="33" s="1"/>
  <c r="M79" i="33"/>
  <c r="M83" i="33" s="1"/>
  <c r="L79" i="33"/>
  <c r="N79" i="33" s="1"/>
  <c r="N83" i="33" s="1"/>
  <c r="K79" i="33"/>
  <c r="H79" i="33"/>
  <c r="H83" i="33" s="1"/>
  <c r="E79" i="33"/>
  <c r="E83" i="33" s="1"/>
  <c r="J72" i="33"/>
  <c r="I72" i="33"/>
  <c r="H72" i="33"/>
  <c r="G72" i="33"/>
  <c r="F72" i="33"/>
  <c r="D72" i="33"/>
  <c r="C72" i="33"/>
  <c r="L71" i="33"/>
  <c r="K71" i="33"/>
  <c r="J71" i="33"/>
  <c r="I71" i="33"/>
  <c r="G71" i="33"/>
  <c r="F71" i="33"/>
  <c r="D71" i="33"/>
  <c r="C71" i="33"/>
  <c r="N70" i="33"/>
  <c r="M70" i="33"/>
  <c r="M72" i="33" s="1"/>
  <c r="L70" i="33"/>
  <c r="K70" i="33"/>
  <c r="H70" i="33"/>
  <c r="E70" i="33"/>
  <c r="M69" i="33"/>
  <c r="N69" i="33" s="1"/>
  <c r="L69" i="33"/>
  <c r="K69" i="33"/>
  <c r="H69" i="33"/>
  <c r="E69" i="33"/>
  <c r="M68" i="33"/>
  <c r="L68" i="33"/>
  <c r="L72" i="33" s="1"/>
  <c r="K68" i="33"/>
  <c r="K72" i="33" s="1"/>
  <c r="H68" i="33"/>
  <c r="E68" i="33"/>
  <c r="E72" i="33" s="1"/>
  <c r="M67" i="33"/>
  <c r="M71" i="33" s="1"/>
  <c r="L67" i="33"/>
  <c r="N67" i="33" s="1"/>
  <c r="K67" i="33"/>
  <c r="H67" i="33"/>
  <c r="H71" i="33" s="1"/>
  <c r="E67" i="33"/>
  <c r="E71" i="33" s="1"/>
  <c r="J61" i="33"/>
  <c r="I61" i="33"/>
  <c r="H61" i="33"/>
  <c r="G61" i="33"/>
  <c r="F61" i="33"/>
  <c r="D61" i="33"/>
  <c r="C61" i="33"/>
  <c r="L60" i="33"/>
  <c r="K60" i="33"/>
  <c r="J60" i="33"/>
  <c r="I60" i="33"/>
  <c r="G60" i="33"/>
  <c r="F60" i="33"/>
  <c r="D60" i="33"/>
  <c r="C60" i="33"/>
  <c r="M59" i="33"/>
  <c r="N59" i="33" s="1"/>
  <c r="L59" i="33"/>
  <c r="K59" i="33"/>
  <c r="H59" i="33"/>
  <c r="E59" i="33"/>
  <c r="M58" i="33"/>
  <c r="N58" i="33" s="1"/>
  <c r="L58" i="33"/>
  <c r="K58" i="33"/>
  <c r="H58" i="33"/>
  <c r="E58" i="33"/>
  <c r="M57" i="33"/>
  <c r="L57" i="33"/>
  <c r="L61" i="33" s="1"/>
  <c r="K57" i="33"/>
  <c r="K61" i="33" s="1"/>
  <c r="H57" i="33"/>
  <c r="E57" i="33"/>
  <c r="E61" i="33" s="1"/>
  <c r="M56" i="33"/>
  <c r="M60" i="33" s="1"/>
  <c r="L56" i="33"/>
  <c r="N56" i="33" s="1"/>
  <c r="N60" i="33" s="1"/>
  <c r="K56" i="33"/>
  <c r="H56" i="33"/>
  <c r="H60" i="33" s="1"/>
  <c r="E56" i="33"/>
  <c r="E60" i="33" s="1"/>
  <c r="M49" i="33"/>
  <c r="N49" i="33" s="1"/>
  <c r="L49" i="33"/>
  <c r="K49" i="33"/>
  <c r="H49" i="33"/>
  <c r="E49" i="33"/>
  <c r="M48" i="33"/>
  <c r="N48" i="33" s="1"/>
  <c r="L48" i="33"/>
  <c r="K48" i="33"/>
  <c r="H48" i="33"/>
  <c r="E48" i="33"/>
  <c r="M47" i="33"/>
  <c r="L47" i="33"/>
  <c r="N47" i="33" s="1"/>
  <c r="N46" i="33"/>
  <c r="M46" i="33"/>
  <c r="L46" i="33"/>
  <c r="J45" i="33"/>
  <c r="I45" i="33"/>
  <c r="G45" i="33"/>
  <c r="M45" i="33" s="1"/>
  <c r="F45" i="33"/>
  <c r="L45" i="33" s="1"/>
  <c r="D45" i="33"/>
  <c r="C45" i="33"/>
  <c r="M44" i="33"/>
  <c r="J44" i="33"/>
  <c r="I44" i="33"/>
  <c r="G44" i="33"/>
  <c r="F44" i="33"/>
  <c r="L44" i="33" s="1"/>
  <c r="N44" i="33" s="1"/>
  <c r="E44" i="33"/>
  <c r="D44" i="33"/>
  <c r="C44" i="33"/>
  <c r="M43" i="33"/>
  <c r="L43" i="33"/>
  <c r="N43" i="33" s="1"/>
  <c r="K43" i="33"/>
  <c r="H43" i="33"/>
  <c r="E43" i="33"/>
  <c r="M42" i="33"/>
  <c r="N42" i="33" s="1"/>
  <c r="L42" i="33"/>
  <c r="K42" i="33"/>
  <c r="H42" i="33"/>
  <c r="E42" i="33"/>
  <c r="M41" i="33"/>
  <c r="N41" i="33" s="1"/>
  <c r="L41" i="33"/>
  <c r="K41" i="33"/>
  <c r="H41" i="33"/>
  <c r="E41" i="33"/>
  <c r="M40" i="33"/>
  <c r="L40" i="33"/>
  <c r="N40" i="33" s="1"/>
  <c r="K40" i="33"/>
  <c r="H40" i="33"/>
  <c r="E40" i="33"/>
  <c r="M39" i="33"/>
  <c r="L39" i="33"/>
  <c r="N39" i="33" s="1"/>
  <c r="K39" i="33"/>
  <c r="H39" i="33"/>
  <c r="E39" i="33"/>
  <c r="M38" i="33"/>
  <c r="N38" i="33" s="1"/>
  <c r="L38" i="33"/>
  <c r="K38" i="33"/>
  <c r="H38" i="33"/>
  <c r="E38" i="33"/>
  <c r="M37" i="33"/>
  <c r="N37" i="33" s="1"/>
  <c r="L37" i="33"/>
  <c r="K37" i="33"/>
  <c r="H37" i="33"/>
  <c r="E37" i="33"/>
  <c r="M36" i="33"/>
  <c r="L36" i="33"/>
  <c r="N36" i="33" s="1"/>
  <c r="K36" i="33"/>
  <c r="K44" i="33" s="1"/>
  <c r="H36" i="33"/>
  <c r="E36" i="33"/>
  <c r="M35" i="33"/>
  <c r="L35" i="33"/>
  <c r="N35" i="33" s="1"/>
  <c r="K35" i="33"/>
  <c r="K45" i="33" s="1"/>
  <c r="H35" i="33"/>
  <c r="H45" i="33" s="1"/>
  <c r="E35" i="33"/>
  <c r="E45" i="33" s="1"/>
  <c r="M34" i="33"/>
  <c r="N34" i="33" s="1"/>
  <c r="L34" i="33"/>
  <c r="K34" i="33"/>
  <c r="H34" i="33"/>
  <c r="H44" i="33" s="1"/>
  <c r="E34" i="33"/>
  <c r="N27" i="33"/>
  <c r="K27" i="33"/>
  <c r="H27" i="33"/>
  <c r="E27" i="33"/>
  <c r="M26" i="33"/>
  <c r="L26" i="33"/>
  <c r="N26" i="33" s="1"/>
  <c r="K26" i="33"/>
  <c r="H26" i="33"/>
  <c r="E26" i="33"/>
  <c r="J25" i="33"/>
  <c r="I25" i="33"/>
  <c r="G25" i="33"/>
  <c r="M25" i="33" s="1"/>
  <c r="F25" i="33"/>
  <c r="L25" i="33" s="1"/>
  <c r="N25" i="33" s="1"/>
  <c r="D25" i="33"/>
  <c r="C25" i="33"/>
  <c r="K24" i="33"/>
  <c r="J24" i="33"/>
  <c r="I24" i="33"/>
  <c r="L24" i="33" s="1"/>
  <c r="N24" i="33" s="1"/>
  <c r="G24" i="33"/>
  <c r="M24" i="33" s="1"/>
  <c r="F24" i="33"/>
  <c r="D24" i="33"/>
  <c r="C24" i="33"/>
  <c r="M23" i="33"/>
  <c r="N23" i="33" s="1"/>
  <c r="L23" i="33"/>
  <c r="K23" i="33"/>
  <c r="H23" i="33"/>
  <c r="E23" i="33"/>
  <c r="M22" i="33"/>
  <c r="L22" i="33"/>
  <c r="N22" i="33" s="1"/>
  <c r="K22" i="33"/>
  <c r="H22" i="33"/>
  <c r="E22" i="33"/>
  <c r="M21" i="33"/>
  <c r="L21" i="33"/>
  <c r="N21" i="33" s="1"/>
  <c r="K21" i="33"/>
  <c r="H21" i="33"/>
  <c r="E21" i="33"/>
  <c r="M20" i="33"/>
  <c r="L20" i="33"/>
  <c r="N20" i="33" s="1"/>
  <c r="K20" i="33"/>
  <c r="H20" i="33"/>
  <c r="E20" i="33"/>
  <c r="M19" i="33"/>
  <c r="N19" i="33" s="1"/>
  <c r="L19" i="33"/>
  <c r="K19" i="33"/>
  <c r="H19" i="33"/>
  <c r="E19" i="33"/>
  <c r="M18" i="33"/>
  <c r="L18" i="33"/>
  <c r="N18" i="33" s="1"/>
  <c r="K18" i="33"/>
  <c r="H18" i="33"/>
  <c r="E18" i="33"/>
  <c r="M17" i="33"/>
  <c r="L17" i="33"/>
  <c r="N17" i="33" s="1"/>
  <c r="K17" i="33"/>
  <c r="H17" i="33"/>
  <c r="H25" i="33" s="1"/>
  <c r="E17" i="33"/>
  <c r="E25" i="33" s="1"/>
  <c r="M16" i="33"/>
  <c r="L16" i="33"/>
  <c r="N16" i="33" s="1"/>
  <c r="K16" i="33"/>
  <c r="H16" i="33"/>
  <c r="E16" i="33"/>
  <c r="M15" i="33"/>
  <c r="N15" i="33" s="1"/>
  <c r="L15" i="33"/>
  <c r="K15" i="33"/>
  <c r="K25" i="33" s="1"/>
  <c r="H15" i="33"/>
  <c r="E15" i="33"/>
  <c r="M14" i="33"/>
  <c r="L14" i="33"/>
  <c r="N14" i="33" s="1"/>
  <c r="K14" i="33"/>
  <c r="H14" i="33"/>
  <c r="H24" i="33" s="1"/>
  <c r="E14" i="33"/>
  <c r="E24" i="33" s="1"/>
  <c r="N45" i="33" l="1"/>
  <c r="N71" i="33"/>
  <c r="N94" i="33"/>
  <c r="N57" i="33"/>
  <c r="N61" i="33" s="1"/>
  <c r="N68" i="33"/>
  <c r="N72" i="33" s="1"/>
  <c r="N80" i="33"/>
  <c r="N84" i="33" s="1"/>
  <c r="N91" i="33"/>
  <c r="N95" i="33" s="1"/>
  <c r="M61" i="33"/>
  <c r="J95" i="32" l="1"/>
  <c r="I95" i="32"/>
  <c r="G95" i="32"/>
  <c r="F95" i="32"/>
  <c r="D95" i="32"/>
  <c r="C95" i="32"/>
  <c r="J94" i="32"/>
  <c r="I94" i="32"/>
  <c r="G94" i="32"/>
  <c r="F94" i="32"/>
  <c r="D94" i="32"/>
  <c r="C94" i="32"/>
  <c r="M93" i="32"/>
  <c r="N93" i="32" s="1"/>
  <c r="L93" i="32"/>
  <c r="K93" i="32"/>
  <c r="H93" i="32"/>
  <c r="E93" i="32"/>
  <c r="M92" i="32"/>
  <c r="L92" i="32"/>
  <c r="N92" i="32" s="1"/>
  <c r="K92" i="32"/>
  <c r="K94" i="32" s="1"/>
  <c r="H92" i="32"/>
  <c r="E92" i="32"/>
  <c r="N91" i="32"/>
  <c r="N95" i="32" s="1"/>
  <c r="M91" i="32"/>
  <c r="L91" i="32"/>
  <c r="L95" i="32" s="1"/>
  <c r="K91" i="32"/>
  <c r="K95" i="32" s="1"/>
  <c r="H91" i="32"/>
  <c r="H95" i="32" s="1"/>
  <c r="E91" i="32"/>
  <c r="E95" i="32" s="1"/>
  <c r="M90" i="32"/>
  <c r="M94" i="32" s="1"/>
  <c r="L90" i="32"/>
  <c r="N90" i="32" s="1"/>
  <c r="N94" i="32" s="1"/>
  <c r="K90" i="32"/>
  <c r="H90" i="32"/>
  <c r="H94" i="32" s="1"/>
  <c r="E90" i="32"/>
  <c r="E94" i="32" s="1"/>
  <c r="J84" i="32"/>
  <c r="I84" i="32"/>
  <c r="G84" i="32"/>
  <c r="F84" i="32"/>
  <c r="D84" i="32"/>
  <c r="C84" i="32"/>
  <c r="J83" i="32"/>
  <c r="I83" i="32"/>
  <c r="G83" i="32"/>
  <c r="F83" i="32"/>
  <c r="D83" i="32"/>
  <c r="C83" i="32"/>
  <c r="M82" i="32"/>
  <c r="N82" i="32" s="1"/>
  <c r="L82" i="32"/>
  <c r="K82" i="32"/>
  <c r="H82" i="32"/>
  <c r="E82" i="32"/>
  <c r="M81" i="32"/>
  <c r="L81" i="32"/>
  <c r="N81" i="32" s="1"/>
  <c r="K81" i="32"/>
  <c r="K83" i="32" s="1"/>
  <c r="H81" i="32"/>
  <c r="E81" i="32"/>
  <c r="N80" i="32"/>
  <c r="N84" i="32" s="1"/>
  <c r="M80" i="32"/>
  <c r="L80" i="32"/>
  <c r="L84" i="32" s="1"/>
  <c r="K80" i="32"/>
  <c r="K84" i="32" s="1"/>
  <c r="H80" i="32"/>
  <c r="H84" i="32" s="1"/>
  <c r="E80" i="32"/>
  <c r="E84" i="32" s="1"/>
  <c r="M79" i="32"/>
  <c r="M83" i="32" s="1"/>
  <c r="L79" i="32"/>
  <c r="N79" i="32" s="1"/>
  <c r="K79" i="32"/>
  <c r="H79" i="32"/>
  <c r="H83" i="32" s="1"/>
  <c r="E79" i="32"/>
  <c r="E83" i="32" s="1"/>
  <c r="J72" i="32"/>
  <c r="I72" i="32"/>
  <c r="G72" i="32"/>
  <c r="F72" i="32"/>
  <c r="D72" i="32"/>
  <c r="C72" i="32"/>
  <c r="J71" i="32"/>
  <c r="I71" i="32"/>
  <c r="G71" i="32"/>
  <c r="F71" i="32"/>
  <c r="D71" i="32"/>
  <c r="C71" i="32"/>
  <c r="M70" i="32"/>
  <c r="N70" i="32" s="1"/>
  <c r="L70" i="32"/>
  <c r="K70" i="32"/>
  <c r="H70" i="32"/>
  <c r="E70" i="32"/>
  <c r="M69" i="32"/>
  <c r="L69" i="32"/>
  <c r="N69" i="32" s="1"/>
  <c r="K69" i="32"/>
  <c r="K71" i="32" s="1"/>
  <c r="H69" i="32"/>
  <c r="E69" i="32"/>
  <c r="N68" i="32"/>
  <c r="N72" i="32" s="1"/>
  <c r="M68" i="32"/>
  <c r="L68" i="32"/>
  <c r="L72" i="32" s="1"/>
  <c r="K68" i="32"/>
  <c r="K72" i="32" s="1"/>
  <c r="H68" i="32"/>
  <c r="H72" i="32" s="1"/>
  <c r="E68" i="32"/>
  <c r="E72" i="32" s="1"/>
  <c r="M67" i="32"/>
  <c r="M71" i="32" s="1"/>
  <c r="L67" i="32"/>
  <c r="N67" i="32" s="1"/>
  <c r="N71" i="32" s="1"/>
  <c r="K67" i="32"/>
  <c r="H67" i="32"/>
  <c r="H71" i="32" s="1"/>
  <c r="E67" i="32"/>
  <c r="E71" i="32" s="1"/>
  <c r="J61" i="32"/>
  <c r="I61" i="32"/>
  <c r="G61" i="32"/>
  <c r="F61" i="32"/>
  <c r="D61" i="32"/>
  <c r="C61" i="32"/>
  <c r="J60" i="32"/>
  <c r="I60" i="32"/>
  <c r="G60" i="32"/>
  <c r="F60" i="32"/>
  <c r="D60" i="32"/>
  <c r="C60" i="32"/>
  <c r="M59" i="32"/>
  <c r="N59" i="32" s="1"/>
  <c r="L59" i="32"/>
  <c r="K59" i="32"/>
  <c r="H59" i="32"/>
  <c r="E59" i="32"/>
  <c r="M58" i="32"/>
  <c r="L58" i="32"/>
  <c r="N58" i="32" s="1"/>
  <c r="K58" i="32"/>
  <c r="K60" i="32" s="1"/>
  <c r="H58" i="32"/>
  <c r="E58" i="32"/>
  <c r="N57" i="32"/>
  <c r="M57" i="32"/>
  <c r="L57" i="32"/>
  <c r="L61" i="32" s="1"/>
  <c r="K57" i="32"/>
  <c r="K61" i="32" s="1"/>
  <c r="H57" i="32"/>
  <c r="H61" i="32" s="1"/>
  <c r="E57" i="32"/>
  <c r="E61" i="32" s="1"/>
  <c r="M56" i="32"/>
  <c r="M60" i="32" s="1"/>
  <c r="L56" i="32"/>
  <c r="N56" i="32" s="1"/>
  <c r="N60" i="32" s="1"/>
  <c r="K56" i="32"/>
  <c r="H56" i="32"/>
  <c r="H60" i="32" s="1"/>
  <c r="E56" i="32"/>
  <c r="E60" i="32" s="1"/>
  <c r="M49" i="32"/>
  <c r="N49" i="32" s="1"/>
  <c r="L49" i="32"/>
  <c r="K49" i="32"/>
  <c r="H49" i="32"/>
  <c r="E49" i="32"/>
  <c r="M48" i="32"/>
  <c r="L48" i="32"/>
  <c r="N48" i="32" s="1"/>
  <c r="K48" i="32"/>
  <c r="H48" i="32"/>
  <c r="E48" i="32"/>
  <c r="N47" i="32"/>
  <c r="M47" i="32"/>
  <c r="L47" i="32"/>
  <c r="M46" i="32"/>
  <c r="L46" i="32"/>
  <c r="N46" i="32" s="1"/>
  <c r="J45" i="32"/>
  <c r="I45" i="32"/>
  <c r="L45" i="32" s="1"/>
  <c r="G45" i="32"/>
  <c r="M45" i="32" s="1"/>
  <c r="F45" i="32"/>
  <c r="D45" i="32"/>
  <c r="C45" i="32"/>
  <c r="M44" i="32"/>
  <c r="K44" i="32"/>
  <c r="J44" i="32"/>
  <c r="I44" i="32"/>
  <c r="G44" i="32"/>
  <c r="F44" i="32"/>
  <c r="L44" i="32" s="1"/>
  <c r="N44" i="32" s="1"/>
  <c r="D44" i="32"/>
  <c r="C44" i="32"/>
  <c r="M43" i="32"/>
  <c r="L43" i="32"/>
  <c r="N43" i="32" s="1"/>
  <c r="K43" i="32"/>
  <c r="H43" i="32"/>
  <c r="E43" i="32"/>
  <c r="M42" i="32"/>
  <c r="N42" i="32" s="1"/>
  <c r="L42" i="32"/>
  <c r="K42" i="32"/>
  <c r="H42" i="32"/>
  <c r="E42" i="32"/>
  <c r="M41" i="32"/>
  <c r="L41" i="32"/>
  <c r="N41" i="32" s="1"/>
  <c r="K41" i="32"/>
  <c r="H41" i="32"/>
  <c r="E41" i="32"/>
  <c r="N40" i="32"/>
  <c r="M40" i="32"/>
  <c r="L40" i="32"/>
  <c r="K40" i="32"/>
  <c r="H40" i="32"/>
  <c r="E40" i="32"/>
  <c r="M39" i="32"/>
  <c r="L39" i="32"/>
  <c r="N39" i="32" s="1"/>
  <c r="K39" i="32"/>
  <c r="H39" i="32"/>
  <c r="E39" i="32"/>
  <c r="M38" i="32"/>
  <c r="N38" i="32" s="1"/>
  <c r="L38" i="32"/>
  <c r="K38" i="32"/>
  <c r="H38" i="32"/>
  <c r="E38" i="32"/>
  <c r="M37" i="32"/>
  <c r="L37" i="32"/>
  <c r="N37" i="32" s="1"/>
  <c r="K37" i="32"/>
  <c r="H37" i="32"/>
  <c r="E37" i="32"/>
  <c r="N36" i="32"/>
  <c r="M36" i="32"/>
  <c r="L36" i="32"/>
  <c r="K36" i="32"/>
  <c r="H36" i="32"/>
  <c r="E36" i="32"/>
  <c r="E44" i="32" s="1"/>
  <c r="M35" i="32"/>
  <c r="L35" i="32"/>
  <c r="N35" i="32" s="1"/>
  <c r="K35" i="32"/>
  <c r="K45" i="32" s="1"/>
  <c r="H35" i="32"/>
  <c r="H45" i="32" s="1"/>
  <c r="E35" i="32"/>
  <c r="E45" i="32" s="1"/>
  <c r="M34" i="32"/>
  <c r="N34" i="32" s="1"/>
  <c r="L34" i="32"/>
  <c r="K34" i="32"/>
  <c r="H34" i="32"/>
  <c r="H44" i="32" s="1"/>
  <c r="E34" i="32"/>
  <c r="N27" i="32"/>
  <c r="K27" i="32"/>
  <c r="H27" i="32"/>
  <c r="E27" i="32"/>
  <c r="M26" i="32"/>
  <c r="L26" i="32"/>
  <c r="N26" i="32" s="1"/>
  <c r="K26" i="32"/>
  <c r="H26" i="32"/>
  <c r="E26" i="32"/>
  <c r="M25" i="32"/>
  <c r="J25" i="32"/>
  <c r="I25" i="32"/>
  <c r="G25" i="32"/>
  <c r="F25" i="32"/>
  <c r="L25" i="32" s="1"/>
  <c r="N25" i="32" s="1"/>
  <c r="D25" i="32"/>
  <c r="C25" i="32"/>
  <c r="J24" i="32"/>
  <c r="I24" i="32"/>
  <c r="G24" i="32"/>
  <c r="M24" i="32" s="1"/>
  <c r="F24" i="32"/>
  <c r="L24" i="32" s="1"/>
  <c r="N24" i="32" s="1"/>
  <c r="D24" i="32"/>
  <c r="C24" i="32"/>
  <c r="M23" i="32"/>
  <c r="N23" i="32" s="1"/>
  <c r="L23" i="32"/>
  <c r="K23" i="32"/>
  <c r="H23" i="32"/>
  <c r="E23" i="32"/>
  <c r="M22" i="32"/>
  <c r="L22" i="32"/>
  <c r="N22" i="32" s="1"/>
  <c r="K22" i="32"/>
  <c r="H22" i="32"/>
  <c r="E22" i="32"/>
  <c r="N21" i="32"/>
  <c r="M21" i="32"/>
  <c r="L21" i="32"/>
  <c r="K21" i="32"/>
  <c r="H21" i="32"/>
  <c r="E21" i="32"/>
  <c r="M20" i="32"/>
  <c r="L20" i="32"/>
  <c r="N20" i="32" s="1"/>
  <c r="K20" i="32"/>
  <c r="H20" i="32"/>
  <c r="E20" i="32"/>
  <c r="M19" i="32"/>
  <c r="N19" i="32" s="1"/>
  <c r="L19" i="32"/>
  <c r="K19" i="32"/>
  <c r="H19" i="32"/>
  <c r="E19" i="32"/>
  <c r="M18" i="32"/>
  <c r="L18" i="32"/>
  <c r="N18" i="32" s="1"/>
  <c r="K18" i="32"/>
  <c r="H18" i="32"/>
  <c r="E18" i="32"/>
  <c r="N17" i="32"/>
  <c r="M17" i="32"/>
  <c r="L17" i="32"/>
  <c r="K17" i="32"/>
  <c r="H17" i="32"/>
  <c r="E17" i="32"/>
  <c r="E25" i="32" s="1"/>
  <c r="M16" i="32"/>
  <c r="L16" i="32"/>
  <c r="N16" i="32" s="1"/>
  <c r="K16" i="32"/>
  <c r="H16" i="32"/>
  <c r="E16" i="32"/>
  <c r="M15" i="32"/>
  <c r="N15" i="32" s="1"/>
  <c r="L15" i="32"/>
  <c r="K15" i="32"/>
  <c r="K25" i="32" s="1"/>
  <c r="H15" i="32"/>
  <c r="H25" i="32" s="1"/>
  <c r="E15" i="32"/>
  <c r="M14" i="32"/>
  <c r="L14" i="32"/>
  <c r="N14" i="32" s="1"/>
  <c r="K14" i="32"/>
  <c r="K24" i="32" s="1"/>
  <c r="H14" i="32"/>
  <c r="H24" i="32" s="1"/>
  <c r="E14" i="32"/>
  <c r="E24" i="32" s="1"/>
  <c r="N83" i="32" l="1"/>
  <c r="N45" i="32"/>
  <c r="N61" i="32"/>
  <c r="L60" i="32"/>
  <c r="L71" i="32"/>
  <c r="L83" i="32"/>
  <c r="L94" i="32"/>
  <c r="M61" i="32"/>
  <c r="M72" i="32"/>
  <c r="M84" i="32"/>
  <c r="M95" i="32"/>
  <c r="J95" i="31" l="1"/>
  <c r="I95" i="31"/>
  <c r="G95" i="31"/>
  <c r="F95" i="31"/>
  <c r="D95" i="31"/>
  <c r="C95" i="31"/>
  <c r="J94" i="31"/>
  <c r="I94" i="31"/>
  <c r="G94" i="31"/>
  <c r="F94" i="31"/>
  <c r="D94" i="31"/>
  <c r="C94" i="31"/>
  <c r="M93" i="31"/>
  <c r="L93" i="31"/>
  <c r="N93" i="31" s="1"/>
  <c r="K93" i="31"/>
  <c r="K95" i="31" s="1"/>
  <c r="H93" i="31"/>
  <c r="E93" i="31"/>
  <c r="M92" i="31"/>
  <c r="L92" i="31"/>
  <c r="K92" i="31"/>
  <c r="H92" i="31"/>
  <c r="E92" i="31"/>
  <c r="E94" i="31" s="1"/>
  <c r="M91" i="31"/>
  <c r="M95" i="31" s="1"/>
  <c r="L91" i="31"/>
  <c r="K91" i="31"/>
  <c r="H91" i="31"/>
  <c r="H95" i="31" s="1"/>
  <c r="E91" i="31"/>
  <c r="E95" i="31" s="1"/>
  <c r="M90" i="31"/>
  <c r="L90" i="31"/>
  <c r="K90" i="31"/>
  <c r="K94" i="31" s="1"/>
  <c r="H90" i="31"/>
  <c r="H94" i="31" s="1"/>
  <c r="E90" i="31"/>
  <c r="J84" i="31"/>
  <c r="I84" i="31"/>
  <c r="G84" i="31"/>
  <c r="F84" i="31"/>
  <c r="D84" i="31"/>
  <c r="C84" i="31"/>
  <c r="J83" i="31"/>
  <c r="I83" i="31"/>
  <c r="G83" i="31"/>
  <c r="F83" i="31"/>
  <c r="D83" i="31"/>
  <c r="C83" i="31"/>
  <c r="M82" i="31"/>
  <c r="L82" i="31"/>
  <c r="N82" i="31" s="1"/>
  <c r="K82" i="31"/>
  <c r="H82" i="31"/>
  <c r="E82" i="31"/>
  <c r="M81" i="31"/>
  <c r="L81" i="31"/>
  <c r="K81" i="31"/>
  <c r="H81" i="31"/>
  <c r="E81" i="31"/>
  <c r="E83" i="31" s="1"/>
  <c r="M80" i="31"/>
  <c r="L80" i="31"/>
  <c r="K80" i="31"/>
  <c r="H80" i="31"/>
  <c r="H84" i="31" s="1"/>
  <c r="E80" i="31"/>
  <c r="M79" i="31"/>
  <c r="L79" i="31"/>
  <c r="K79" i="31"/>
  <c r="K83" i="31" s="1"/>
  <c r="H79" i="31"/>
  <c r="E79" i="31"/>
  <c r="J72" i="31"/>
  <c r="I72" i="31"/>
  <c r="G72" i="31"/>
  <c r="F72" i="31"/>
  <c r="D72" i="31"/>
  <c r="C72" i="31"/>
  <c r="J71" i="31"/>
  <c r="I71" i="31"/>
  <c r="G71" i="31"/>
  <c r="F71" i="31"/>
  <c r="D71" i="31"/>
  <c r="C71" i="31"/>
  <c r="M70" i="31"/>
  <c r="N70" i="31" s="1"/>
  <c r="L70" i="31"/>
  <c r="K70" i="31"/>
  <c r="H70" i="31"/>
  <c r="E70" i="31"/>
  <c r="M69" i="31"/>
  <c r="L69" i="31"/>
  <c r="K69" i="31"/>
  <c r="H69" i="31"/>
  <c r="E69" i="31"/>
  <c r="M68" i="31"/>
  <c r="L68" i="31"/>
  <c r="L72" i="31" s="1"/>
  <c r="K68" i="31"/>
  <c r="H68" i="31"/>
  <c r="E68" i="31"/>
  <c r="E72" i="31" s="1"/>
  <c r="M67" i="31"/>
  <c r="L67" i="31"/>
  <c r="K67" i="31"/>
  <c r="H67" i="31"/>
  <c r="E67" i="31"/>
  <c r="J61" i="31"/>
  <c r="I61" i="31"/>
  <c r="G61" i="31"/>
  <c r="F61" i="31"/>
  <c r="D61" i="31"/>
  <c r="C61" i="31"/>
  <c r="J60" i="31"/>
  <c r="I60" i="31"/>
  <c r="G60" i="31"/>
  <c r="F60" i="31"/>
  <c r="D60" i="31"/>
  <c r="C60" i="31"/>
  <c r="N59" i="31"/>
  <c r="M59" i="31"/>
  <c r="L59" i="31"/>
  <c r="K59" i="31"/>
  <c r="K61" i="31" s="1"/>
  <c r="H59" i="31"/>
  <c r="E59" i="31"/>
  <c r="M58" i="31"/>
  <c r="L58" i="31"/>
  <c r="L60" i="31" s="1"/>
  <c r="K58" i="31"/>
  <c r="H58" i="31"/>
  <c r="E58" i="31"/>
  <c r="M57" i="31"/>
  <c r="M61" i="31" s="1"/>
  <c r="L57" i="31"/>
  <c r="L61" i="31" s="1"/>
  <c r="K57" i="31"/>
  <c r="H57" i="31"/>
  <c r="H61" i="31" s="1"/>
  <c r="E57" i="31"/>
  <c r="E61" i="31" s="1"/>
  <c r="M56" i="31"/>
  <c r="N56" i="31" s="1"/>
  <c r="L56" i="31"/>
  <c r="K56" i="31"/>
  <c r="H56" i="31"/>
  <c r="H60" i="31" s="1"/>
  <c r="E56" i="31"/>
  <c r="M49" i="31"/>
  <c r="L49" i="31"/>
  <c r="N49" i="31" s="1"/>
  <c r="K49" i="31"/>
  <c r="H49" i="31"/>
  <c r="E49" i="31"/>
  <c r="M48" i="31"/>
  <c r="L48" i="31"/>
  <c r="K48" i="31"/>
  <c r="H48" i="31"/>
  <c r="E48" i="31"/>
  <c r="M47" i="31"/>
  <c r="L47" i="31"/>
  <c r="M46" i="31"/>
  <c r="L46" i="31"/>
  <c r="N46" i="31" s="1"/>
  <c r="J45" i="31"/>
  <c r="I45" i="31"/>
  <c r="G45" i="31"/>
  <c r="F45" i="31"/>
  <c r="L45" i="31" s="1"/>
  <c r="D45" i="31"/>
  <c r="C45" i="31"/>
  <c r="J44" i="31"/>
  <c r="G44" i="31"/>
  <c r="M44" i="31" s="1"/>
  <c r="D44" i="31"/>
  <c r="M43" i="31"/>
  <c r="L43" i="31"/>
  <c r="K43" i="31"/>
  <c r="H43" i="31"/>
  <c r="E43" i="31"/>
  <c r="M42" i="31"/>
  <c r="K42" i="31"/>
  <c r="I42" i="31"/>
  <c r="F42" i="31"/>
  <c r="C42" i="31"/>
  <c r="E42" i="31" s="1"/>
  <c r="M41" i="31"/>
  <c r="L41" i="31"/>
  <c r="N41" i="31" s="1"/>
  <c r="K41" i="31"/>
  <c r="H41" i="31"/>
  <c r="E41" i="31"/>
  <c r="M40" i="31"/>
  <c r="I40" i="31"/>
  <c r="I44" i="31" s="1"/>
  <c r="F40" i="31"/>
  <c r="L40" i="31" s="1"/>
  <c r="N40" i="31" s="1"/>
  <c r="C40" i="31"/>
  <c r="C44" i="31" s="1"/>
  <c r="M39" i="31"/>
  <c r="L39" i="31"/>
  <c r="N39" i="31" s="1"/>
  <c r="K39" i="31"/>
  <c r="H39" i="31"/>
  <c r="E39" i="31"/>
  <c r="M38" i="31"/>
  <c r="L38" i="31"/>
  <c r="N38" i="31" s="1"/>
  <c r="K38" i="31"/>
  <c r="H38" i="31"/>
  <c r="E38" i="31"/>
  <c r="M37" i="31"/>
  <c r="L37" i="31"/>
  <c r="N37" i="31" s="1"/>
  <c r="K37" i="31"/>
  <c r="H37" i="31"/>
  <c r="E37" i="31"/>
  <c r="M36" i="31"/>
  <c r="N36" i="31" s="1"/>
  <c r="L36" i="31"/>
  <c r="K36" i="31"/>
  <c r="H36" i="31"/>
  <c r="E36" i="31"/>
  <c r="M35" i="31"/>
  <c r="L35" i="31"/>
  <c r="N35" i="31" s="1"/>
  <c r="K35" i="31"/>
  <c r="H35" i="31"/>
  <c r="E35" i="31"/>
  <c r="M34" i="31"/>
  <c r="L34" i="31"/>
  <c r="N34" i="31" s="1"/>
  <c r="K34" i="31"/>
  <c r="H34" i="31"/>
  <c r="E34" i="31"/>
  <c r="N27" i="31"/>
  <c r="K27" i="31"/>
  <c r="H27" i="31"/>
  <c r="E27" i="31"/>
  <c r="M26" i="31"/>
  <c r="L26" i="31"/>
  <c r="N26" i="31" s="1"/>
  <c r="K26" i="31"/>
  <c r="H26" i="31"/>
  <c r="E26" i="31"/>
  <c r="J25" i="31"/>
  <c r="I25" i="31"/>
  <c r="G25" i="31"/>
  <c r="M25" i="31" s="1"/>
  <c r="F25" i="31"/>
  <c r="L25" i="31" s="1"/>
  <c r="D25" i="31"/>
  <c r="J24" i="31"/>
  <c r="G24" i="31"/>
  <c r="F24" i="31"/>
  <c r="D24" i="31"/>
  <c r="M23" i="31"/>
  <c r="L23" i="31"/>
  <c r="N23" i="31" s="1"/>
  <c r="K23" i="31"/>
  <c r="H23" i="31"/>
  <c r="E23" i="31"/>
  <c r="C23" i="31"/>
  <c r="C25" i="31" s="1"/>
  <c r="M22" i="31"/>
  <c r="I22" i="31"/>
  <c r="I24" i="31" s="1"/>
  <c r="H22" i="31"/>
  <c r="C22" i="31"/>
  <c r="E22" i="31" s="1"/>
  <c r="M21" i="31"/>
  <c r="N21" i="31" s="1"/>
  <c r="L21" i="31"/>
  <c r="K21" i="31"/>
  <c r="H21" i="31"/>
  <c r="E21" i="31"/>
  <c r="N20" i="31"/>
  <c r="M20" i="31"/>
  <c r="L20" i="31"/>
  <c r="K20" i="31"/>
  <c r="H20" i="31"/>
  <c r="C20" i="31"/>
  <c r="C24" i="31" s="1"/>
  <c r="M19" i="31"/>
  <c r="L19" i="31"/>
  <c r="K19" i="31"/>
  <c r="H19" i="31"/>
  <c r="E19" i="31"/>
  <c r="M18" i="31"/>
  <c r="L18" i="31"/>
  <c r="N18" i="31" s="1"/>
  <c r="K18" i="31"/>
  <c r="H18" i="31"/>
  <c r="E18" i="31"/>
  <c r="M17" i="31"/>
  <c r="L17" i="31"/>
  <c r="N17" i="31" s="1"/>
  <c r="K17" i="31"/>
  <c r="H17" i="31"/>
  <c r="E17" i="31"/>
  <c r="M16" i="31"/>
  <c r="L16" i="31"/>
  <c r="N16" i="31" s="1"/>
  <c r="K16" i="31"/>
  <c r="H16" i="31"/>
  <c r="E16" i="31"/>
  <c r="M15" i="31"/>
  <c r="N15" i="31" s="1"/>
  <c r="L15" i="31"/>
  <c r="K15" i="31"/>
  <c r="K25" i="31" s="1"/>
  <c r="H15" i="31"/>
  <c r="H25" i="31" s="1"/>
  <c r="E15" i="31"/>
  <c r="E25" i="31" s="1"/>
  <c r="M14" i="31"/>
  <c r="L14" i="31"/>
  <c r="N14" i="31" s="1"/>
  <c r="K14" i="31"/>
  <c r="H14" i="31"/>
  <c r="E14" i="31"/>
  <c r="N67" i="31" l="1"/>
  <c r="K22" i="31"/>
  <c r="L71" i="31"/>
  <c r="N79" i="31"/>
  <c r="E20" i="31"/>
  <c r="E24" i="31" s="1"/>
  <c r="L42" i="31"/>
  <c r="N42" i="31" s="1"/>
  <c r="N43" i="31"/>
  <c r="H72" i="31"/>
  <c r="E84" i="31"/>
  <c r="L83" i="31"/>
  <c r="N90" i="31"/>
  <c r="K24" i="31"/>
  <c r="M45" i="31"/>
  <c r="N45" i="31" s="1"/>
  <c r="N48" i="31"/>
  <c r="L94" i="31"/>
  <c r="N19" i="31"/>
  <c r="H45" i="31"/>
  <c r="E45" i="31"/>
  <c r="H24" i="31"/>
  <c r="M24" i="31"/>
  <c r="K60" i="31"/>
  <c r="E60" i="31"/>
  <c r="H71" i="31"/>
  <c r="M72" i="31"/>
  <c r="K72" i="31"/>
  <c r="L84" i="31"/>
  <c r="E40" i="31"/>
  <c r="E44" i="31" s="1"/>
  <c r="K45" i="31"/>
  <c r="N47" i="31"/>
  <c r="K71" i="31"/>
  <c r="E71" i="31"/>
  <c r="H83" i="31"/>
  <c r="M84" i="31"/>
  <c r="K84" i="31"/>
  <c r="L95" i="31"/>
  <c r="N60" i="31"/>
  <c r="L24" i="31"/>
  <c r="N24" i="31" s="1"/>
  <c r="N25" i="31"/>
  <c r="L22" i="31"/>
  <c r="N22" i="31" s="1"/>
  <c r="F44" i="31"/>
  <c r="L44" i="31" s="1"/>
  <c r="N44" i="31" s="1"/>
  <c r="N58" i="31"/>
  <c r="N69" i="31"/>
  <c r="N71" i="31" s="1"/>
  <c r="N81" i="31"/>
  <c r="N83" i="31" s="1"/>
  <c r="N92" i="31"/>
  <c r="N94" i="31" s="1"/>
  <c r="M60" i="31"/>
  <c r="M71" i="31"/>
  <c r="M94" i="31"/>
  <c r="H42" i="31"/>
  <c r="M83" i="31"/>
  <c r="H40" i="31"/>
  <c r="H44" i="31" s="1"/>
  <c r="N57" i="31"/>
  <c r="N61" i="31" s="1"/>
  <c r="N68" i="31"/>
  <c r="N72" i="31" s="1"/>
  <c r="N80" i="31"/>
  <c r="N84" i="31" s="1"/>
  <c r="N91" i="31"/>
  <c r="N95" i="31" s="1"/>
  <c r="K40" i="31"/>
  <c r="K44" i="31" s="1"/>
  <c r="J95" i="30" l="1"/>
  <c r="I95" i="30"/>
  <c r="H95" i="30"/>
  <c r="G95" i="30"/>
  <c r="F95" i="30"/>
  <c r="D95" i="30"/>
  <c r="C95" i="30"/>
  <c r="L94" i="30"/>
  <c r="K94" i="30"/>
  <c r="J94" i="30"/>
  <c r="I94" i="30"/>
  <c r="G94" i="30"/>
  <c r="F94" i="30"/>
  <c r="D94" i="30"/>
  <c r="C94" i="30"/>
  <c r="M93" i="30"/>
  <c r="N93" i="30" s="1"/>
  <c r="L93" i="30"/>
  <c r="K93" i="30"/>
  <c r="H93" i="30"/>
  <c r="E93" i="30"/>
  <c r="M92" i="30"/>
  <c r="N92" i="30" s="1"/>
  <c r="L92" i="30"/>
  <c r="K92" i="30"/>
  <c r="H92" i="30"/>
  <c r="E92" i="30"/>
  <c r="M91" i="30"/>
  <c r="L91" i="30"/>
  <c r="L95" i="30" s="1"/>
  <c r="K91" i="30"/>
  <c r="K95" i="30" s="1"/>
  <c r="H91" i="30"/>
  <c r="E91" i="30"/>
  <c r="E95" i="30" s="1"/>
  <c r="M90" i="30"/>
  <c r="M94" i="30" s="1"/>
  <c r="L90" i="30"/>
  <c r="N90" i="30" s="1"/>
  <c r="N94" i="30" s="1"/>
  <c r="K90" i="30"/>
  <c r="H90" i="30"/>
  <c r="H94" i="30" s="1"/>
  <c r="E90" i="30"/>
  <c r="E94" i="30" s="1"/>
  <c r="J84" i="30"/>
  <c r="I84" i="30"/>
  <c r="H84" i="30"/>
  <c r="G84" i="30"/>
  <c r="F84" i="30"/>
  <c r="D84" i="30"/>
  <c r="C84" i="30"/>
  <c r="L83" i="30"/>
  <c r="K83" i="30"/>
  <c r="J83" i="30"/>
  <c r="I83" i="30"/>
  <c r="G83" i="30"/>
  <c r="F83" i="30"/>
  <c r="D83" i="30"/>
  <c r="C83" i="30"/>
  <c r="M82" i="30"/>
  <c r="N82" i="30" s="1"/>
  <c r="L82" i="30"/>
  <c r="K82" i="30"/>
  <c r="H82" i="30"/>
  <c r="E82" i="30"/>
  <c r="M81" i="30"/>
  <c r="N81" i="30" s="1"/>
  <c r="L81" i="30"/>
  <c r="K81" i="30"/>
  <c r="H81" i="30"/>
  <c r="E81" i="30"/>
  <c r="M80" i="30"/>
  <c r="L80" i="30"/>
  <c r="L84" i="30" s="1"/>
  <c r="K80" i="30"/>
  <c r="K84" i="30" s="1"/>
  <c r="H80" i="30"/>
  <c r="E80" i="30"/>
  <c r="E84" i="30" s="1"/>
  <c r="M79" i="30"/>
  <c r="M83" i="30" s="1"/>
  <c r="L79" i="30"/>
  <c r="N79" i="30" s="1"/>
  <c r="K79" i="30"/>
  <c r="H79" i="30"/>
  <c r="H83" i="30" s="1"/>
  <c r="E79" i="30"/>
  <c r="E83" i="30" s="1"/>
  <c r="J72" i="30"/>
  <c r="I72" i="30"/>
  <c r="H72" i="30"/>
  <c r="G72" i="30"/>
  <c r="F72" i="30"/>
  <c r="D72" i="30"/>
  <c r="C72" i="30"/>
  <c r="L71" i="30"/>
  <c r="K71" i="30"/>
  <c r="J71" i="30"/>
  <c r="I71" i="30"/>
  <c r="G71" i="30"/>
  <c r="F71" i="30"/>
  <c r="D71" i="30"/>
  <c r="C71" i="30"/>
  <c r="M70" i="30"/>
  <c r="M72" i="30" s="1"/>
  <c r="L70" i="30"/>
  <c r="N70" i="30" s="1"/>
  <c r="K70" i="30"/>
  <c r="H70" i="30"/>
  <c r="E70" i="30"/>
  <c r="M69" i="30"/>
  <c r="N69" i="30" s="1"/>
  <c r="L69" i="30"/>
  <c r="K69" i="30"/>
  <c r="H69" i="30"/>
  <c r="E69" i="30"/>
  <c r="M68" i="30"/>
  <c r="L68" i="30"/>
  <c r="L72" i="30" s="1"/>
  <c r="K68" i="30"/>
  <c r="K72" i="30" s="1"/>
  <c r="H68" i="30"/>
  <c r="E68" i="30"/>
  <c r="E72" i="30" s="1"/>
  <c r="M67" i="30"/>
  <c r="M71" i="30" s="1"/>
  <c r="L67" i="30"/>
  <c r="N67" i="30" s="1"/>
  <c r="N71" i="30" s="1"/>
  <c r="K67" i="30"/>
  <c r="H67" i="30"/>
  <c r="H71" i="30" s="1"/>
  <c r="E67" i="30"/>
  <c r="E71" i="30" s="1"/>
  <c r="J61" i="30"/>
  <c r="I61" i="30"/>
  <c r="H61" i="30"/>
  <c r="G61" i="30"/>
  <c r="F61" i="30"/>
  <c r="D61" i="30"/>
  <c r="C61" i="30"/>
  <c r="L60" i="30"/>
  <c r="K60" i="30"/>
  <c r="J60" i="30"/>
  <c r="I60" i="30"/>
  <c r="G60" i="30"/>
  <c r="F60" i="30"/>
  <c r="D60" i="30"/>
  <c r="C60" i="30"/>
  <c r="M59" i="30"/>
  <c r="M61" i="30" s="1"/>
  <c r="L59" i="30"/>
  <c r="N59" i="30" s="1"/>
  <c r="K59" i="30"/>
  <c r="H59" i="30"/>
  <c r="E59" i="30"/>
  <c r="M58" i="30"/>
  <c r="N58" i="30" s="1"/>
  <c r="L58" i="30"/>
  <c r="K58" i="30"/>
  <c r="H58" i="30"/>
  <c r="E58" i="30"/>
  <c r="M57" i="30"/>
  <c r="L57" i="30"/>
  <c r="L61" i="30" s="1"/>
  <c r="K57" i="30"/>
  <c r="K61" i="30" s="1"/>
  <c r="H57" i="30"/>
  <c r="E57" i="30"/>
  <c r="E61" i="30" s="1"/>
  <c r="M56" i="30"/>
  <c r="M60" i="30" s="1"/>
  <c r="L56" i="30"/>
  <c r="N56" i="30" s="1"/>
  <c r="N60" i="30" s="1"/>
  <c r="K56" i="30"/>
  <c r="H56" i="30"/>
  <c r="H60" i="30" s="1"/>
  <c r="E56" i="30"/>
  <c r="E60" i="30" s="1"/>
  <c r="M49" i="30"/>
  <c r="L49" i="30"/>
  <c r="N49" i="30" s="1"/>
  <c r="K49" i="30"/>
  <c r="H49" i="30"/>
  <c r="E49" i="30"/>
  <c r="M48" i="30"/>
  <c r="N48" i="30" s="1"/>
  <c r="L48" i="30"/>
  <c r="K48" i="30"/>
  <c r="H48" i="30"/>
  <c r="E48" i="30"/>
  <c r="M47" i="30"/>
  <c r="L47" i="30"/>
  <c r="N47" i="30" s="1"/>
  <c r="N46" i="30"/>
  <c r="M46" i="30"/>
  <c r="L46" i="30"/>
  <c r="J45" i="30"/>
  <c r="I45" i="30"/>
  <c r="L45" i="30" s="1"/>
  <c r="N45" i="30" s="1"/>
  <c r="G45" i="30"/>
  <c r="M45" i="30" s="1"/>
  <c r="F45" i="30"/>
  <c r="D45" i="30"/>
  <c r="C45" i="30"/>
  <c r="M44" i="30"/>
  <c r="J44" i="30"/>
  <c r="I44" i="30"/>
  <c r="G44" i="30"/>
  <c r="F44" i="30"/>
  <c r="L44" i="30" s="1"/>
  <c r="N44" i="30" s="1"/>
  <c r="E44" i="30"/>
  <c r="D44" i="30"/>
  <c r="C44" i="30"/>
  <c r="M43" i="30"/>
  <c r="L43" i="30"/>
  <c r="N43" i="30" s="1"/>
  <c r="K43" i="30"/>
  <c r="H43" i="30"/>
  <c r="E43" i="30"/>
  <c r="M42" i="30"/>
  <c r="L42" i="30"/>
  <c r="N42" i="30" s="1"/>
  <c r="K42" i="30"/>
  <c r="H42" i="30"/>
  <c r="E42" i="30"/>
  <c r="M41" i="30"/>
  <c r="N41" i="30" s="1"/>
  <c r="L41" i="30"/>
  <c r="K41" i="30"/>
  <c r="H41" i="30"/>
  <c r="E41" i="30"/>
  <c r="M40" i="30"/>
  <c r="L40" i="30"/>
  <c r="N40" i="30" s="1"/>
  <c r="K40" i="30"/>
  <c r="H40" i="30"/>
  <c r="E40" i="30"/>
  <c r="M39" i="30"/>
  <c r="L39" i="30"/>
  <c r="N39" i="30" s="1"/>
  <c r="K39" i="30"/>
  <c r="H39" i="30"/>
  <c r="E39" i="30"/>
  <c r="M38" i="30"/>
  <c r="L38" i="30"/>
  <c r="N38" i="30" s="1"/>
  <c r="K38" i="30"/>
  <c r="H38" i="30"/>
  <c r="E38" i="30"/>
  <c r="M37" i="30"/>
  <c r="N37" i="30" s="1"/>
  <c r="L37" i="30"/>
  <c r="K37" i="30"/>
  <c r="H37" i="30"/>
  <c r="E37" i="30"/>
  <c r="M36" i="30"/>
  <c r="L36" i="30"/>
  <c r="N36" i="30" s="1"/>
  <c r="K36" i="30"/>
  <c r="K44" i="30" s="1"/>
  <c r="H36" i="30"/>
  <c r="E36" i="30"/>
  <c r="M35" i="30"/>
  <c r="L35" i="30"/>
  <c r="N35" i="30" s="1"/>
  <c r="K35" i="30"/>
  <c r="K45" i="30" s="1"/>
  <c r="H35" i="30"/>
  <c r="H45" i="30" s="1"/>
  <c r="E35" i="30"/>
  <c r="E45" i="30" s="1"/>
  <c r="M34" i="30"/>
  <c r="L34" i="30"/>
  <c r="N34" i="30" s="1"/>
  <c r="K34" i="30"/>
  <c r="H34" i="30"/>
  <c r="H44" i="30" s="1"/>
  <c r="E34" i="30"/>
  <c r="N27" i="30"/>
  <c r="K27" i="30"/>
  <c r="H27" i="30"/>
  <c r="E27" i="30"/>
  <c r="M26" i="30"/>
  <c r="L26" i="30"/>
  <c r="N26" i="30" s="1"/>
  <c r="K26" i="30"/>
  <c r="H26" i="30"/>
  <c r="E26" i="30"/>
  <c r="J25" i="30"/>
  <c r="I25" i="30"/>
  <c r="H25" i="30"/>
  <c r="G25" i="30"/>
  <c r="M25" i="30" s="1"/>
  <c r="F25" i="30"/>
  <c r="L25" i="30" s="1"/>
  <c r="N25" i="30" s="1"/>
  <c r="D25" i="30"/>
  <c r="C25" i="30"/>
  <c r="L24" i="30"/>
  <c r="K24" i="30"/>
  <c r="J24" i="30"/>
  <c r="I24" i="30"/>
  <c r="G24" i="30"/>
  <c r="M24" i="30" s="1"/>
  <c r="F24" i="30"/>
  <c r="D24" i="30"/>
  <c r="C24" i="30"/>
  <c r="M23" i="30"/>
  <c r="N23" i="30" s="1"/>
  <c r="L23" i="30"/>
  <c r="K23" i="30"/>
  <c r="H23" i="30"/>
  <c r="E23" i="30"/>
  <c r="M22" i="30"/>
  <c r="N22" i="30" s="1"/>
  <c r="L22" i="30"/>
  <c r="K22" i="30"/>
  <c r="H22" i="30"/>
  <c r="E22" i="30"/>
  <c r="M21" i="30"/>
  <c r="L21" i="30"/>
  <c r="N21" i="30" s="1"/>
  <c r="K21" i="30"/>
  <c r="H21" i="30"/>
  <c r="E21" i="30"/>
  <c r="M20" i="30"/>
  <c r="L20" i="30"/>
  <c r="N20" i="30" s="1"/>
  <c r="K20" i="30"/>
  <c r="H20" i="30"/>
  <c r="E20" i="30"/>
  <c r="M19" i="30"/>
  <c r="L19" i="30"/>
  <c r="N19" i="30" s="1"/>
  <c r="K19" i="30"/>
  <c r="H19" i="30"/>
  <c r="E19" i="30"/>
  <c r="M18" i="30"/>
  <c r="N18" i="30" s="1"/>
  <c r="L18" i="30"/>
  <c r="K18" i="30"/>
  <c r="H18" i="30"/>
  <c r="E18" i="30"/>
  <c r="M17" i="30"/>
  <c r="L17" i="30"/>
  <c r="N17" i="30" s="1"/>
  <c r="K17" i="30"/>
  <c r="H17" i="30"/>
  <c r="E17" i="30"/>
  <c r="E25" i="30" s="1"/>
  <c r="M16" i="30"/>
  <c r="L16" i="30"/>
  <c r="N16" i="30" s="1"/>
  <c r="K16" i="30"/>
  <c r="H16" i="30"/>
  <c r="E16" i="30"/>
  <c r="M15" i="30"/>
  <c r="N15" i="30" s="1"/>
  <c r="L15" i="30"/>
  <c r="K15" i="30"/>
  <c r="K25" i="30" s="1"/>
  <c r="H15" i="30"/>
  <c r="E15" i="30"/>
  <c r="M14" i="30"/>
  <c r="N14" i="30" s="1"/>
  <c r="L14" i="30"/>
  <c r="K14" i="30"/>
  <c r="H14" i="30"/>
  <c r="H24" i="30" s="1"/>
  <c r="E14" i="30"/>
  <c r="E24" i="30" s="1"/>
  <c r="N24" i="30" l="1"/>
  <c r="N83" i="30"/>
  <c r="N57" i="30"/>
  <c r="N61" i="30" s="1"/>
  <c r="N68" i="30"/>
  <c r="N72" i="30" s="1"/>
  <c r="N80" i="30"/>
  <c r="N84" i="30" s="1"/>
  <c r="N91" i="30"/>
  <c r="N95" i="30" s="1"/>
  <c r="M84" i="30"/>
  <c r="M95" i="30"/>
  <c r="J95" i="29" l="1"/>
  <c r="I95" i="29"/>
  <c r="G95" i="29"/>
  <c r="F95" i="29"/>
  <c r="D95" i="29"/>
  <c r="C95" i="29"/>
  <c r="K94" i="29"/>
  <c r="J94" i="29"/>
  <c r="I94" i="29"/>
  <c r="G94" i="29"/>
  <c r="F94" i="29"/>
  <c r="D94" i="29"/>
  <c r="C94" i="29"/>
  <c r="N93" i="29"/>
  <c r="M93" i="29"/>
  <c r="L93" i="29"/>
  <c r="K93" i="29"/>
  <c r="H93" i="29"/>
  <c r="E93" i="29"/>
  <c r="M92" i="29"/>
  <c r="L92" i="29"/>
  <c r="N92" i="29" s="1"/>
  <c r="K92" i="29"/>
  <c r="H92" i="29"/>
  <c r="E92" i="29"/>
  <c r="M91" i="29"/>
  <c r="M95" i="29" s="1"/>
  <c r="L91" i="29"/>
  <c r="L95" i="29" s="1"/>
  <c r="K91" i="29"/>
  <c r="K95" i="29" s="1"/>
  <c r="H91" i="29"/>
  <c r="H95" i="29" s="1"/>
  <c r="E91" i="29"/>
  <c r="E95" i="29" s="1"/>
  <c r="M90" i="29"/>
  <c r="M94" i="29" s="1"/>
  <c r="L90" i="29"/>
  <c r="N90" i="29" s="1"/>
  <c r="K90" i="29"/>
  <c r="H90" i="29"/>
  <c r="H94" i="29" s="1"/>
  <c r="E90" i="29"/>
  <c r="E94" i="29" s="1"/>
  <c r="J84" i="29"/>
  <c r="I84" i="29"/>
  <c r="G84" i="29"/>
  <c r="F84" i="29"/>
  <c r="D84" i="29"/>
  <c r="C84" i="29"/>
  <c r="K83" i="29"/>
  <c r="J83" i="29"/>
  <c r="I83" i="29"/>
  <c r="G83" i="29"/>
  <c r="F83" i="29"/>
  <c r="D83" i="29"/>
  <c r="C83" i="29"/>
  <c r="M82" i="29"/>
  <c r="L82" i="29"/>
  <c r="N82" i="29" s="1"/>
  <c r="K82" i="29"/>
  <c r="H82" i="29"/>
  <c r="E82" i="29"/>
  <c r="M81" i="29"/>
  <c r="L81" i="29"/>
  <c r="N81" i="29" s="1"/>
  <c r="K81" i="29"/>
  <c r="H81" i="29"/>
  <c r="E81" i="29"/>
  <c r="N80" i="29"/>
  <c r="M80" i="29"/>
  <c r="M84" i="29" s="1"/>
  <c r="L80" i="29"/>
  <c r="L84" i="29" s="1"/>
  <c r="K80" i="29"/>
  <c r="K84" i="29" s="1"/>
  <c r="H80" i="29"/>
  <c r="H84" i="29" s="1"/>
  <c r="E80" i="29"/>
  <c r="E84" i="29" s="1"/>
  <c r="M79" i="29"/>
  <c r="M83" i="29" s="1"/>
  <c r="L79" i="29"/>
  <c r="N79" i="29" s="1"/>
  <c r="N83" i="29" s="1"/>
  <c r="K79" i="29"/>
  <c r="H79" i="29"/>
  <c r="H83" i="29" s="1"/>
  <c r="E79" i="29"/>
  <c r="E83" i="29" s="1"/>
  <c r="J72" i="29"/>
  <c r="I72" i="29"/>
  <c r="G72" i="29"/>
  <c r="F72" i="29"/>
  <c r="D72" i="29"/>
  <c r="C72" i="29"/>
  <c r="K71" i="29"/>
  <c r="J71" i="29"/>
  <c r="I71" i="29"/>
  <c r="G71" i="29"/>
  <c r="F71" i="29"/>
  <c r="D71" i="29"/>
  <c r="C71" i="29"/>
  <c r="M70" i="29"/>
  <c r="L70" i="29"/>
  <c r="N70" i="29" s="1"/>
  <c r="K70" i="29"/>
  <c r="H70" i="29"/>
  <c r="E70" i="29"/>
  <c r="M69" i="29"/>
  <c r="L69" i="29"/>
  <c r="N69" i="29" s="1"/>
  <c r="K69" i="29"/>
  <c r="H69" i="29"/>
  <c r="E69" i="29"/>
  <c r="M68" i="29"/>
  <c r="M72" i="29" s="1"/>
  <c r="L68" i="29"/>
  <c r="L72" i="29" s="1"/>
  <c r="K68" i="29"/>
  <c r="K72" i="29" s="1"/>
  <c r="H68" i="29"/>
  <c r="H72" i="29" s="1"/>
  <c r="E68" i="29"/>
  <c r="E72" i="29" s="1"/>
  <c r="N67" i="29"/>
  <c r="N71" i="29" s="1"/>
  <c r="M67" i="29"/>
  <c r="M71" i="29" s="1"/>
  <c r="L67" i="29"/>
  <c r="L71" i="29" s="1"/>
  <c r="K67" i="29"/>
  <c r="H67" i="29"/>
  <c r="H71" i="29" s="1"/>
  <c r="E67" i="29"/>
  <c r="E71" i="29" s="1"/>
  <c r="J61" i="29"/>
  <c r="I61" i="29"/>
  <c r="G61" i="29"/>
  <c r="F61" i="29"/>
  <c r="D61" i="29"/>
  <c r="C61" i="29"/>
  <c r="K60" i="29"/>
  <c r="J60" i="29"/>
  <c r="I60" i="29"/>
  <c r="G60" i="29"/>
  <c r="F60" i="29"/>
  <c r="D60" i="29"/>
  <c r="C60" i="29"/>
  <c r="M59" i="29"/>
  <c r="L59" i="29"/>
  <c r="N59" i="29" s="1"/>
  <c r="K59" i="29"/>
  <c r="H59" i="29"/>
  <c r="E59" i="29"/>
  <c r="M58" i="29"/>
  <c r="N58" i="29" s="1"/>
  <c r="L58" i="29"/>
  <c r="K58" i="29"/>
  <c r="H58" i="29"/>
  <c r="E58" i="29"/>
  <c r="M57" i="29"/>
  <c r="M61" i="29" s="1"/>
  <c r="L57" i="29"/>
  <c r="L61" i="29" s="1"/>
  <c r="K57" i="29"/>
  <c r="K61" i="29" s="1"/>
  <c r="H57" i="29"/>
  <c r="H61" i="29" s="1"/>
  <c r="E57" i="29"/>
  <c r="E61" i="29" s="1"/>
  <c r="M56" i="29"/>
  <c r="M60" i="29" s="1"/>
  <c r="L56" i="29"/>
  <c r="N56" i="29" s="1"/>
  <c r="K56" i="29"/>
  <c r="H56" i="29"/>
  <c r="H60" i="29" s="1"/>
  <c r="E56" i="29"/>
  <c r="E60" i="29" s="1"/>
  <c r="M49" i="29"/>
  <c r="L49" i="29"/>
  <c r="N49" i="29" s="1"/>
  <c r="K49" i="29"/>
  <c r="H49" i="29"/>
  <c r="E49" i="29"/>
  <c r="M48" i="29"/>
  <c r="L48" i="29"/>
  <c r="N48" i="29" s="1"/>
  <c r="K48" i="29"/>
  <c r="H48" i="29"/>
  <c r="E48" i="29"/>
  <c r="M47" i="29"/>
  <c r="L47" i="29"/>
  <c r="N47" i="29" s="1"/>
  <c r="N46" i="29"/>
  <c r="M46" i="29"/>
  <c r="L46" i="29"/>
  <c r="J45" i="29"/>
  <c r="I45" i="29"/>
  <c r="G45" i="29"/>
  <c r="M45" i="29" s="1"/>
  <c r="F45" i="29"/>
  <c r="L45" i="29" s="1"/>
  <c r="D45" i="29"/>
  <c r="C45" i="29"/>
  <c r="M44" i="29"/>
  <c r="J44" i="29"/>
  <c r="I44" i="29"/>
  <c r="G44" i="29"/>
  <c r="F44" i="29"/>
  <c r="L44" i="29" s="1"/>
  <c r="N44" i="29" s="1"/>
  <c r="E44" i="29"/>
  <c r="D44" i="29"/>
  <c r="C44" i="29"/>
  <c r="M43" i="29"/>
  <c r="N43" i="29" s="1"/>
  <c r="L43" i="29"/>
  <c r="K43" i="29"/>
  <c r="H43" i="29"/>
  <c r="E43" i="29"/>
  <c r="M42" i="29"/>
  <c r="L42" i="29"/>
  <c r="N42" i="29" s="1"/>
  <c r="K42" i="29"/>
  <c r="H42" i="29"/>
  <c r="E42" i="29"/>
  <c r="M41" i="29"/>
  <c r="N41" i="29" s="1"/>
  <c r="L41" i="29"/>
  <c r="K41" i="29"/>
  <c r="H41" i="29"/>
  <c r="E41" i="29"/>
  <c r="M40" i="29"/>
  <c r="L40" i="29"/>
  <c r="N40" i="29" s="1"/>
  <c r="K40" i="29"/>
  <c r="H40" i="29"/>
  <c r="E40" i="29"/>
  <c r="M39" i="29"/>
  <c r="L39" i="29"/>
  <c r="N39" i="29" s="1"/>
  <c r="K39" i="29"/>
  <c r="H39" i="29"/>
  <c r="E39" i="29"/>
  <c r="M38" i="29"/>
  <c r="L38" i="29"/>
  <c r="N38" i="29" s="1"/>
  <c r="K38" i="29"/>
  <c r="H38" i="29"/>
  <c r="E38" i="29"/>
  <c r="M37" i="29"/>
  <c r="L37" i="29"/>
  <c r="N37" i="29" s="1"/>
  <c r="K37" i="29"/>
  <c r="H37" i="29"/>
  <c r="E37" i="29"/>
  <c r="M36" i="29"/>
  <c r="L36" i="29"/>
  <c r="N36" i="29" s="1"/>
  <c r="K36" i="29"/>
  <c r="H36" i="29"/>
  <c r="E36" i="29"/>
  <c r="M35" i="29"/>
  <c r="N35" i="29" s="1"/>
  <c r="L35" i="29"/>
  <c r="K35" i="29"/>
  <c r="K45" i="29" s="1"/>
  <c r="H35" i="29"/>
  <c r="H45" i="29" s="1"/>
  <c r="E35" i="29"/>
  <c r="E45" i="29" s="1"/>
  <c r="M34" i="29"/>
  <c r="N34" i="29" s="1"/>
  <c r="L34" i="29"/>
  <c r="K34" i="29"/>
  <c r="K44" i="29" s="1"/>
  <c r="H34" i="29"/>
  <c r="H44" i="29" s="1"/>
  <c r="E34" i="29"/>
  <c r="N27" i="29"/>
  <c r="K27" i="29"/>
  <c r="H27" i="29"/>
  <c r="E27" i="29"/>
  <c r="M26" i="29"/>
  <c r="L26" i="29"/>
  <c r="N26" i="29" s="1"/>
  <c r="K26" i="29"/>
  <c r="H26" i="29"/>
  <c r="E26" i="29"/>
  <c r="J25" i="29"/>
  <c r="I25" i="29"/>
  <c r="G25" i="29"/>
  <c r="M25" i="29" s="1"/>
  <c r="F25" i="29"/>
  <c r="L25" i="29" s="1"/>
  <c r="N25" i="29" s="1"/>
  <c r="D25" i="29"/>
  <c r="C25" i="29"/>
  <c r="K24" i="29"/>
  <c r="J24" i="29"/>
  <c r="I24" i="29"/>
  <c r="G24" i="29"/>
  <c r="M24" i="29" s="1"/>
  <c r="F24" i="29"/>
  <c r="L24" i="29" s="1"/>
  <c r="D24" i="29"/>
  <c r="C24" i="29"/>
  <c r="N23" i="29"/>
  <c r="M23" i="29"/>
  <c r="L23" i="29"/>
  <c r="K23" i="29"/>
  <c r="H23" i="29"/>
  <c r="E23" i="29"/>
  <c r="M22" i="29"/>
  <c r="L22" i="29"/>
  <c r="N22" i="29" s="1"/>
  <c r="K22" i="29"/>
  <c r="H22" i="29"/>
  <c r="E22" i="29"/>
  <c r="N21" i="29"/>
  <c r="M21" i="29"/>
  <c r="L21" i="29"/>
  <c r="K21" i="29"/>
  <c r="H21" i="29"/>
  <c r="E21" i="29"/>
  <c r="M20" i="29"/>
  <c r="L20" i="29"/>
  <c r="N20" i="29" s="1"/>
  <c r="K20" i="29"/>
  <c r="H20" i="29"/>
  <c r="E20" i="29"/>
  <c r="N19" i="29"/>
  <c r="M19" i="29"/>
  <c r="L19" i="29"/>
  <c r="K19" i="29"/>
  <c r="H19" i="29"/>
  <c r="E19" i="29"/>
  <c r="M18" i="29"/>
  <c r="L18" i="29"/>
  <c r="N18" i="29" s="1"/>
  <c r="K18" i="29"/>
  <c r="H18" i="29"/>
  <c r="E18" i="29"/>
  <c r="N17" i="29"/>
  <c r="M17" i="29"/>
  <c r="L17" i="29"/>
  <c r="K17" i="29"/>
  <c r="H17" i="29"/>
  <c r="E17" i="29"/>
  <c r="M16" i="29"/>
  <c r="L16" i="29"/>
  <c r="N16" i="29" s="1"/>
  <c r="K16" i="29"/>
  <c r="H16" i="29"/>
  <c r="E16" i="29"/>
  <c r="N15" i="29"/>
  <c r="M15" i="29"/>
  <c r="L15" i="29"/>
  <c r="K15" i="29"/>
  <c r="K25" i="29" s="1"/>
  <c r="H15" i="29"/>
  <c r="H25" i="29" s="1"/>
  <c r="E15" i="29"/>
  <c r="E25" i="29" s="1"/>
  <c r="M14" i="29"/>
  <c r="L14" i="29"/>
  <c r="N14" i="29" s="1"/>
  <c r="K14" i="29"/>
  <c r="H14" i="29"/>
  <c r="H24" i="29" s="1"/>
  <c r="E14" i="29"/>
  <c r="E24" i="29" s="1"/>
  <c r="N94" i="29" l="1"/>
  <c r="N60" i="29"/>
  <c r="N24" i="29"/>
  <c r="N45" i="29"/>
  <c r="N84" i="29"/>
  <c r="L60" i="29"/>
  <c r="L83" i="29"/>
  <c r="L94" i="29"/>
  <c r="N57" i="29"/>
  <c r="N61" i="29" s="1"/>
  <c r="N68" i="29"/>
  <c r="N72" i="29" s="1"/>
  <c r="N91" i="29"/>
  <c r="N95" i="29" s="1"/>
  <c r="J95" i="28" l="1"/>
  <c r="I95" i="28"/>
  <c r="H95" i="28"/>
  <c r="G95" i="28"/>
  <c r="F95" i="28"/>
  <c r="D95" i="28"/>
  <c r="C95" i="28"/>
  <c r="L94" i="28"/>
  <c r="K94" i="28"/>
  <c r="J94" i="28"/>
  <c r="I94" i="28"/>
  <c r="G94" i="28"/>
  <c r="F94" i="28"/>
  <c r="D94" i="28"/>
  <c r="C94" i="28"/>
  <c r="N93" i="28"/>
  <c r="M93" i="28"/>
  <c r="M95" i="28" s="1"/>
  <c r="L93" i="28"/>
  <c r="K93" i="28"/>
  <c r="H93" i="28"/>
  <c r="E93" i="28"/>
  <c r="M92" i="28"/>
  <c r="N92" i="28" s="1"/>
  <c r="L92" i="28"/>
  <c r="K92" i="28"/>
  <c r="H92" i="28"/>
  <c r="E92" i="28"/>
  <c r="M91" i="28"/>
  <c r="L91" i="28"/>
  <c r="L95" i="28" s="1"/>
  <c r="K91" i="28"/>
  <c r="K95" i="28" s="1"/>
  <c r="H91" i="28"/>
  <c r="E91" i="28"/>
  <c r="E95" i="28" s="1"/>
  <c r="M90" i="28"/>
  <c r="M94" i="28" s="1"/>
  <c r="L90" i="28"/>
  <c r="N90" i="28" s="1"/>
  <c r="N94" i="28" s="1"/>
  <c r="K90" i="28"/>
  <c r="H90" i="28"/>
  <c r="H94" i="28" s="1"/>
  <c r="E90" i="28"/>
  <c r="E94" i="28" s="1"/>
  <c r="J84" i="28"/>
  <c r="I84" i="28"/>
  <c r="H84" i="28"/>
  <c r="G84" i="28"/>
  <c r="F84" i="28"/>
  <c r="D84" i="28"/>
  <c r="C84" i="28"/>
  <c r="L83" i="28"/>
  <c r="K83" i="28"/>
  <c r="J83" i="28"/>
  <c r="I83" i="28"/>
  <c r="G83" i="28"/>
  <c r="F83" i="28"/>
  <c r="D83" i="28"/>
  <c r="C83" i="28"/>
  <c r="N82" i="28"/>
  <c r="M82" i="28"/>
  <c r="M84" i="28" s="1"/>
  <c r="L82" i="28"/>
  <c r="K82" i="28"/>
  <c r="H82" i="28"/>
  <c r="E82" i="28"/>
  <c r="M81" i="28"/>
  <c r="N81" i="28" s="1"/>
  <c r="L81" i="28"/>
  <c r="K81" i="28"/>
  <c r="H81" i="28"/>
  <c r="E81" i="28"/>
  <c r="M80" i="28"/>
  <c r="L80" i="28"/>
  <c r="L84" i="28" s="1"/>
  <c r="K80" i="28"/>
  <c r="K84" i="28" s="1"/>
  <c r="H80" i="28"/>
  <c r="E80" i="28"/>
  <c r="E84" i="28" s="1"/>
  <c r="M79" i="28"/>
  <c r="M83" i="28" s="1"/>
  <c r="L79" i="28"/>
  <c r="N79" i="28" s="1"/>
  <c r="K79" i="28"/>
  <c r="H79" i="28"/>
  <c r="H83" i="28" s="1"/>
  <c r="E79" i="28"/>
  <c r="E83" i="28" s="1"/>
  <c r="J72" i="28"/>
  <c r="I72" i="28"/>
  <c r="H72" i="28"/>
  <c r="G72" i="28"/>
  <c r="F72" i="28"/>
  <c r="D72" i="28"/>
  <c r="C72" i="28"/>
  <c r="L71" i="28"/>
  <c r="K71" i="28"/>
  <c r="J71" i="28"/>
  <c r="I71" i="28"/>
  <c r="G71" i="28"/>
  <c r="F71" i="28"/>
  <c r="D71" i="28"/>
  <c r="C71" i="28"/>
  <c r="M70" i="28"/>
  <c r="N70" i="28" s="1"/>
  <c r="L70" i="28"/>
  <c r="K70" i="28"/>
  <c r="H70" i="28"/>
  <c r="E70" i="28"/>
  <c r="M69" i="28"/>
  <c r="N69" i="28" s="1"/>
  <c r="L69" i="28"/>
  <c r="K69" i="28"/>
  <c r="H69" i="28"/>
  <c r="E69" i="28"/>
  <c r="M68" i="28"/>
  <c r="L68" i="28"/>
  <c r="L72" i="28" s="1"/>
  <c r="K68" i="28"/>
  <c r="K72" i="28" s="1"/>
  <c r="H68" i="28"/>
  <c r="E68" i="28"/>
  <c r="E72" i="28" s="1"/>
  <c r="M67" i="28"/>
  <c r="M71" i="28" s="1"/>
  <c r="L67" i="28"/>
  <c r="N67" i="28" s="1"/>
  <c r="N71" i="28" s="1"/>
  <c r="K67" i="28"/>
  <c r="H67" i="28"/>
  <c r="H71" i="28" s="1"/>
  <c r="E67" i="28"/>
  <c r="E71" i="28" s="1"/>
  <c r="J61" i="28"/>
  <c r="I61" i="28"/>
  <c r="H61" i="28"/>
  <c r="G61" i="28"/>
  <c r="F61" i="28"/>
  <c r="D61" i="28"/>
  <c r="C61" i="28"/>
  <c r="L60" i="28"/>
  <c r="K60" i="28"/>
  <c r="J60" i="28"/>
  <c r="I60" i="28"/>
  <c r="G60" i="28"/>
  <c r="F60" i="28"/>
  <c r="D60" i="28"/>
  <c r="C60" i="28"/>
  <c r="N59" i="28"/>
  <c r="M59" i="28"/>
  <c r="M61" i="28" s="1"/>
  <c r="L59" i="28"/>
  <c r="K59" i="28"/>
  <c r="H59" i="28"/>
  <c r="E59" i="28"/>
  <c r="M58" i="28"/>
  <c r="N58" i="28" s="1"/>
  <c r="L58" i="28"/>
  <c r="K58" i="28"/>
  <c r="H58" i="28"/>
  <c r="E58" i="28"/>
  <c r="M57" i="28"/>
  <c r="L57" i="28"/>
  <c r="L61" i="28" s="1"/>
  <c r="K57" i="28"/>
  <c r="K61" i="28" s="1"/>
  <c r="H57" i="28"/>
  <c r="E57" i="28"/>
  <c r="E61" i="28" s="1"/>
  <c r="M56" i="28"/>
  <c r="M60" i="28" s="1"/>
  <c r="L56" i="28"/>
  <c r="N56" i="28" s="1"/>
  <c r="K56" i="28"/>
  <c r="H56" i="28"/>
  <c r="H60" i="28" s="1"/>
  <c r="E56" i="28"/>
  <c r="E60" i="28" s="1"/>
  <c r="M49" i="28"/>
  <c r="N49" i="28" s="1"/>
  <c r="L49" i="28"/>
  <c r="K49" i="28"/>
  <c r="H49" i="28"/>
  <c r="E49" i="28"/>
  <c r="M48" i="28"/>
  <c r="N48" i="28" s="1"/>
  <c r="L48" i="28"/>
  <c r="K48" i="28"/>
  <c r="H48" i="28"/>
  <c r="E48" i="28"/>
  <c r="M47" i="28"/>
  <c r="L47" i="28"/>
  <c r="N47" i="28" s="1"/>
  <c r="N46" i="28"/>
  <c r="M46" i="28"/>
  <c r="L46" i="28"/>
  <c r="J45" i="28"/>
  <c r="I45" i="28"/>
  <c r="L45" i="28" s="1"/>
  <c r="G45" i="28"/>
  <c r="M45" i="28" s="1"/>
  <c r="F45" i="28"/>
  <c r="D45" i="28"/>
  <c r="C45" i="28"/>
  <c r="M44" i="28"/>
  <c r="J44" i="28"/>
  <c r="I44" i="28"/>
  <c r="G44" i="28"/>
  <c r="F44" i="28"/>
  <c r="L44" i="28" s="1"/>
  <c r="N44" i="28" s="1"/>
  <c r="E44" i="28"/>
  <c r="D44" i="28"/>
  <c r="C44" i="28"/>
  <c r="M43" i="28"/>
  <c r="L43" i="28"/>
  <c r="N43" i="28" s="1"/>
  <c r="K43" i="28"/>
  <c r="H43" i="28"/>
  <c r="E43" i="28"/>
  <c r="M42" i="28"/>
  <c r="N42" i="28" s="1"/>
  <c r="L42" i="28"/>
  <c r="K42" i="28"/>
  <c r="H42" i="28"/>
  <c r="E42" i="28"/>
  <c r="M41" i="28"/>
  <c r="N41" i="28" s="1"/>
  <c r="L41" i="28"/>
  <c r="K41" i="28"/>
  <c r="H41" i="28"/>
  <c r="E41" i="28"/>
  <c r="M40" i="28"/>
  <c r="L40" i="28"/>
  <c r="N40" i="28" s="1"/>
  <c r="K40" i="28"/>
  <c r="H40" i="28"/>
  <c r="E40" i="28"/>
  <c r="M39" i="28"/>
  <c r="L39" i="28"/>
  <c r="N39" i="28" s="1"/>
  <c r="K39" i="28"/>
  <c r="H39" i="28"/>
  <c r="E39" i="28"/>
  <c r="M38" i="28"/>
  <c r="N38" i="28" s="1"/>
  <c r="L38" i="28"/>
  <c r="K38" i="28"/>
  <c r="H38" i="28"/>
  <c r="E38" i="28"/>
  <c r="M37" i="28"/>
  <c r="N37" i="28" s="1"/>
  <c r="L37" i="28"/>
  <c r="K37" i="28"/>
  <c r="H37" i="28"/>
  <c r="E37" i="28"/>
  <c r="M36" i="28"/>
  <c r="L36" i="28"/>
  <c r="N36" i="28" s="1"/>
  <c r="K36" i="28"/>
  <c r="K44" i="28" s="1"/>
  <c r="H36" i="28"/>
  <c r="E36" i="28"/>
  <c r="M35" i="28"/>
  <c r="L35" i="28"/>
  <c r="N35" i="28" s="1"/>
  <c r="K35" i="28"/>
  <c r="K45" i="28" s="1"/>
  <c r="H35" i="28"/>
  <c r="H45" i="28" s="1"/>
  <c r="E35" i="28"/>
  <c r="E45" i="28" s="1"/>
  <c r="M34" i="28"/>
  <c r="N34" i="28" s="1"/>
  <c r="L34" i="28"/>
  <c r="K34" i="28"/>
  <c r="H34" i="28"/>
  <c r="H44" i="28" s="1"/>
  <c r="E34" i="28"/>
  <c r="N27" i="28"/>
  <c r="K27" i="28"/>
  <c r="H27" i="28"/>
  <c r="E27" i="28"/>
  <c r="M26" i="28"/>
  <c r="L26" i="28"/>
  <c r="N26" i="28" s="1"/>
  <c r="K26" i="28"/>
  <c r="H26" i="28"/>
  <c r="E26" i="28"/>
  <c r="J25" i="28"/>
  <c r="I25" i="28"/>
  <c r="G25" i="28"/>
  <c r="M25" i="28" s="1"/>
  <c r="F25" i="28"/>
  <c r="L25" i="28" s="1"/>
  <c r="D25" i="28"/>
  <c r="C25" i="28"/>
  <c r="L24" i="28"/>
  <c r="K24" i="28"/>
  <c r="J24" i="28"/>
  <c r="I24" i="28"/>
  <c r="G24" i="28"/>
  <c r="M24" i="28" s="1"/>
  <c r="F24" i="28"/>
  <c r="D24" i="28"/>
  <c r="C24" i="28"/>
  <c r="N23" i="28"/>
  <c r="M23" i="28"/>
  <c r="L23" i="28"/>
  <c r="K23" i="28"/>
  <c r="H23" i="28"/>
  <c r="E23" i="28"/>
  <c r="M22" i="28"/>
  <c r="N22" i="28" s="1"/>
  <c r="L22" i="28"/>
  <c r="K22" i="28"/>
  <c r="H22" i="28"/>
  <c r="E22" i="28"/>
  <c r="M21" i="28"/>
  <c r="L21" i="28"/>
  <c r="N21" i="28" s="1"/>
  <c r="K21" i="28"/>
  <c r="H21" i="28"/>
  <c r="E21" i="28"/>
  <c r="M20" i="28"/>
  <c r="L20" i="28"/>
  <c r="N20" i="28" s="1"/>
  <c r="K20" i="28"/>
  <c r="H20" i="28"/>
  <c r="E20" i="28"/>
  <c r="N19" i="28"/>
  <c r="M19" i="28"/>
  <c r="L19" i="28"/>
  <c r="K19" i="28"/>
  <c r="H19" i="28"/>
  <c r="E19" i="28"/>
  <c r="M18" i="28"/>
  <c r="N18" i="28" s="1"/>
  <c r="L18" i="28"/>
  <c r="K18" i="28"/>
  <c r="H18" i="28"/>
  <c r="E18" i="28"/>
  <c r="M17" i="28"/>
  <c r="L17" i="28"/>
  <c r="N17" i="28" s="1"/>
  <c r="K17" i="28"/>
  <c r="H17" i="28"/>
  <c r="H25" i="28" s="1"/>
  <c r="E17" i="28"/>
  <c r="E25" i="28" s="1"/>
  <c r="M16" i="28"/>
  <c r="L16" i="28"/>
  <c r="N16" i="28" s="1"/>
  <c r="K16" i="28"/>
  <c r="H16" i="28"/>
  <c r="E16" i="28"/>
  <c r="M15" i="28"/>
  <c r="N15" i="28" s="1"/>
  <c r="L15" i="28"/>
  <c r="K15" i="28"/>
  <c r="K25" i="28" s="1"/>
  <c r="H15" i="28"/>
  <c r="E15" i="28"/>
  <c r="M14" i="28"/>
  <c r="N14" i="28" s="1"/>
  <c r="L14" i="28"/>
  <c r="K14" i="28"/>
  <c r="H14" i="28"/>
  <c r="H24" i="28" s="1"/>
  <c r="E14" i="28"/>
  <c r="E24" i="28" s="1"/>
  <c r="N24" i="28" l="1"/>
  <c r="N60" i="28"/>
  <c r="N45" i="28"/>
  <c r="N83" i="28"/>
  <c r="N25" i="28"/>
  <c r="N57" i="28"/>
  <c r="N61" i="28" s="1"/>
  <c r="N68" i="28"/>
  <c r="N72" i="28" s="1"/>
  <c r="N80" i="28"/>
  <c r="N84" i="28" s="1"/>
  <c r="N91" i="28"/>
  <c r="N95" i="28" s="1"/>
  <c r="M72" i="28"/>
  <c r="J95" i="27" l="1"/>
  <c r="I95" i="27"/>
  <c r="H95" i="27"/>
  <c r="G95" i="27"/>
  <c r="F95" i="27"/>
  <c r="D95" i="27"/>
  <c r="C95" i="27"/>
  <c r="L94" i="27"/>
  <c r="K94" i="27"/>
  <c r="J94" i="27"/>
  <c r="I94" i="27"/>
  <c r="G94" i="27"/>
  <c r="F94" i="27"/>
  <c r="D94" i="27"/>
  <c r="C94" i="27"/>
  <c r="N93" i="27"/>
  <c r="M93" i="27"/>
  <c r="L93" i="27"/>
  <c r="K93" i="27"/>
  <c r="H93" i="27"/>
  <c r="E93" i="27"/>
  <c r="M92" i="27"/>
  <c r="N92" i="27" s="1"/>
  <c r="L92" i="27"/>
  <c r="K92" i="27"/>
  <c r="H92" i="27"/>
  <c r="E92" i="27"/>
  <c r="M91" i="27"/>
  <c r="M95" i="27" s="1"/>
  <c r="L91" i="27"/>
  <c r="L95" i="27" s="1"/>
  <c r="K91" i="27"/>
  <c r="K95" i="27" s="1"/>
  <c r="H91" i="27"/>
  <c r="E91" i="27"/>
  <c r="E95" i="27" s="1"/>
  <c r="M90" i="27"/>
  <c r="M94" i="27" s="1"/>
  <c r="L90" i="27"/>
  <c r="N90" i="27" s="1"/>
  <c r="K90" i="27"/>
  <c r="H90" i="27"/>
  <c r="H94" i="27" s="1"/>
  <c r="E90" i="27"/>
  <c r="E94" i="27" s="1"/>
  <c r="J84" i="27"/>
  <c r="I84" i="27"/>
  <c r="H84" i="27"/>
  <c r="G84" i="27"/>
  <c r="F84" i="27"/>
  <c r="D84" i="27"/>
  <c r="C84" i="27"/>
  <c r="L83" i="27"/>
  <c r="K83" i="27"/>
  <c r="J83" i="27"/>
  <c r="I83" i="27"/>
  <c r="G83" i="27"/>
  <c r="F83" i="27"/>
  <c r="D83" i="27"/>
  <c r="C83" i="27"/>
  <c r="N82" i="27"/>
  <c r="M82" i="27"/>
  <c r="L82" i="27"/>
  <c r="K82" i="27"/>
  <c r="H82" i="27"/>
  <c r="E82" i="27"/>
  <c r="M81" i="27"/>
  <c r="N81" i="27" s="1"/>
  <c r="L81" i="27"/>
  <c r="K81" i="27"/>
  <c r="H81" i="27"/>
  <c r="E81" i="27"/>
  <c r="M80" i="27"/>
  <c r="M84" i="27" s="1"/>
  <c r="L80" i="27"/>
  <c r="L84" i="27" s="1"/>
  <c r="K80" i="27"/>
  <c r="K84" i="27" s="1"/>
  <c r="H80" i="27"/>
  <c r="E80" i="27"/>
  <c r="E84" i="27" s="1"/>
  <c r="M79" i="27"/>
  <c r="M83" i="27" s="1"/>
  <c r="L79" i="27"/>
  <c r="N79" i="27" s="1"/>
  <c r="N83" i="27" s="1"/>
  <c r="K79" i="27"/>
  <c r="H79" i="27"/>
  <c r="H83" i="27" s="1"/>
  <c r="E79" i="27"/>
  <c r="E83" i="27" s="1"/>
  <c r="J72" i="27"/>
  <c r="I72" i="27"/>
  <c r="H72" i="27"/>
  <c r="G72" i="27"/>
  <c r="F72" i="27"/>
  <c r="D72" i="27"/>
  <c r="C72" i="27"/>
  <c r="L71" i="27"/>
  <c r="K71" i="27"/>
  <c r="J71" i="27"/>
  <c r="I71" i="27"/>
  <c r="G71" i="27"/>
  <c r="F71" i="27"/>
  <c r="D71" i="27"/>
  <c r="C71" i="27"/>
  <c r="N70" i="27"/>
  <c r="M70" i="27"/>
  <c r="L70" i="27"/>
  <c r="K70" i="27"/>
  <c r="H70" i="27"/>
  <c r="E70" i="27"/>
  <c r="M69" i="27"/>
  <c r="N69" i="27" s="1"/>
  <c r="L69" i="27"/>
  <c r="K69" i="27"/>
  <c r="H69" i="27"/>
  <c r="E69" i="27"/>
  <c r="M68" i="27"/>
  <c r="M72" i="27" s="1"/>
  <c r="L68" i="27"/>
  <c r="L72" i="27" s="1"/>
  <c r="K68" i="27"/>
  <c r="K72" i="27" s="1"/>
  <c r="H68" i="27"/>
  <c r="E68" i="27"/>
  <c r="E72" i="27" s="1"/>
  <c r="M67" i="27"/>
  <c r="M71" i="27" s="1"/>
  <c r="L67" i="27"/>
  <c r="N67" i="27" s="1"/>
  <c r="K67" i="27"/>
  <c r="H67" i="27"/>
  <c r="H71" i="27" s="1"/>
  <c r="E67" i="27"/>
  <c r="E71" i="27" s="1"/>
  <c r="J61" i="27"/>
  <c r="I61" i="27"/>
  <c r="H61" i="27"/>
  <c r="G61" i="27"/>
  <c r="F61" i="27"/>
  <c r="D61" i="27"/>
  <c r="C61" i="27"/>
  <c r="L60" i="27"/>
  <c r="K60" i="27"/>
  <c r="J60" i="27"/>
  <c r="I60" i="27"/>
  <c r="G60" i="27"/>
  <c r="F60" i="27"/>
  <c r="D60" i="27"/>
  <c r="C60" i="27"/>
  <c r="N59" i="27"/>
  <c r="M59" i="27"/>
  <c r="L59" i="27"/>
  <c r="K59" i="27"/>
  <c r="H59" i="27"/>
  <c r="E59" i="27"/>
  <c r="M58" i="27"/>
  <c r="N58" i="27" s="1"/>
  <c r="L58" i="27"/>
  <c r="K58" i="27"/>
  <c r="H58" i="27"/>
  <c r="E58" i="27"/>
  <c r="M57" i="27"/>
  <c r="M61" i="27" s="1"/>
  <c r="L57" i="27"/>
  <c r="L61" i="27" s="1"/>
  <c r="K57" i="27"/>
  <c r="K61" i="27" s="1"/>
  <c r="H57" i="27"/>
  <c r="E57" i="27"/>
  <c r="E61" i="27" s="1"/>
  <c r="M56" i="27"/>
  <c r="M60" i="27" s="1"/>
  <c r="L56" i="27"/>
  <c r="N56" i="27" s="1"/>
  <c r="N60" i="27" s="1"/>
  <c r="K56" i="27"/>
  <c r="H56" i="27"/>
  <c r="H60" i="27" s="1"/>
  <c r="E56" i="27"/>
  <c r="E60" i="27" s="1"/>
  <c r="N49" i="27"/>
  <c r="M49" i="27"/>
  <c r="L49" i="27"/>
  <c r="K49" i="27"/>
  <c r="H49" i="27"/>
  <c r="E49" i="27"/>
  <c r="M48" i="27"/>
  <c r="N48" i="27" s="1"/>
  <c r="L48" i="27"/>
  <c r="K48" i="27"/>
  <c r="H48" i="27"/>
  <c r="E48" i="27"/>
  <c r="M47" i="27"/>
  <c r="L47" i="27"/>
  <c r="N47" i="27" s="1"/>
  <c r="N46" i="27"/>
  <c r="M46" i="27"/>
  <c r="L46" i="27"/>
  <c r="J45" i="27"/>
  <c r="I45" i="27"/>
  <c r="L45" i="27" s="1"/>
  <c r="N45" i="27" s="1"/>
  <c r="G45" i="27"/>
  <c r="M45" i="27" s="1"/>
  <c r="F45" i="27"/>
  <c r="D45" i="27"/>
  <c r="C45" i="27"/>
  <c r="M44" i="27"/>
  <c r="J44" i="27"/>
  <c r="I44" i="27"/>
  <c r="G44" i="27"/>
  <c r="F44" i="27"/>
  <c r="L44" i="27" s="1"/>
  <c r="N44" i="27" s="1"/>
  <c r="E44" i="27"/>
  <c r="D44" i="27"/>
  <c r="C44" i="27"/>
  <c r="M43" i="27"/>
  <c r="L43" i="27"/>
  <c r="N43" i="27" s="1"/>
  <c r="K43" i="27"/>
  <c r="H43" i="27"/>
  <c r="E43" i="27"/>
  <c r="N42" i="27"/>
  <c r="M42" i="27"/>
  <c r="L42" i="27"/>
  <c r="K42" i="27"/>
  <c r="H42" i="27"/>
  <c r="E42" i="27"/>
  <c r="M41" i="27"/>
  <c r="N41" i="27" s="1"/>
  <c r="L41" i="27"/>
  <c r="K41" i="27"/>
  <c r="H41" i="27"/>
  <c r="E41" i="27"/>
  <c r="M40" i="27"/>
  <c r="L40" i="27"/>
  <c r="N40" i="27" s="1"/>
  <c r="K40" i="27"/>
  <c r="H40" i="27"/>
  <c r="E40" i="27"/>
  <c r="M39" i="27"/>
  <c r="L39" i="27"/>
  <c r="N39" i="27" s="1"/>
  <c r="K39" i="27"/>
  <c r="H39" i="27"/>
  <c r="E39" i="27"/>
  <c r="N38" i="27"/>
  <c r="M38" i="27"/>
  <c r="L38" i="27"/>
  <c r="K38" i="27"/>
  <c r="H38" i="27"/>
  <c r="E38" i="27"/>
  <c r="M37" i="27"/>
  <c r="N37" i="27" s="1"/>
  <c r="L37" i="27"/>
  <c r="K37" i="27"/>
  <c r="H37" i="27"/>
  <c r="E37" i="27"/>
  <c r="M36" i="27"/>
  <c r="L36" i="27"/>
  <c r="N36" i="27" s="1"/>
  <c r="K36" i="27"/>
  <c r="H36" i="27"/>
  <c r="E36" i="27"/>
  <c r="M35" i="27"/>
  <c r="L35" i="27"/>
  <c r="N35" i="27" s="1"/>
  <c r="K35" i="27"/>
  <c r="K45" i="27" s="1"/>
  <c r="H35" i="27"/>
  <c r="H45" i="27" s="1"/>
  <c r="E35" i="27"/>
  <c r="E45" i="27" s="1"/>
  <c r="N34" i="27"/>
  <c r="M34" i="27"/>
  <c r="L34" i="27"/>
  <c r="K34" i="27"/>
  <c r="K44" i="27" s="1"/>
  <c r="H34" i="27"/>
  <c r="H44" i="27" s="1"/>
  <c r="E34" i="27"/>
  <c r="N27" i="27"/>
  <c r="K27" i="27"/>
  <c r="H27" i="27"/>
  <c r="E27" i="27"/>
  <c r="M26" i="27"/>
  <c r="L26" i="27"/>
  <c r="N26" i="27" s="1"/>
  <c r="K26" i="27"/>
  <c r="H26" i="27"/>
  <c r="E26" i="27"/>
  <c r="J25" i="27"/>
  <c r="I25" i="27"/>
  <c r="H25" i="27"/>
  <c r="G25" i="27"/>
  <c r="M25" i="27" s="1"/>
  <c r="F25" i="27"/>
  <c r="L25" i="27" s="1"/>
  <c r="D25" i="27"/>
  <c r="C25" i="27"/>
  <c r="L24" i="27"/>
  <c r="K24" i="27"/>
  <c r="J24" i="27"/>
  <c r="I24" i="27"/>
  <c r="G24" i="27"/>
  <c r="M24" i="27" s="1"/>
  <c r="F24" i="27"/>
  <c r="D24" i="27"/>
  <c r="C24" i="27"/>
  <c r="N23" i="27"/>
  <c r="M23" i="27"/>
  <c r="L23" i="27"/>
  <c r="K23" i="27"/>
  <c r="H23" i="27"/>
  <c r="E23" i="27"/>
  <c r="M22" i="27"/>
  <c r="N22" i="27" s="1"/>
  <c r="L22" i="27"/>
  <c r="K22" i="27"/>
  <c r="H22" i="27"/>
  <c r="E22" i="27"/>
  <c r="M21" i="27"/>
  <c r="L21" i="27"/>
  <c r="N21" i="27" s="1"/>
  <c r="K21" i="27"/>
  <c r="H21" i="27"/>
  <c r="E21" i="27"/>
  <c r="M20" i="27"/>
  <c r="L20" i="27"/>
  <c r="N20" i="27" s="1"/>
  <c r="K20" i="27"/>
  <c r="H20" i="27"/>
  <c r="E20" i="27"/>
  <c r="N19" i="27"/>
  <c r="M19" i="27"/>
  <c r="L19" i="27"/>
  <c r="K19" i="27"/>
  <c r="H19" i="27"/>
  <c r="E19" i="27"/>
  <c r="M18" i="27"/>
  <c r="N18" i="27" s="1"/>
  <c r="L18" i="27"/>
  <c r="K18" i="27"/>
  <c r="H18" i="27"/>
  <c r="E18" i="27"/>
  <c r="M17" i="27"/>
  <c r="L17" i="27"/>
  <c r="N17" i="27" s="1"/>
  <c r="K17" i="27"/>
  <c r="H17" i="27"/>
  <c r="E17" i="27"/>
  <c r="M16" i="27"/>
  <c r="L16" i="27"/>
  <c r="N16" i="27" s="1"/>
  <c r="K16" i="27"/>
  <c r="H16" i="27"/>
  <c r="E16" i="27"/>
  <c r="N15" i="27"/>
  <c r="M15" i="27"/>
  <c r="L15" i="27"/>
  <c r="K15" i="27"/>
  <c r="K25" i="27" s="1"/>
  <c r="H15" i="27"/>
  <c r="E15" i="27"/>
  <c r="E25" i="27" s="1"/>
  <c r="M14" i="27"/>
  <c r="N14" i="27" s="1"/>
  <c r="L14" i="27"/>
  <c r="K14" i="27"/>
  <c r="H14" i="27"/>
  <c r="H24" i="27" s="1"/>
  <c r="E14" i="27"/>
  <c r="E24" i="27" s="1"/>
  <c r="N24" i="27" l="1"/>
  <c r="N25" i="27"/>
  <c r="N71" i="27"/>
  <c r="N94" i="27"/>
  <c r="N68" i="27"/>
  <c r="N72" i="27" s="1"/>
  <c r="N80" i="27"/>
  <c r="N84" i="27" s="1"/>
  <c r="N91" i="27"/>
  <c r="N95" i="27" s="1"/>
  <c r="N57" i="27"/>
  <c r="N61" i="27" s="1"/>
  <c r="J95" i="26"/>
  <c r="I95" i="26"/>
  <c r="G95" i="26"/>
  <c r="F95" i="26"/>
  <c r="D95" i="26"/>
  <c r="C95" i="26"/>
  <c r="M94" i="26"/>
  <c r="J94" i="26"/>
  <c r="I94" i="26"/>
  <c r="G94" i="26"/>
  <c r="F94" i="26"/>
  <c r="E94" i="26"/>
  <c r="D94" i="26"/>
  <c r="C94" i="26"/>
  <c r="M93" i="26"/>
  <c r="N93" i="26" s="1"/>
  <c r="L93" i="26"/>
  <c r="K93" i="26"/>
  <c r="H93" i="26"/>
  <c r="E93" i="26"/>
  <c r="M92" i="26"/>
  <c r="L92" i="26"/>
  <c r="N92" i="26" s="1"/>
  <c r="K92" i="26"/>
  <c r="H92" i="26"/>
  <c r="E92" i="26"/>
  <c r="M91" i="26"/>
  <c r="M95" i="26" s="1"/>
  <c r="L91" i="26"/>
  <c r="L95" i="26" s="1"/>
  <c r="K91" i="26"/>
  <c r="K95" i="26" s="1"/>
  <c r="H91" i="26"/>
  <c r="H95" i="26" s="1"/>
  <c r="E91" i="26"/>
  <c r="E95" i="26" s="1"/>
  <c r="M90" i="26"/>
  <c r="L90" i="26"/>
  <c r="N90" i="26" s="1"/>
  <c r="N94" i="26" s="1"/>
  <c r="K90" i="26"/>
  <c r="K94" i="26" s="1"/>
  <c r="H90" i="26"/>
  <c r="H94" i="26" s="1"/>
  <c r="E90" i="26"/>
  <c r="J84" i="26"/>
  <c r="I84" i="26"/>
  <c r="G84" i="26"/>
  <c r="F84" i="26"/>
  <c r="D84" i="26"/>
  <c r="C84" i="26"/>
  <c r="M83" i="26"/>
  <c r="J83" i="26"/>
  <c r="I83" i="26"/>
  <c r="G83" i="26"/>
  <c r="F83" i="26"/>
  <c r="E83" i="26"/>
  <c r="D83" i="26"/>
  <c r="C83" i="26"/>
  <c r="M82" i="26"/>
  <c r="N82" i="26" s="1"/>
  <c r="L82" i="26"/>
  <c r="K82" i="26"/>
  <c r="H82" i="26"/>
  <c r="E82" i="26"/>
  <c r="M81" i="26"/>
  <c r="L81" i="26"/>
  <c r="N81" i="26" s="1"/>
  <c r="K81" i="26"/>
  <c r="H81" i="26"/>
  <c r="E81" i="26"/>
  <c r="M80" i="26"/>
  <c r="M84" i="26" s="1"/>
  <c r="L80" i="26"/>
  <c r="L84" i="26" s="1"/>
  <c r="K80" i="26"/>
  <c r="K84" i="26" s="1"/>
  <c r="H80" i="26"/>
  <c r="H84" i="26" s="1"/>
  <c r="E80" i="26"/>
  <c r="E84" i="26" s="1"/>
  <c r="M79" i="26"/>
  <c r="L79" i="26"/>
  <c r="N79" i="26" s="1"/>
  <c r="K79" i="26"/>
  <c r="K83" i="26" s="1"/>
  <c r="H79" i="26"/>
  <c r="H83" i="26" s="1"/>
  <c r="E79" i="26"/>
  <c r="M72" i="26"/>
  <c r="J72" i="26"/>
  <c r="I72" i="26"/>
  <c r="G72" i="26"/>
  <c r="F72" i="26"/>
  <c r="D72" i="26"/>
  <c r="C72" i="26"/>
  <c r="M71" i="26"/>
  <c r="J71" i="26"/>
  <c r="I71" i="26"/>
  <c r="G71" i="26"/>
  <c r="F71" i="26"/>
  <c r="E71" i="26"/>
  <c r="D71" i="26"/>
  <c r="C71" i="26"/>
  <c r="M70" i="26"/>
  <c r="N70" i="26" s="1"/>
  <c r="L70" i="26"/>
  <c r="K70" i="26"/>
  <c r="H70" i="26"/>
  <c r="E70" i="26"/>
  <c r="M69" i="26"/>
  <c r="L69" i="26"/>
  <c r="N69" i="26" s="1"/>
  <c r="K69" i="26"/>
  <c r="H69" i="26"/>
  <c r="E69" i="26"/>
  <c r="M68" i="26"/>
  <c r="N68" i="26" s="1"/>
  <c r="N72" i="26" s="1"/>
  <c r="L68" i="26"/>
  <c r="L72" i="26" s="1"/>
  <c r="K68" i="26"/>
  <c r="K72" i="26" s="1"/>
  <c r="H68" i="26"/>
  <c r="H72" i="26" s="1"/>
  <c r="E68" i="26"/>
  <c r="E72" i="26" s="1"/>
  <c r="M67" i="26"/>
  <c r="L67" i="26"/>
  <c r="N67" i="26" s="1"/>
  <c r="N71" i="26" s="1"/>
  <c r="K67" i="26"/>
  <c r="K71" i="26" s="1"/>
  <c r="H67" i="26"/>
  <c r="H71" i="26" s="1"/>
  <c r="E67" i="26"/>
  <c r="J61" i="26"/>
  <c r="I61" i="26"/>
  <c r="G61" i="26"/>
  <c r="F61" i="26"/>
  <c r="D61" i="26"/>
  <c r="C61" i="26"/>
  <c r="M60" i="26"/>
  <c r="J60" i="26"/>
  <c r="I60" i="26"/>
  <c r="G60" i="26"/>
  <c r="F60" i="26"/>
  <c r="E60" i="26"/>
  <c r="D60" i="26"/>
  <c r="C60" i="26"/>
  <c r="M59" i="26"/>
  <c r="N59" i="26" s="1"/>
  <c r="L59" i="26"/>
  <c r="K59" i="26"/>
  <c r="H59" i="26"/>
  <c r="E59" i="26"/>
  <c r="M58" i="26"/>
  <c r="L58" i="26"/>
  <c r="N58" i="26" s="1"/>
  <c r="K58" i="26"/>
  <c r="H58" i="26"/>
  <c r="E58" i="26"/>
  <c r="M57" i="26"/>
  <c r="M61" i="26" s="1"/>
  <c r="L57" i="26"/>
  <c r="L61" i="26" s="1"/>
  <c r="K57" i="26"/>
  <c r="K61" i="26" s="1"/>
  <c r="H57" i="26"/>
  <c r="H61" i="26" s="1"/>
  <c r="E57" i="26"/>
  <c r="E61" i="26" s="1"/>
  <c r="M56" i="26"/>
  <c r="L56" i="26"/>
  <c r="N56" i="26" s="1"/>
  <c r="N60" i="26" s="1"/>
  <c r="K56" i="26"/>
  <c r="K60" i="26" s="1"/>
  <c r="H56" i="26"/>
  <c r="H60" i="26" s="1"/>
  <c r="E56" i="26"/>
  <c r="M49" i="26"/>
  <c r="N49" i="26" s="1"/>
  <c r="L49" i="26"/>
  <c r="K49" i="26"/>
  <c r="H49" i="26"/>
  <c r="E49" i="26"/>
  <c r="M48" i="26"/>
  <c r="L48" i="26"/>
  <c r="N48" i="26" s="1"/>
  <c r="K48" i="26"/>
  <c r="H48" i="26"/>
  <c r="E48" i="26"/>
  <c r="M47" i="26"/>
  <c r="N47" i="26" s="1"/>
  <c r="L47" i="26"/>
  <c r="M46" i="26"/>
  <c r="L46" i="26"/>
  <c r="N46" i="26" s="1"/>
  <c r="J45" i="26"/>
  <c r="I45" i="26"/>
  <c r="L45" i="26" s="1"/>
  <c r="N45" i="26" s="1"/>
  <c r="H45" i="26"/>
  <c r="G45" i="26"/>
  <c r="M45" i="26" s="1"/>
  <c r="F45" i="26"/>
  <c r="D45" i="26"/>
  <c r="C45" i="26"/>
  <c r="L44" i="26"/>
  <c r="N44" i="26" s="1"/>
  <c r="K44" i="26"/>
  <c r="J44" i="26"/>
  <c r="I44" i="26"/>
  <c r="G44" i="26"/>
  <c r="M44" i="26" s="1"/>
  <c r="F44" i="26"/>
  <c r="D44" i="26"/>
  <c r="C44" i="26"/>
  <c r="M43" i="26"/>
  <c r="L43" i="26"/>
  <c r="N43" i="26" s="1"/>
  <c r="K43" i="26"/>
  <c r="H43" i="26"/>
  <c r="E43" i="26"/>
  <c r="M42" i="26"/>
  <c r="N42" i="26" s="1"/>
  <c r="L42" i="26"/>
  <c r="K42" i="26"/>
  <c r="H42" i="26"/>
  <c r="E42" i="26"/>
  <c r="M41" i="26"/>
  <c r="L41" i="26"/>
  <c r="N41" i="26" s="1"/>
  <c r="K41" i="26"/>
  <c r="H41" i="26"/>
  <c r="E41" i="26"/>
  <c r="M40" i="26"/>
  <c r="N40" i="26" s="1"/>
  <c r="L40" i="26"/>
  <c r="K40" i="26"/>
  <c r="H40" i="26"/>
  <c r="E40" i="26"/>
  <c r="M39" i="26"/>
  <c r="L39" i="26"/>
  <c r="N39" i="26" s="1"/>
  <c r="K39" i="26"/>
  <c r="H39" i="26"/>
  <c r="E39" i="26"/>
  <c r="M38" i="26"/>
  <c r="N38" i="26" s="1"/>
  <c r="L38" i="26"/>
  <c r="K38" i="26"/>
  <c r="H38" i="26"/>
  <c r="E38" i="26"/>
  <c r="M37" i="26"/>
  <c r="L37" i="26"/>
  <c r="N37" i="26" s="1"/>
  <c r="K37" i="26"/>
  <c r="H37" i="26"/>
  <c r="E37" i="26"/>
  <c r="M36" i="26"/>
  <c r="N36" i="26" s="1"/>
  <c r="L36" i="26"/>
  <c r="K36" i="26"/>
  <c r="H36" i="26"/>
  <c r="E36" i="26"/>
  <c r="M35" i="26"/>
  <c r="L35" i="26"/>
  <c r="N35" i="26" s="1"/>
  <c r="K35" i="26"/>
  <c r="K45" i="26" s="1"/>
  <c r="H35" i="26"/>
  <c r="E35" i="26"/>
  <c r="E45" i="26" s="1"/>
  <c r="M34" i="26"/>
  <c r="N34" i="26" s="1"/>
  <c r="L34" i="26"/>
  <c r="K34" i="26"/>
  <c r="H34" i="26"/>
  <c r="H44" i="26" s="1"/>
  <c r="E34" i="26"/>
  <c r="E44" i="26" s="1"/>
  <c r="N27" i="26"/>
  <c r="K27" i="26"/>
  <c r="H27" i="26"/>
  <c r="E27" i="26"/>
  <c r="M26" i="26"/>
  <c r="L26" i="26"/>
  <c r="N26" i="26" s="1"/>
  <c r="K26" i="26"/>
  <c r="H26" i="26"/>
  <c r="E26" i="26"/>
  <c r="M25" i="26"/>
  <c r="J25" i="26"/>
  <c r="I25" i="26"/>
  <c r="G25" i="26"/>
  <c r="F25" i="26"/>
  <c r="L25" i="26" s="1"/>
  <c r="N25" i="26" s="1"/>
  <c r="D25" i="26"/>
  <c r="C25" i="26"/>
  <c r="M24" i="26"/>
  <c r="J24" i="26"/>
  <c r="I24" i="26"/>
  <c r="G24" i="26"/>
  <c r="F24" i="26"/>
  <c r="L24" i="26" s="1"/>
  <c r="N24" i="26" s="1"/>
  <c r="E24" i="26"/>
  <c r="D24" i="26"/>
  <c r="C24" i="26"/>
  <c r="M23" i="26"/>
  <c r="N23" i="26" s="1"/>
  <c r="L23" i="26"/>
  <c r="K23" i="26"/>
  <c r="H23" i="26"/>
  <c r="E23" i="26"/>
  <c r="M22" i="26"/>
  <c r="L22" i="26"/>
  <c r="N22" i="26" s="1"/>
  <c r="K22" i="26"/>
  <c r="H22" i="26"/>
  <c r="E22" i="26"/>
  <c r="M21" i="26"/>
  <c r="N21" i="26" s="1"/>
  <c r="L21" i="26"/>
  <c r="K21" i="26"/>
  <c r="H21" i="26"/>
  <c r="E21" i="26"/>
  <c r="M20" i="26"/>
  <c r="L20" i="26"/>
  <c r="N20" i="26" s="1"/>
  <c r="K20" i="26"/>
  <c r="H20" i="26"/>
  <c r="E20" i="26"/>
  <c r="M19" i="26"/>
  <c r="N19" i="26" s="1"/>
  <c r="L19" i="26"/>
  <c r="K19" i="26"/>
  <c r="H19" i="26"/>
  <c r="E19" i="26"/>
  <c r="M18" i="26"/>
  <c r="L18" i="26"/>
  <c r="N18" i="26" s="1"/>
  <c r="K18" i="26"/>
  <c r="H18" i="26"/>
  <c r="E18" i="26"/>
  <c r="M17" i="26"/>
  <c r="N17" i="26" s="1"/>
  <c r="L17" i="26"/>
  <c r="K17" i="26"/>
  <c r="H17" i="26"/>
  <c r="E17" i="26"/>
  <c r="M16" i="26"/>
  <c r="L16" i="26"/>
  <c r="N16" i="26" s="1"/>
  <c r="K16" i="26"/>
  <c r="H16" i="26"/>
  <c r="E16" i="26"/>
  <c r="M15" i="26"/>
  <c r="N15" i="26" s="1"/>
  <c r="L15" i="26"/>
  <c r="K15" i="26"/>
  <c r="K25" i="26" s="1"/>
  <c r="H15" i="26"/>
  <c r="H25" i="26" s="1"/>
  <c r="E15" i="26"/>
  <c r="E25" i="26" s="1"/>
  <c r="M14" i="26"/>
  <c r="L14" i="26"/>
  <c r="N14" i="26" s="1"/>
  <c r="K14" i="26"/>
  <c r="K24" i="26" s="1"/>
  <c r="H14" i="26"/>
  <c r="H24" i="26" s="1"/>
  <c r="E14" i="26"/>
  <c r="N83" i="26" l="1"/>
  <c r="L60" i="26"/>
  <c r="L71" i="26"/>
  <c r="L83" i="26"/>
  <c r="L94" i="26"/>
  <c r="N57" i="26"/>
  <c r="N61" i="26" s="1"/>
  <c r="N80" i="26"/>
  <c r="N84" i="26" s="1"/>
  <c r="N91" i="26"/>
  <c r="N95" i="26" s="1"/>
  <c r="J95" i="25"/>
  <c r="I95" i="25"/>
  <c r="H95" i="25"/>
  <c r="G95" i="25"/>
  <c r="F95" i="25"/>
  <c r="D95" i="25"/>
  <c r="C95" i="25"/>
  <c r="L94" i="25"/>
  <c r="K94" i="25"/>
  <c r="J94" i="25"/>
  <c r="I94" i="25"/>
  <c r="G94" i="25"/>
  <c r="F94" i="25"/>
  <c r="D94" i="25"/>
  <c r="C94" i="25"/>
  <c r="N93" i="25"/>
  <c r="M93" i="25"/>
  <c r="L93" i="25"/>
  <c r="K93" i="25"/>
  <c r="H93" i="25"/>
  <c r="E93" i="25"/>
  <c r="M92" i="25"/>
  <c r="N92" i="25" s="1"/>
  <c r="L92" i="25"/>
  <c r="K92" i="25"/>
  <c r="H92" i="25"/>
  <c r="E92" i="25"/>
  <c r="M91" i="25"/>
  <c r="M95" i="25" s="1"/>
  <c r="L91" i="25"/>
  <c r="L95" i="25" s="1"/>
  <c r="K91" i="25"/>
  <c r="K95" i="25" s="1"/>
  <c r="H91" i="25"/>
  <c r="E91" i="25"/>
  <c r="E95" i="25" s="1"/>
  <c r="M90" i="25"/>
  <c r="M94" i="25" s="1"/>
  <c r="L90" i="25"/>
  <c r="N90" i="25" s="1"/>
  <c r="N94" i="25" s="1"/>
  <c r="K90" i="25"/>
  <c r="H90" i="25"/>
  <c r="H94" i="25" s="1"/>
  <c r="E90" i="25"/>
  <c r="E94" i="25" s="1"/>
  <c r="J84" i="25"/>
  <c r="I84" i="25"/>
  <c r="H84" i="25"/>
  <c r="G84" i="25"/>
  <c r="F84" i="25"/>
  <c r="D84" i="25"/>
  <c r="C84" i="25"/>
  <c r="L83" i="25"/>
  <c r="K83" i="25"/>
  <c r="J83" i="25"/>
  <c r="I83" i="25"/>
  <c r="G83" i="25"/>
  <c r="F83" i="25"/>
  <c r="D83" i="25"/>
  <c r="C83" i="25"/>
  <c r="N82" i="25"/>
  <c r="M82" i="25"/>
  <c r="L82" i="25"/>
  <c r="K82" i="25"/>
  <c r="H82" i="25"/>
  <c r="E82" i="25"/>
  <c r="M81" i="25"/>
  <c r="N81" i="25" s="1"/>
  <c r="L81" i="25"/>
  <c r="K81" i="25"/>
  <c r="H81" i="25"/>
  <c r="E81" i="25"/>
  <c r="M80" i="25"/>
  <c r="M84" i="25" s="1"/>
  <c r="L80" i="25"/>
  <c r="L84" i="25" s="1"/>
  <c r="K80" i="25"/>
  <c r="K84" i="25" s="1"/>
  <c r="H80" i="25"/>
  <c r="E80" i="25"/>
  <c r="E84" i="25" s="1"/>
  <c r="M79" i="25"/>
  <c r="M83" i="25" s="1"/>
  <c r="L79" i="25"/>
  <c r="N79" i="25" s="1"/>
  <c r="K79" i="25"/>
  <c r="H79" i="25"/>
  <c r="H83" i="25" s="1"/>
  <c r="E79" i="25"/>
  <c r="E83" i="25" s="1"/>
  <c r="J72" i="25"/>
  <c r="I72" i="25"/>
  <c r="H72" i="25"/>
  <c r="G72" i="25"/>
  <c r="F72" i="25"/>
  <c r="D72" i="25"/>
  <c r="C72" i="25"/>
  <c r="L71" i="25"/>
  <c r="K71" i="25"/>
  <c r="J71" i="25"/>
  <c r="I71" i="25"/>
  <c r="G71" i="25"/>
  <c r="F71" i="25"/>
  <c r="D71" i="25"/>
  <c r="C71" i="25"/>
  <c r="N70" i="25"/>
  <c r="M70" i="25"/>
  <c r="L70" i="25"/>
  <c r="K70" i="25"/>
  <c r="H70" i="25"/>
  <c r="E70" i="25"/>
  <c r="M69" i="25"/>
  <c r="N69" i="25" s="1"/>
  <c r="L69" i="25"/>
  <c r="K69" i="25"/>
  <c r="H69" i="25"/>
  <c r="E69" i="25"/>
  <c r="M68" i="25"/>
  <c r="M72" i="25" s="1"/>
  <c r="L68" i="25"/>
  <c r="L72" i="25" s="1"/>
  <c r="K68" i="25"/>
  <c r="K72" i="25" s="1"/>
  <c r="H68" i="25"/>
  <c r="E68" i="25"/>
  <c r="E72" i="25" s="1"/>
  <c r="M67" i="25"/>
  <c r="M71" i="25" s="1"/>
  <c r="L67" i="25"/>
  <c r="N67" i="25" s="1"/>
  <c r="N71" i="25" s="1"/>
  <c r="K67" i="25"/>
  <c r="H67" i="25"/>
  <c r="H71" i="25" s="1"/>
  <c r="E67" i="25"/>
  <c r="E71" i="25" s="1"/>
  <c r="J61" i="25"/>
  <c r="I61" i="25"/>
  <c r="H61" i="25"/>
  <c r="G61" i="25"/>
  <c r="F61" i="25"/>
  <c r="D61" i="25"/>
  <c r="C61" i="25"/>
  <c r="L60" i="25"/>
  <c r="K60" i="25"/>
  <c r="J60" i="25"/>
  <c r="I60" i="25"/>
  <c r="G60" i="25"/>
  <c r="F60" i="25"/>
  <c r="D60" i="25"/>
  <c r="C60" i="25"/>
  <c r="N59" i="25"/>
  <c r="M59" i="25"/>
  <c r="L59" i="25"/>
  <c r="K59" i="25"/>
  <c r="H59" i="25"/>
  <c r="E59" i="25"/>
  <c r="M58" i="25"/>
  <c r="N58" i="25" s="1"/>
  <c r="L58" i="25"/>
  <c r="K58" i="25"/>
  <c r="H58" i="25"/>
  <c r="E58" i="25"/>
  <c r="M57" i="25"/>
  <c r="M61" i="25" s="1"/>
  <c r="L57" i="25"/>
  <c r="L61" i="25" s="1"/>
  <c r="K57" i="25"/>
  <c r="K61" i="25" s="1"/>
  <c r="H57" i="25"/>
  <c r="E57" i="25"/>
  <c r="E61" i="25" s="1"/>
  <c r="M56" i="25"/>
  <c r="M60" i="25" s="1"/>
  <c r="L56" i="25"/>
  <c r="N56" i="25" s="1"/>
  <c r="K56" i="25"/>
  <c r="H56" i="25"/>
  <c r="H60" i="25" s="1"/>
  <c r="E56" i="25"/>
  <c r="E60" i="25" s="1"/>
  <c r="N49" i="25"/>
  <c r="M49" i="25"/>
  <c r="L49" i="25"/>
  <c r="K49" i="25"/>
  <c r="H49" i="25"/>
  <c r="C49" i="25"/>
  <c r="E49" i="25" s="1"/>
  <c r="N48" i="25"/>
  <c r="M48" i="25"/>
  <c r="L48" i="25"/>
  <c r="K48" i="25"/>
  <c r="H48" i="25"/>
  <c r="E48" i="25"/>
  <c r="M47" i="25"/>
  <c r="L47" i="25"/>
  <c r="N47" i="25" s="1"/>
  <c r="N46" i="25"/>
  <c r="M46" i="25"/>
  <c r="L46" i="25"/>
  <c r="J45" i="25"/>
  <c r="I45" i="25"/>
  <c r="G45" i="25"/>
  <c r="M45" i="25" s="1"/>
  <c r="F45" i="25"/>
  <c r="L45" i="25" s="1"/>
  <c r="N45" i="25" s="1"/>
  <c r="D45" i="25"/>
  <c r="C45" i="25"/>
  <c r="J44" i="25"/>
  <c r="I44" i="25"/>
  <c r="G44" i="25"/>
  <c r="M44" i="25" s="1"/>
  <c r="F44" i="25"/>
  <c r="L44" i="25" s="1"/>
  <c r="D44" i="25"/>
  <c r="C44" i="25"/>
  <c r="N43" i="25"/>
  <c r="M43" i="25"/>
  <c r="L43" i="25"/>
  <c r="K43" i="25"/>
  <c r="H43" i="25"/>
  <c r="E43" i="25"/>
  <c r="M42" i="25"/>
  <c r="K42" i="25"/>
  <c r="F42" i="25"/>
  <c r="L42" i="25" s="1"/>
  <c r="N42" i="25" s="1"/>
  <c r="E42" i="25"/>
  <c r="N41" i="25"/>
  <c r="M41" i="25"/>
  <c r="L41" i="25"/>
  <c r="K41" i="25"/>
  <c r="H41" i="25"/>
  <c r="E41" i="25"/>
  <c r="M40" i="25"/>
  <c r="N40" i="25" s="1"/>
  <c r="L40" i="25"/>
  <c r="K40" i="25"/>
  <c r="H40" i="25"/>
  <c r="E40" i="25"/>
  <c r="M39" i="25"/>
  <c r="L39" i="25"/>
  <c r="N39" i="25" s="1"/>
  <c r="K39" i="25"/>
  <c r="H39" i="25"/>
  <c r="E39" i="25"/>
  <c r="M38" i="25"/>
  <c r="L38" i="25"/>
  <c r="N38" i="25" s="1"/>
  <c r="K38" i="25"/>
  <c r="H38" i="25"/>
  <c r="E38" i="25"/>
  <c r="N37" i="25"/>
  <c r="M37" i="25"/>
  <c r="L37" i="25"/>
  <c r="K37" i="25"/>
  <c r="H37" i="25"/>
  <c r="E37" i="25"/>
  <c r="M36" i="25"/>
  <c r="N36" i="25" s="1"/>
  <c r="L36" i="25"/>
  <c r="K36" i="25"/>
  <c r="H36" i="25"/>
  <c r="E36" i="25"/>
  <c r="M35" i="25"/>
  <c r="L35" i="25"/>
  <c r="N35" i="25" s="1"/>
  <c r="K35" i="25"/>
  <c r="K45" i="25" s="1"/>
  <c r="H35" i="25"/>
  <c r="H45" i="25" s="1"/>
  <c r="E35" i="25"/>
  <c r="E45" i="25" s="1"/>
  <c r="M34" i="25"/>
  <c r="L34" i="25"/>
  <c r="N34" i="25" s="1"/>
  <c r="K34" i="25"/>
  <c r="K44" i="25" s="1"/>
  <c r="H34" i="25"/>
  <c r="E34" i="25"/>
  <c r="E44" i="25" s="1"/>
  <c r="N27" i="25"/>
  <c r="K27" i="25"/>
  <c r="H27" i="25"/>
  <c r="E27" i="25"/>
  <c r="M26" i="25"/>
  <c r="L26" i="25"/>
  <c r="N26" i="25" s="1"/>
  <c r="K26" i="25"/>
  <c r="H26" i="25"/>
  <c r="E26" i="25"/>
  <c r="J25" i="25"/>
  <c r="I25" i="25"/>
  <c r="G25" i="25"/>
  <c r="M25" i="25" s="1"/>
  <c r="F25" i="25"/>
  <c r="L25" i="25" s="1"/>
  <c r="D25" i="25"/>
  <c r="C25" i="25"/>
  <c r="M24" i="25"/>
  <c r="L24" i="25"/>
  <c r="N24" i="25" s="1"/>
  <c r="J24" i="25"/>
  <c r="I24" i="25"/>
  <c r="G24" i="25"/>
  <c r="F24" i="25"/>
  <c r="E24" i="25"/>
  <c r="D24" i="25"/>
  <c r="C24" i="25"/>
  <c r="M23" i="25"/>
  <c r="L23" i="25"/>
  <c r="N23" i="25" s="1"/>
  <c r="K23" i="25"/>
  <c r="H23" i="25"/>
  <c r="E23" i="25"/>
  <c r="N22" i="25"/>
  <c r="M22" i="25"/>
  <c r="L22" i="25"/>
  <c r="K22" i="25"/>
  <c r="H22" i="25"/>
  <c r="E22" i="25"/>
  <c r="M21" i="25"/>
  <c r="L21" i="25"/>
  <c r="N21" i="25" s="1"/>
  <c r="K21" i="25"/>
  <c r="H21" i="25"/>
  <c r="E21" i="25"/>
  <c r="M20" i="25"/>
  <c r="L20" i="25"/>
  <c r="N20" i="25" s="1"/>
  <c r="K20" i="25"/>
  <c r="H20" i="25"/>
  <c r="E20" i="25"/>
  <c r="M19" i="25"/>
  <c r="L19" i="25"/>
  <c r="N19" i="25" s="1"/>
  <c r="K19" i="25"/>
  <c r="H19" i="25"/>
  <c r="E19" i="25"/>
  <c r="N18" i="25"/>
  <c r="M18" i="25"/>
  <c r="L18" i="25"/>
  <c r="K18" i="25"/>
  <c r="H18" i="25"/>
  <c r="E18" i="25"/>
  <c r="M17" i="25"/>
  <c r="L17" i="25"/>
  <c r="N17" i="25" s="1"/>
  <c r="K17" i="25"/>
  <c r="H17" i="25"/>
  <c r="E17" i="25"/>
  <c r="M16" i="25"/>
  <c r="L16" i="25"/>
  <c r="N16" i="25" s="1"/>
  <c r="K16" i="25"/>
  <c r="H16" i="25"/>
  <c r="E16" i="25"/>
  <c r="M15" i="25"/>
  <c r="L15" i="25"/>
  <c r="N15" i="25" s="1"/>
  <c r="K15" i="25"/>
  <c r="K25" i="25" s="1"/>
  <c r="H15" i="25"/>
  <c r="H25" i="25" s="1"/>
  <c r="E15" i="25"/>
  <c r="E25" i="25" s="1"/>
  <c r="N14" i="25"/>
  <c r="M14" i="25"/>
  <c r="L14" i="25"/>
  <c r="K14" i="25"/>
  <c r="K24" i="25" s="1"/>
  <c r="H14" i="25"/>
  <c r="H24" i="25" s="1"/>
  <c r="E14" i="25"/>
  <c r="H44" i="25" l="1"/>
  <c r="N25" i="25"/>
  <c r="N83" i="25"/>
  <c r="N60" i="25"/>
  <c r="N44" i="25"/>
  <c r="H42" i="25"/>
  <c r="N57" i="25"/>
  <c r="N61" i="25" s="1"/>
  <c r="N68" i="25"/>
  <c r="N72" i="25" s="1"/>
  <c r="N80" i="25"/>
  <c r="N84" i="25" s="1"/>
  <c r="N91" i="25"/>
  <c r="N95" i="25" s="1"/>
  <c r="J95" i="24" l="1"/>
  <c r="I95" i="24"/>
  <c r="G95" i="24"/>
  <c r="F95" i="24"/>
  <c r="D95" i="24"/>
  <c r="C95" i="24"/>
  <c r="M94" i="24"/>
  <c r="J94" i="24"/>
  <c r="I94" i="24"/>
  <c r="G94" i="24"/>
  <c r="F94" i="24"/>
  <c r="E94" i="24"/>
  <c r="D94" i="24"/>
  <c r="C94" i="24"/>
  <c r="M93" i="24"/>
  <c r="N93" i="24" s="1"/>
  <c r="L93" i="24"/>
  <c r="K93" i="24"/>
  <c r="H93" i="24"/>
  <c r="E93" i="24"/>
  <c r="M92" i="24"/>
  <c r="L92" i="24"/>
  <c r="N92" i="24" s="1"/>
  <c r="K92" i="24"/>
  <c r="H92" i="24"/>
  <c r="E92" i="24"/>
  <c r="M91" i="24"/>
  <c r="M95" i="24" s="1"/>
  <c r="L91" i="24"/>
  <c r="L95" i="24" s="1"/>
  <c r="K91" i="24"/>
  <c r="K95" i="24" s="1"/>
  <c r="H91" i="24"/>
  <c r="H95" i="24" s="1"/>
  <c r="E91" i="24"/>
  <c r="E95" i="24" s="1"/>
  <c r="M90" i="24"/>
  <c r="L90" i="24"/>
  <c r="N90" i="24" s="1"/>
  <c r="K90" i="24"/>
  <c r="K94" i="24" s="1"/>
  <c r="H90" i="24"/>
  <c r="H94" i="24" s="1"/>
  <c r="E90" i="24"/>
  <c r="J84" i="24"/>
  <c r="I84" i="24"/>
  <c r="G84" i="24"/>
  <c r="F84" i="24"/>
  <c r="D84" i="24"/>
  <c r="C84" i="24"/>
  <c r="M83" i="24"/>
  <c r="J83" i="24"/>
  <c r="I83" i="24"/>
  <c r="G83" i="24"/>
  <c r="F83" i="24"/>
  <c r="E83" i="24"/>
  <c r="D83" i="24"/>
  <c r="C83" i="24"/>
  <c r="M82" i="24"/>
  <c r="N82" i="24" s="1"/>
  <c r="L82" i="24"/>
  <c r="K82" i="24"/>
  <c r="H82" i="24"/>
  <c r="E82" i="24"/>
  <c r="M81" i="24"/>
  <c r="L81" i="24"/>
  <c r="N81" i="24" s="1"/>
  <c r="K81" i="24"/>
  <c r="H81" i="24"/>
  <c r="E81" i="24"/>
  <c r="M80" i="24"/>
  <c r="M84" i="24" s="1"/>
  <c r="L80" i="24"/>
  <c r="L84" i="24" s="1"/>
  <c r="K80" i="24"/>
  <c r="K84" i="24" s="1"/>
  <c r="H80" i="24"/>
  <c r="H84" i="24" s="1"/>
  <c r="E80" i="24"/>
  <c r="E84" i="24" s="1"/>
  <c r="M79" i="24"/>
  <c r="L79" i="24"/>
  <c r="N79" i="24" s="1"/>
  <c r="K79" i="24"/>
  <c r="K83" i="24" s="1"/>
  <c r="H79" i="24"/>
  <c r="H83" i="24" s="1"/>
  <c r="E79" i="24"/>
  <c r="J72" i="24"/>
  <c r="I72" i="24"/>
  <c r="G72" i="24"/>
  <c r="F72" i="24"/>
  <c r="D72" i="24"/>
  <c r="C72" i="24"/>
  <c r="M71" i="24"/>
  <c r="J71" i="24"/>
  <c r="I71" i="24"/>
  <c r="G71" i="24"/>
  <c r="F71" i="24"/>
  <c r="E71" i="24"/>
  <c r="D71" i="24"/>
  <c r="C71" i="24"/>
  <c r="M70" i="24"/>
  <c r="N70" i="24" s="1"/>
  <c r="L70" i="24"/>
  <c r="K70" i="24"/>
  <c r="H70" i="24"/>
  <c r="E70" i="24"/>
  <c r="M69" i="24"/>
  <c r="L69" i="24"/>
  <c r="N69" i="24" s="1"/>
  <c r="K69" i="24"/>
  <c r="H69" i="24"/>
  <c r="E69" i="24"/>
  <c r="M68" i="24"/>
  <c r="M72" i="24" s="1"/>
  <c r="L68" i="24"/>
  <c r="L72" i="24" s="1"/>
  <c r="K68" i="24"/>
  <c r="K72" i="24" s="1"/>
  <c r="H68" i="24"/>
  <c r="H72" i="24" s="1"/>
  <c r="E68" i="24"/>
  <c r="E72" i="24" s="1"/>
  <c r="M67" i="24"/>
  <c r="L67" i="24"/>
  <c r="N67" i="24" s="1"/>
  <c r="K67" i="24"/>
  <c r="K71" i="24" s="1"/>
  <c r="H67" i="24"/>
  <c r="H71" i="24" s="1"/>
  <c r="E67" i="24"/>
  <c r="J61" i="24"/>
  <c r="I61" i="24"/>
  <c r="G61" i="24"/>
  <c r="F61" i="24"/>
  <c r="D61" i="24"/>
  <c r="C61" i="24"/>
  <c r="M60" i="24"/>
  <c r="J60" i="24"/>
  <c r="I60" i="24"/>
  <c r="G60" i="24"/>
  <c r="F60" i="24"/>
  <c r="E60" i="24"/>
  <c r="D60" i="24"/>
  <c r="C60" i="24"/>
  <c r="M59" i="24"/>
  <c r="N59" i="24" s="1"/>
  <c r="L59" i="24"/>
  <c r="K59" i="24"/>
  <c r="H59" i="24"/>
  <c r="E59" i="24"/>
  <c r="M58" i="24"/>
  <c r="L58" i="24"/>
  <c r="N58" i="24" s="1"/>
  <c r="K58" i="24"/>
  <c r="H58" i="24"/>
  <c r="E58" i="24"/>
  <c r="M57" i="24"/>
  <c r="N57" i="24" s="1"/>
  <c r="L57" i="24"/>
  <c r="L61" i="24" s="1"/>
  <c r="K57" i="24"/>
  <c r="K61" i="24" s="1"/>
  <c r="H57" i="24"/>
  <c r="H61" i="24" s="1"/>
  <c r="E57" i="24"/>
  <c r="E61" i="24" s="1"/>
  <c r="M56" i="24"/>
  <c r="L56" i="24"/>
  <c r="N56" i="24" s="1"/>
  <c r="N60" i="24" s="1"/>
  <c r="K56" i="24"/>
  <c r="K60" i="24" s="1"/>
  <c r="H56" i="24"/>
  <c r="H60" i="24" s="1"/>
  <c r="E56" i="24"/>
  <c r="M49" i="24"/>
  <c r="N49" i="24" s="1"/>
  <c r="L49" i="24"/>
  <c r="K49" i="24"/>
  <c r="H49" i="24"/>
  <c r="E49" i="24"/>
  <c r="C49" i="24"/>
  <c r="M48" i="24"/>
  <c r="L48" i="24"/>
  <c r="N48" i="24" s="1"/>
  <c r="I48" i="24"/>
  <c r="K48" i="24" s="1"/>
  <c r="F48" i="24"/>
  <c r="H48" i="24" s="1"/>
  <c r="C48" i="24"/>
  <c r="E48" i="24" s="1"/>
  <c r="M47" i="24"/>
  <c r="N47" i="24" s="1"/>
  <c r="L47" i="24"/>
  <c r="M46" i="24"/>
  <c r="L46" i="24"/>
  <c r="N46" i="24" s="1"/>
  <c r="L45" i="24"/>
  <c r="N45" i="24" s="1"/>
  <c r="J45" i="24"/>
  <c r="I45" i="24"/>
  <c r="G45" i="24"/>
  <c r="M45" i="24" s="1"/>
  <c r="F45" i="24"/>
  <c r="D45" i="24"/>
  <c r="C45" i="24"/>
  <c r="J44" i="24"/>
  <c r="G44" i="24"/>
  <c r="M44" i="24" s="1"/>
  <c r="D44" i="24"/>
  <c r="C44" i="24"/>
  <c r="M43" i="24"/>
  <c r="L43" i="24"/>
  <c r="N43" i="24" s="1"/>
  <c r="K43" i="24"/>
  <c r="K45" i="24" s="1"/>
  <c r="H43" i="24"/>
  <c r="E43" i="24"/>
  <c r="M42" i="24"/>
  <c r="K42" i="24"/>
  <c r="I42" i="24"/>
  <c r="H42" i="24"/>
  <c r="F42" i="24"/>
  <c r="L42" i="24" s="1"/>
  <c r="N42" i="24" s="1"/>
  <c r="C42" i="24"/>
  <c r="E42" i="24" s="1"/>
  <c r="N41" i="24"/>
  <c r="M41" i="24"/>
  <c r="L41" i="24"/>
  <c r="K41" i="24"/>
  <c r="H41" i="24"/>
  <c r="E41" i="24"/>
  <c r="M40" i="24"/>
  <c r="L40" i="24"/>
  <c r="N40" i="24" s="1"/>
  <c r="K40" i="24"/>
  <c r="H40" i="24"/>
  <c r="E40" i="24"/>
  <c r="N39" i="24"/>
  <c r="M39" i="24"/>
  <c r="L39" i="24"/>
  <c r="K39" i="24"/>
  <c r="H39" i="24"/>
  <c r="E39" i="24"/>
  <c r="M38" i="24"/>
  <c r="L38" i="24"/>
  <c r="N38" i="24" s="1"/>
  <c r="K38" i="24"/>
  <c r="H38" i="24"/>
  <c r="E38" i="24"/>
  <c r="N37" i="24"/>
  <c r="M37" i="24"/>
  <c r="L37" i="24"/>
  <c r="K37" i="24"/>
  <c r="H37" i="24"/>
  <c r="E37" i="24"/>
  <c r="M36" i="24"/>
  <c r="I36" i="24"/>
  <c r="K36" i="24" s="1"/>
  <c r="F36" i="24"/>
  <c r="H36" i="24" s="1"/>
  <c r="H44" i="24" s="1"/>
  <c r="C36" i="24"/>
  <c r="E36" i="24" s="1"/>
  <c r="M35" i="24"/>
  <c r="N35" i="24" s="1"/>
  <c r="L35" i="24"/>
  <c r="K35" i="24"/>
  <c r="H35" i="24"/>
  <c r="H45" i="24" s="1"/>
  <c r="E35" i="24"/>
  <c r="E45" i="24" s="1"/>
  <c r="M34" i="24"/>
  <c r="L34" i="24"/>
  <c r="N34" i="24" s="1"/>
  <c r="K34" i="24"/>
  <c r="K44" i="24" s="1"/>
  <c r="H34" i="24"/>
  <c r="E34" i="24"/>
  <c r="N27" i="24"/>
  <c r="K27" i="24"/>
  <c r="H27" i="24"/>
  <c r="E27" i="24"/>
  <c r="M26" i="24"/>
  <c r="K26" i="24"/>
  <c r="I26" i="24"/>
  <c r="L26" i="24" s="1"/>
  <c r="N26" i="24" s="1"/>
  <c r="H26" i="24"/>
  <c r="F26" i="24"/>
  <c r="C26" i="24"/>
  <c r="E26" i="24" s="1"/>
  <c r="J25" i="24"/>
  <c r="I25" i="24"/>
  <c r="G25" i="24"/>
  <c r="M25" i="24" s="1"/>
  <c r="F25" i="24"/>
  <c r="L25" i="24" s="1"/>
  <c r="N25" i="24" s="1"/>
  <c r="D25" i="24"/>
  <c r="C25" i="24"/>
  <c r="J24" i="24"/>
  <c r="G24" i="24"/>
  <c r="M24" i="24" s="1"/>
  <c r="F24" i="24"/>
  <c r="D24" i="24"/>
  <c r="N23" i="24"/>
  <c r="M23" i="24"/>
  <c r="L23" i="24"/>
  <c r="K23" i="24"/>
  <c r="H23" i="24"/>
  <c r="E23" i="24"/>
  <c r="M22" i="24"/>
  <c r="L22" i="24"/>
  <c r="N22" i="24" s="1"/>
  <c r="K22" i="24"/>
  <c r="H22" i="24"/>
  <c r="E22" i="24"/>
  <c r="N21" i="24"/>
  <c r="M21" i="24"/>
  <c r="L21" i="24"/>
  <c r="K21" i="24"/>
  <c r="H21" i="24"/>
  <c r="E21" i="24"/>
  <c r="M20" i="24"/>
  <c r="L20" i="24"/>
  <c r="N20" i="24" s="1"/>
  <c r="I20" i="24"/>
  <c r="K20" i="24" s="1"/>
  <c r="F20" i="24"/>
  <c r="H20" i="24" s="1"/>
  <c r="C20" i="24"/>
  <c r="C24" i="24" s="1"/>
  <c r="M19" i="24"/>
  <c r="N19" i="24" s="1"/>
  <c r="L19" i="24"/>
  <c r="K19" i="24"/>
  <c r="H19" i="24"/>
  <c r="E19" i="24"/>
  <c r="M18" i="24"/>
  <c r="L18" i="24"/>
  <c r="N18" i="24" s="1"/>
  <c r="K18" i="24"/>
  <c r="H18" i="24"/>
  <c r="E18" i="24"/>
  <c r="M17" i="24"/>
  <c r="N17" i="24" s="1"/>
  <c r="L17" i="24"/>
  <c r="K17" i="24"/>
  <c r="K25" i="24" s="1"/>
  <c r="H17" i="24"/>
  <c r="E17" i="24"/>
  <c r="M16" i="24"/>
  <c r="K16" i="24"/>
  <c r="I16" i="24"/>
  <c r="I24" i="24" s="1"/>
  <c r="H16" i="24"/>
  <c r="F16" i="24"/>
  <c r="L16" i="24" s="1"/>
  <c r="N16" i="24" s="1"/>
  <c r="E16" i="24"/>
  <c r="C16" i="24"/>
  <c r="M15" i="24"/>
  <c r="L15" i="24"/>
  <c r="N15" i="24" s="1"/>
  <c r="K15" i="24"/>
  <c r="H15" i="24"/>
  <c r="H25" i="24" s="1"/>
  <c r="E15" i="24"/>
  <c r="E25" i="24" s="1"/>
  <c r="N14" i="24"/>
  <c r="M14" i="24"/>
  <c r="L14" i="24"/>
  <c r="K14" i="24"/>
  <c r="K24" i="24" s="1"/>
  <c r="H14" i="24"/>
  <c r="E14" i="24"/>
  <c r="E44" i="24" l="1"/>
  <c r="N61" i="24"/>
  <c r="N94" i="24"/>
  <c r="N71" i="24"/>
  <c r="E24" i="24"/>
  <c r="L24" i="24"/>
  <c r="N24" i="24" s="1"/>
  <c r="H24" i="24"/>
  <c r="N83" i="24"/>
  <c r="I44" i="24"/>
  <c r="E20" i="24"/>
  <c r="L60" i="24"/>
  <c r="L71" i="24"/>
  <c r="L83" i="24"/>
  <c r="L94" i="24"/>
  <c r="L36" i="24"/>
  <c r="N36" i="24" s="1"/>
  <c r="N68" i="24"/>
  <c r="N72" i="24" s="1"/>
  <c r="N80" i="24"/>
  <c r="N84" i="24" s="1"/>
  <c r="N91" i="24"/>
  <c r="N95" i="24" s="1"/>
  <c r="F44" i="24"/>
  <c r="M61" i="24"/>
  <c r="L44" i="24" l="1"/>
  <c r="N44" i="24" s="1"/>
  <c r="J95" i="21"/>
  <c r="I95" i="21"/>
  <c r="G95" i="21"/>
  <c r="F95" i="21"/>
  <c r="D95" i="21"/>
  <c r="C95" i="21"/>
  <c r="M94" i="21"/>
  <c r="J94" i="21"/>
  <c r="I94" i="21"/>
  <c r="G94" i="21"/>
  <c r="F94" i="21"/>
  <c r="E94" i="21"/>
  <c r="D94" i="21"/>
  <c r="C94" i="21"/>
  <c r="M93" i="21"/>
  <c r="N93" i="21" s="1"/>
  <c r="L93" i="21"/>
  <c r="K93" i="21"/>
  <c r="H93" i="21"/>
  <c r="E93" i="21"/>
  <c r="M92" i="21"/>
  <c r="L92" i="21"/>
  <c r="N92" i="21" s="1"/>
  <c r="K92" i="21"/>
  <c r="H92" i="21"/>
  <c r="E92" i="21"/>
  <c r="M91" i="21"/>
  <c r="M95" i="21" s="1"/>
  <c r="L91" i="21"/>
  <c r="L95" i="21" s="1"/>
  <c r="K91" i="21"/>
  <c r="K95" i="21" s="1"/>
  <c r="H91" i="21"/>
  <c r="H95" i="21" s="1"/>
  <c r="E91" i="21"/>
  <c r="E95" i="21" s="1"/>
  <c r="M90" i="21"/>
  <c r="L90" i="21"/>
  <c r="N90" i="21" s="1"/>
  <c r="N94" i="21" s="1"/>
  <c r="K90" i="21"/>
  <c r="K94" i="21" s="1"/>
  <c r="H90" i="21"/>
  <c r="H94" i="21" s="1"/>
  <c r="E90" i="21"/>
  <c r="J84" i="21"/>
  <c r="I84" i="21"/>
  <c r="G84" i="21"/>
  <c r="F84" i="21"/>
  <c r="D84" i="21"/>
  <c r="C84" i="21"/>
  <c r="M83" i="21"/>
  <c r="J83" i="21"/>
  <c r="I83" i="21"/>
  <c r="G83" i="21"/>
  <c r="F83" i="21"/>
  <c r="E83" i="21"/>
  <c r="D83" i="21"/>
  <c r="C83" i="21"/>
  <c r="M82" i="21"/>
  <c r="N82" i="21" s="1"/>
  <c r="L82" i="21"/>
  <c r="K82" i="21"/>
  <c r="H82" i="21"/>
  <c r="E82" i="21"/>
  <c r="M81" i="21"/>
  <c r="L81" i="21"/>
  <c r="N81" i="21" s="1"/>
  <c r="K81" i="21"/>
  <c r="H81" i="21"/>
  <c r="E81" i="21"/>
  <c r="M80" i="21"/>
  <c r="M84" i="21" s="1"/>
  <c r="L80" i="21"/>
  <c r="L84" i="21" s="1"/>
  <c r="K80" i="21"/>
  <c r="K84" i="21" s="1"/>
  <c r="H80" i="21"/>
  <c r="H84" i="21" s="1"/>
  <c r="E80" i="21"/>
  <c r="E84" i="21" s="1"/>
  <c r="M79" i="21"/>
  <c r="L79" i="21"/>
  <c r="N79" i="21" s="1"/>
  <c r="N83" i="21" s="1"/>
  <c r="K79" i="21"/>
  <c r="K83" i="21" s="1"/>
  <c r="H79" i="21"/>
  <c r="H83" i="21" s="1"/>
  <c r="E79" i="21"/>
  <c r="J72" i="21"/>
  <c r="I72" i="21"/>
  <c r="G72" i="21"/>
  <c r="F72" i="21"/>
  <c r="D72" i="21"/>
  <c r="C72" i="21"/>
  <c r="M71" i="21"/>
  <c r="J71" i="21"/>
  <c r="I71" i="21"/>
  <c r="G71" i="21"/>
  <c r="F71" i="21"/>
  <c r="E71" i="21"/>
  <c r="D71" i="21"/>
  <c r="C71" i="21"/>
  <c r="M70" i="21"/>
  <c r="N70" i="21" s="1"/>
  <c r="L70" i="21"/>
  <c r="K70" i="21"/>
  <c r="H70" i="21"/>
  <c r="E70" i="21"/>
  <c r="M69" i="21"/>
  <c r="L69" i="21"/>
  <c r="N69" i="21" s="1"/>
  <c r="K69" i="21"/>
  <c r="H69" i="21"/>
  <c r="E69" i="21"/>
  <c r="M68" i="21"/>
  <c r="M72" i="21" s="1"/>
  <c r="L68" i="21"/>
  <c r="L72" i="21" s="1"/>
  <c r="K68" i="21"/>
  <c r="K72" i="21" s="1"/>
  <c r="H68" i="21"/>
  <c r="H72" i="21" s="1"/>
  <c r="E68" i="21"/>
  <c r="E72" i="21" s="1"/>
  <c r="M67" i="21"/>
  <c r="L67" i="21"/>
  <c r="N67" i="21" s="1"/>
  <c r="K67" i="21"/>
  <c r="K71" i="21" s="1"/>
  <c r="H67" i="21"/>
  <c r="H71" i="21" s="1"/>
  <c r="E67" i="21"/>
  <c r="J61" i="21"/>
  <c r="I61" i="21"/>
  <c r="G61" i="21"/>
  <c r="F61" i="21"/>
  <c r="D61" i="21"/>
  <c r="C61" i="21"/>
  <c r="M60" i="21"/>
  <c r="J60" i="21"/>
  <c r="I60" i="21"/>
  <c r="G60" i="21"/>
  <c r="F60" i="21"/>
  <c r="E60" i="21"/>
  <c r="D60" i="21"/>
  <c r="C60" i="21"/>
  <c r="M59" i="21"/>
  <c r="N59" i="21" s="1"/>
  <c r="L59" i="21"/>
  <c r="K59" i="21"/>
  <c r="H59" i="21"/>
  <c r="E59" i="21"/>
  <c r="M58" i="21"/>
  <c r="L58" i="21"/>
  <c r="N58" i="21" s="1"/>
  <c r="K58" i="21"/>
  <c r="H58" i="21"/>
  <c r="E58" i="21"/>
  <c r="M57" i="21"/>
  <c r="M61" i="21" s="1"/>
  <c r="L57" i="21"/>
  <c r="L61" i="21" s="1"/>
  <c r="K57" i="21"/>
  <c r="K61" i="21" s="1"/>
  <c r="H57" i="21"/>
  <c r="H61" i="21" s="1"/>
  <c r="E57" i="21"/>
  <c r="E61" i="21" s="1"/>
  <c r="M56" i="21"/>
  <c r="L56" i="21"/>
  <c r="N56" i="21" s="1"/>
  <c r="N60" i="21" s="1"/>
  <c r="K56" i="21"/>
  <c r="K60" i="21" s="1"/>
  <c r="H56" i="21"/>
  <c r="H60" i="21" s="1"/>
  <c r="E56" i="21"/>
  <c r="M49" i="21"/>
  <c r="N49" i="21" s="1"/>
  <c r="L49" i="21"/>
  <c r="K49" i="21"/>
  <c r="H49" i="21"/>
  <c r="E49" i="21"/>
  <c r="M48" i="21"/>
  <c r="L48" i="21"/>
  <c r="N48" i="21" s="1"/>
  <c r="K48" i="21"/>
  <c r="H48" i="21"/>
  <c r="E48" i="21"/>
  <c r="M47" i="21"/>
  <c r="N47" i="21" s="1"/>
  <c r="L47" i="21"/>
  <c r="M46" i="21"/>
  <c r="L46" i="21"/>
  <c r="N46" i="21" s="1"/>
  <c r="J45" i="21"/>
  <c r="I45" i="21"/>
  <c r="L45" i="21" s="1"/>
  <c r="H45" i="21"/>
  <c r="G45" i="21"/>
  <c r="M45" i="21" s="1"/>
  <c r="F45" i="21"/>
  <c r="D45" i="21"/>
  <c r="C45" i="21"/>
  <c r="L44" i="21"/>
  <c r="K44" i="21"/>
  <c r="J44" i="21"/>
  <c r="I44" i="21"/>
  <c r="G44" i="21"/>
  <c r="M44" i="21" s="1"/>
  <c r="F44" i="21"/>
  <c r="D44" i="21"/>
  <c r="C44" i="21"/>
  <c r="M43" i="21"/>
  <c r="L43" i="21"/>
  <c r="N43" i="21" s="1"/>
  <c r="K43" i="21"/>
  <c r="H43" i="21"/>
  <c r="E43" i="21"/>
  <c r="M42" i="21"/>
  <c r="N42" i="21" s="1"/>
  <c r="L42" i="21"/>
  <c r="K42" i="21"/>
  <c r="H42" i="21"/>
  <c r="E42" i="21"/>
  <c r="M41" i="21"/>
  <c r="L41" i="21"/>
  <c r="N41" i="21" s="1"/>
  <c r="K41" i="21"/>
  <c r="H41" i="21"/>
  <c r="E41" i="21"/>
  <c r="M40" i="21"/>
  <c r="N40" i="21" s="1"/>
  <c r="L40" i="21"/>
  <c r="K40" i="21"/>
  <c r="H40" i="21"/>
  <c r="E40" i="21"/>
  <c r="M39" i="21"/>
  <c r="L39" i="21"/>
  <c r="N39" i="21" s="1"/>
  <c r="K39" i="21"/>
  <c r="H39" i="21"/>
  <c r="E39" i="21"/>
  <c r="M38" i="21"/>
  <c r="N38" i="21" s="1"/>
  <c r="L38" i="21"/>
  <c r="K38" i="21"/>
  <c r="H38" i="21"/>
  <c r="E38" i="21"/>
  <c r="M37" i="21"/>
  <c r="L37" i="21"/>
  <c r="N37" i="21" s="1"/>
  <c r="K37" i="21"/>
  <c r="H37" i="21"/>
  <c r="E37" i="21"/>
  <c r="M36" i="21"/>
  <c r="N36" i="21" s="1"/>
  <c r="L36" i="21"/>
  <c r="K36" i="21"/>
  <c r="H36" i="21"/>
  <c r="E36" i="21"/>
  <c r="M35" i="21"/>
  <c r="L35" i="21"/>
  <c r="N35" i="21" s="1"/>
  <c r="K35" i="21"/>
  <c r="K45" i="21" s="1"/>
  <c r="H35" i="21"/>
  <c r="E35" i="21"/>
  <c r="E45" i="21" s="1"/>
  <c r="M34" i="21"/>
  <c r="N34" i="21" s="1"/>
  <c r="L34" i="21"/>
  <c r="K34" i="21"/>
  <c r="H34" i="21"/>
  <c r="H44" i="21" s="1"/>
  <c r="E34" i="21"/>
  <c r="E44" i="21" s="1"/>
  <c r="N27" i="21"/>
  <c r="K27" i="21"/>
  <c r="H27" i="21"/>
  <c r="E27" i="21"/>
  <c r="M26" i="21"/>
  <c r="L26" i="21"/>
  <c r="N26" i="21" s="1"/>
  <c r="K26" i="21"/>
  <c r="H26" i="21"/>
  <c r="E26" i="21"/>
  <c r="M25" i="21"/>
  <c r="J25" i="21"/>
  <c r="I25" i="21"/>
  <c r="G25" i="21"/>
  <c r="F25" i="21"/>
  <c r="L25" i="21" s="1"/>
  <c r="N25" i="21" s="1"/>
  <c r="D25" i="21"/>
  <c r="C25" i="21"/>
  <c r="M24" i="21"/>
  <c r="J24" i="21"/>
  <c r="I24" i="21"/>
  <c r="G24" i="21"/>
  <c r="F24" i="21"/>
  <c r="L24" i="21" s="1"/>
  <c r="N24" i="21" s="1"/>
  <c r="E24" i="21"/>
  <c r="D24" i="21"/>
  <c r="C24" i="21"/>
  <c r="M23" i="21"/>
  <c r="N23" i="21" s="1"/>
  <c r="L23" i="21"/>
  <c r="K23" i="21"/>
  <c r="H23" i="21"/>
  <c r="E23" i="21"/>
  <c r="M22" i="21"/>
  <c r="L22" i="21"/>
  <c r="N22" i="21" s="1"/>
  <c r="K22" i="21"/>
  <c r="H22" i="21"/>
  <c r="E22" i="21"/>
  <c r="M21" i="21"/>
  <c r="N21" i="21" s="1"/>
  <c r="L21" i="21"/>
  <c r="K21" i="21"/>
  <c r="H21" i="21"/>
  <c r="E21" i="21"/>
  <c r="M20" i="21"/>
  <c r="L20" i="21"/>
  <c r="N20" i="21" s="1"/>
  <c r="K20" i="21"/>
  <c r="H20" i="21"/>
  <c r="E20" i="21"/>
  <c r="M19" i="21"/>
  <c r="N19" i="21" s="1"/>
  <c r="L19" i="21"/>
  <c r="K19" i="21"/>
  <c r="H19" i="21"/>
  <c r="E19" i="21"/>
  <c r="M18" i="21"/>
  <c r="L18" i="21"/>
  <c r="N18" i="21" s="1"/>
  <c r="K18" i="21"/>
  <c r="H18" i="21"/>
  <c r="E18" i="21"/>
  <c r="M17" i="21"/>
  <c r="N17" i="21" s="1"/>
  <c r="L17" i="21"/>
  <c r="K17" i="21"/>
  <c r="H17" i="21"/>
  <c r="E17" i="21"/>
  <c r="E25" i="21" s="1"/>
  <c r="M16" i="21"/>
  <c r="L16" i="21"/>
  <c r="N16" i="21" s="1"/>
  <c r="K16" i="21"/>
  <c r="H16" i="21"/>
  <c r="E16" i="21"/>
  <c r="M15" i="21"/>
  <c r="N15" i="21" s="1"/>
  <c r="L15" i="21"/>
  <c r="K15" i="21"/>
  <c r="K25" i="21" s="1"/>
  <c r="H15" i="21"/>
  <c r="H25" i="21" s="1"/>
  <c r="E15" i="21"/>
  <c r="M14" i="21"/>
  <c r="L14" i="21"/>
  <c r="N14" i="21" s="1"/>
  <c r="K14" i="21"/>
  <c r="K24" i="21" s="1"/>
  <c r="H14" i="21"/>
  <c r="H24" i="21" s="1"/>
  <c r="E14" i="21"/>
  <c r="N45" i="21" l="1"/>
  <c r="N44" i="21"/>
  <c r="N71" i="21"/>
  <c r="L60" i="21"/>
  <c r="L71" i="21"/>
  <c r="L83" i="21"/>
  <c r="L94" i="21"/>
  <c r="N68" i="21"/>
  <c r="N72" i="21" s="1"/>
  <c r="N80" i="21"/>
  <c r="N84" i="21" s="1"/>
  <c r="N91" i="21"/>
  <c r="N95" i="21" s="1"/>
  <c r="N57" i="21"/>
  <c r="N61" i="21" s="1"/>
  <c r="J95" i="20" l="1"/>
  <c r="I95" i="20"/>
  <c r="G95" i="20"/>
  <c r="F95" i="20"/>
  <c r="D95" i="20"/>
  <c r="C95" i="20"/>
  <c r="J94" i="20"/>
  <c r="I94" i="20"/>
  <c r="G94" i="20"/>
  <c r="F94" i="20"/>
  <c r="D94" i="20"/>
  <c r="C94" i="20"/>
  <c r="M93" i="20"/>
  <c r="N93" i="20" s="1"/>
  <c r="L93" i="20"/>
  <c r="K93" i="20"/>
  <c r="H93" i="20"/>
  <c r="E93" i="20"/>
  <c r="M92" i="20"/>
  <c r="L92" i="20"/>
  <c r="N92" i="20" s="1"/>
  <c r="K92" i="20"/>
  <c r="K94" i="20" s="1"/>
  <c r="H92" i="20"/>
  <c r="E92" i="20"/>
  <c r="M91" i="20"/>
  <c r="L91" i="20"/>
  <c r="L95" i="20" s="1"/>
  <c r="K91" i="20"/>
  <c r="K95" i="20" s="1"/>
  <c r="H91" i="20"/>
  <c r="H95" i="20" s="1"/>
  <c r="E91" i="20"/>
  <c r="E95" i="20" s="1"/>
  <c r="M90" i="20"/>
  <c r="M94" i="20" s="1"/>
  <c r="L90" i="20"/>
  <c r="N90" i="20" s="1"/>
  <c r="N94" i="20" s="1"/>
  <c r="K90" i="20"/>
  <c r="H90" i="20"/>
  <c r="H94" i="20" s="1"/>
  <c r="E90" i="20"/>
  <c r="E94" i="20" s="1"/>
  <c r="J84" i="20"/>
  <c r="I84" i="20"/>
  <c r="G84" i="20"/>
  <c r="F84" i="20"/>
  <c r="D84" i="20"/>
  <c r="C84" i="20"/>
  <c r="J83" i="20"/>
  <c r="I83" i="20"/>
  <c r="G83" i="20"/>
  <c r="F83" i="20"/>
  <c r="D83" i="20"/>
  <c r="C83" i="20"/>
  <c r="M82" i="20"/>
  <c r="M84" i="20" s="1"/>
  <c r="L82" i="20"/>
  <c r="N82" i="20" s="1"/>
  <c r="K82" i="20"/>
  <c r="H82" i="20"/>
  <c r="E82" i="20"/>
  <c r="M81" i="20"/>
  <c r="L81" i="20"/>
  <c r="N81" i="20" s="1"/>
  <c r="K81" i="20"/>
  <c r="K83" i="20" s="1"/>
  <c r="H81" i="20"/>
  <c r="E81" i="20"/>
  <c r="M80" i="20"/>
  <c r="N80" i="20" s="1"/>
  <c r="N84" i="20" s="1"/>
  <c r="L80" i="20"/>
  <c r="L84" i="20" s="1"/>
  <c r="K80" i="20"/>
  <c r="K84" i="20" s="1"/>
  <c r="H80" i="20"/>
  <c r="H84" i="20" s="1"/>
  <c r="E80" i="20"/>
  <c r="E84" i="20" s="1"/>
  <c r="M79" i="20"/>
  <c r="M83" i="20" s="1"/>
  <c r="L79" i="20"/>
  <c r="N79" i="20" s="1"/>
  <c r="N83" i="20" s="1"/>
  <c r="K79" i="20"/>
  <c r="H79" i="20"/>
  <c r="H83" i="20" s="1"/>
  <c r="E79" i="20"/>
  <c r="E83" i="20" s="1"/>
  <c r="J72" i="20"/>
  <c r="I72" i="20"/>
  <c r="G72" i="20"/>
  <c r="F72" i="20"/>
  <c r="D72" i="20"/>
  <c r="C72" i="20"/>
  <c r="J71" i="20"/>
  <c r="I71" i="20"/>
  <c r="G71" i="20"/>
  <c r="F71" i="20"/>
  <c r="D71" i="20"/>
  <c r="C71" i="20"/>
  <c r="M70" i="20"/>
  <c r="M72" i="20" s="1"/>
  <c r="L70" i="20"/>
  <c r="N70" i="20" s="1"/>
  <c r="K70" i="20"/>
  <c r="H70" i="20"/>
  <c r="E70" i="20"/>
  <c r="M69" i="20"/>
  <c r="L69" i="20"/>
  <c r="N69" i="20" s="1"/>
  <c r="K69" i="20"/>
  <c r="K71" i="20" s="1"/>
  <c r="H69" i="20"/>
  <c r="E69" i="20"/>
  <c r="N68" i="20"/>
  <c r="N72" i="20" s="1"/>
  <c r="M68" i="20"/>
  <c r="L68" i="20"/>
  <c r="L72" i="20" s="1"/>
  <c r="K68" i="20"/>
  <c r="K72" i="20" s="1"/>
  <c r="H68" i="20"/>
  <c r="H72" i="20" s="1"/>
  <c r="E68" i="20"/>
  <c r="E72" i="20" s="1"/>
  <c r="M67" i="20"/>
  <c r="M71" i="20" s="1"/>
  <c r="L67" i="20"/>
  <c r="N67" i="20" s="1"/>
  <c r="N71" i="20" s="1"/>
  <c r="K67" i="20"/>
  <c r="H67" i="20"/>
  <c r="H71" i="20" s="1"/>
  <c r="E67" i="20"/>
  <c r="E71" i="20" s="1"/>
  <c r="J61" i="20"/>
  <c r="I61" i="20"/>
  <c r="G61" i="20"/>
  <c r="F61" i="20"/>
  <c r="D61" i="20"/>
  <c r="C61" i="20"/>
  <c r="J60" i="20"/>
  <c r="I60" i="20"/>
  <c r="G60" i="20"/>
  <c r="F60" i="20"/>
  <c r="D60" i="20"/>
  <c r="C60" i="20"/>
  <c r="M59" i="20"/>
  <c r="N59" i="20" s="1"/>
  <c r="L59" i="20"/>
  <c r="K59" i="20"/>
  <c r="H59" i="20"/>
  <c r="E59" i="20"/>
  <c r="M58" i="20"/>
  <c r="L58" i="20"/>
  <c r="N58" i="20" s="1"/>
  <c r="K58" i="20"/>
  <c r="K60" i="20" s="1"/>
  <c r="H58" i="20"/>
  <c r="E58" i="20"/>
  <c r="M57" i="20"/>
  <c r="L57" i="20"/>
  <c r="L61" i="20" s="1"/>
  <c r="K57" i="20"/>
  <c r="K61" i="20" s="1"/>
  <c r="H57" i="20"/>
  <c r="H61" i="20" s="1"/>
  <c r="E57" i="20"/>
  <c r="E61" i="20" s="1"/>
  <c r="M56" i="20"/>
  <c r="M60" i="20" s="1"/>
  <c r="L56" i="20"/>
  <c r="N56" i="20" s="1"/>
  <c r="N60" i="20" s="1"/>
  <c r="K56" i="20"/>
  <c r="H56" i="20"/>
  <c r="H60" i="20" s="1"/>
  <c r="E56" i="20"/>
  <c r="E60" i="20" s="1"/>
  <c r="M49" i="20"/>
  <c r="N49" i="20" s="1"/>
  <c r="L49" i="20"/>
  <c r="K49" i="20"/>
  <c r="H49" i="20"/>
  <c r="E49" i="20"/>
  <c r="M48" i="20"/>
  <c r="K48" i="20"/>
  <c r="I48" i="20"/>
  <c r="F48" i="20"/>
  <c r="L48" i="20" s="1"/>
  <c r="N48" i="20" s="1"/>
  <c r="C48" i="20"/>
  <c r="E48" i="20" s="1"/>
  <c r="M47" i="20"/>
  <c r="L47" i="20"/>
  <c r="N47" i="20" s="1"/>
  <c r="M46" i="20"/>
  <c r="L46" i="20"/>
  <c r="N46" i="20" s="1"/>
  <c r="L45" i="20"/>
  <c r="N45" i="20" s="1"/>
  <c r="J45" i="20"/>
  <c r="I45" i="20"/>
  <c r="G45" i="20"/>
  <c r="M45" i="20" s="1"/>
  <c r="F45" i="20"/>
  <c r="D45" i="20"/>
  <c r="C45" i="20"/>
  <c r="J44" i="20"/>
  <c r="I44" i="20"/>
  <c r="G44" i="20"/>
  <c r="M44" i="20" s="1"/>
  <c r="F44" i="20"/>
  <c r="L44" i="20" s="1"/>
  <c r="N44" i="20" s="1"/>
  <c r="D44" i="20"/>
  <c r="C44" i="20"/>
  <c r="M43" i="20"/>
  <c r="L43" i="20"/>
  <c r="N43" i="20" s="1"/>
  <c r="K43" i="20"/>
  <c r="H43" i="20"/>
  <c r="E43" i="20"/>
  <c r="M42" i="20"/>
  <c r="L42" i="20"/>
  <c r="N42" i="20" s="1"/>
  <c r="K42" i="20"/>
  <c r="H42" i="20"/>
  <c r="E42" i="20"/>
  <c r="N41" i="20"/>
  <c r="M41" i="20"/>
  <c r="L41" i="20"/>
  <c r="K41" i="20"/>
  <c r="H41" i="20"/>
  <c r="E41" i="20"/>
  <c r="M40" i="20"/>
  <c r="L40" i="20"/>
  <c r="N40" i="20" s="1"/>
  <c r="K40" i="20"/>
  <c r="H40" i="20"/>
  <c r="E40" i="20"/>
  <c r="M39" i="20"/>
  <c r="L39" i="20"/>
  <c r="N39" i="20" s="1"/>
  <c r="K39" i="20"/>
  <c r="H39" i="20"/>
  <c r="E39" i="20"/>
  <c r="M38" i="20"/>
  <c r="L38" i="20"/>
  <c r="N38" i="20" s="1"/>
  <c r="K38" i="20"/>
  <c r="H38" i="20"/>
  <c r="E38" i="20"/>
  <c r="N37" i="20"/>
  <c r="M37" i="20"/>
  <c r="L37" i="20"/>
  <c r="K37" i="20"/>
  <c r="H37" i="20"/>
  <c r="E37" i="20"/>
  <c r="M36" i="20"/>
  <c r="L36" i="20"/>
  <c r="N36" i="20" s="1"/>
  <c r="K36" i="20"/>
  <c r="H36" i="20"/>
  <c r="E36" i="20"/>
  <c r="M35" i="20"/>
  <c r="L35" i="20"/>
  <c r="N35" i="20" s="1"/>
  <c r="K35" i="20"/>
  <c r="K45" i="20" s="1"/>
  <c r="H35" i="20"/>
  <c r="H45" i="20" s="1"/>
  <c r="E35" i="20"/>
  <c r="E45" i="20" s="1"/>
  <c r="M34" i="20"/>
  <c r="L34" i="20"/>
  <c r="N34" i="20" s="1"/>
  <c r="K34" i="20"/>
  <c r="K44" i="20" s="1"/>
  <c r="H34" i="20"/>
  <c r="H44" i="20" s="1"/>
  <c r="E34" i="20"/>
  <c r="E44" i="20" s="1"/>
  <c r="N27" i="20"/>
  <c r="K27" i="20"/>
  <c r="H27" i="20"/>
  <c r="E27" i="20"/>
  <c r="L26" i="20"/>
  <c r="J26" i="20"/>
  <c r="M26" i="20" s="1"/>
  <c r="I26" i="20"/>
  <c r="K26" i="20" s="1"/>
  <c r="G26" i="20"/>
  <c r="F26" i="20"/>
  <c r="H26" i="20" s="1"/>
  <c r="D26" i="20"/>
  <c r="E26" i="20" s="1"/>
  <c r="C26" i="20"/>
  <c r="J25" i="20"/>
  <c r="I25" i="20"/>
  <c r="H25" i="20"/>
  <c r="G25" i="20"/>
  <c r="M25" i="20" s="1"/>
  <c r="F25" i="20"/>
  <c r="L25" i="20" s="1"/>
  <c r="N25" i="20" s="1"/>
  <c r="D25" i="20"/>
  <c r="C25" i="20"/>
  <c r="J24" i="20"/>
  <c r="D24" i="20"/>
  <c r="N23" i="20"/>
  <c r="M23" i="20"/>
  <c r="L23" i="20"/>
  <c r="K23" i="20"/>
  <c r="H23" i="20"/>
  <c r="E23" i="20"/>
  <c r="L22" i="20"/>
  <c r="N22" i="20" s="1"/>
  <c r="J22" i="20"/>
  <c r="M22" i="20" s="1"/>
  <c r="I22" i="20"/>
  <c r="I24" i="20" s="1"/>
  <c r="F22" i="20"/>
  <c r="F24" i="20" s="1"/>
  <c r="L24" i="20" s="1"/>
  <c r="D22" i="20"/>
  <c r="C22" i="20"/>
  <c r="C24" i="20" s="1"/>
  <c r="N21" i="20"/>
  <c r="M21" i="20"/>
  <c r="L21" i="20"/>
  <c r="K21" i="20"/>
  <c r="H21" i="20"/>
  <c r="E21" i="20"/>
  <c r="M20" i="20"/>
  <c r="L20" i="20"/>
  <c r="N20" i="20" s="1"/>
  <c r="K20" i="20"/>
  <c r="H20" i="20"/>
  <c r="E20" i="20"/>
  <c r="M19" i="20"/>
  <c r="N19" i="20" s="1"/>
  <c r="L19" i="20"/>
  <c r="K19" i="20"/>
  <c r="H19" i="20"/>
  <c r="E19" i="20"/>
  <c r="M18" i="20"/>
  <c r="L18" i="20"/>
  <c r="N18" i="20" s="1"/>
  <c r="K18" i="20"/>
  <c r="H18" i="20"/>
  <c r="E18" i="20"/>
  <c r="N17" i="20"/>
  <c r="M17" i="20"/>
  <c r="L17" i="20"/>
  <c r="K17" i="20"/>
  <c r="H17" i="20"/>
  <c r="E17" i="20"/>
  <c r="M16" i="20"/>
  <c r="L16" i="20"/>
  <c r="N16" i="20" s="1"/>
  <c r="J16" i="20"/>
  <c r="K16" i="20" s="1"/>
  <c r="G16" i="20"/>
  <c r="G24" i="20" s="1"/>
  <c r="M24" i="20" s="1"/>
  <c r="E16" i="20"/>
  <c r="D16" i="20"/>
  <c r="N15" i="20"/>
  <c r="M15" i="20"/>
  <c r="L15" i="20"/>
  <c r="K15" i="20"/>
  <c r="K25" i="20" s="1"/>
  <c r="H15" i="20"/>
  <c r="E15" i="20"/>
  <c r="E25" i="20" s="1"/>
  <c r="M14" i="20"/>
  <c r="L14" i="20"/>
  <c r="N14" i="20" s="1"/>
  <c r="K14" i="20"/>
  <c r="H14" i="20"/>
  <c r="E14" i="20"/>
  <c r="N26" i="20" l="1"/>
  <c r="N24" i="20"/>
  <c r="E22" i="20"/>
  <c r="E24" i="20" s="1"/>
  <c r="L60" i="20"/>
  <c r="L71" i="20"/>
  <c r="L83" i="20"/>
  <c r="L94" i="20"/>
  <c r="H16" i="20"/>
  <c r="H24" i="20" s="1"/>
  <c r="H22" i="20"/>
  <c r="N57" i="20"/>
  <c r="N61" i="20" s="1"/>
  <c r="N91" i="20"/>
  <c r="N95" i="20" s="1"/>
  <c r="H48" i="20"/>
  <c r="K22" i="20"/>
  <c r="K24" i="20" s="1"/>
  <c r="M61" i="20"/>
  <c r="M95" i="20"/>
  <c r="J95" i="19" l="1"/>
  <c r="I95" i="19"/>
  <c r="G95" i="19"/>
  <c r="F95" i="19"/>
  <c r="D95" i="19"/>
  <c r="C95" i="19"/>
  <c r="K94" i="19"/>
  <c r="J94" i="19"/>
  <c r="I94" i="19"/>
  <c r="G94" i="19"/>
  <c r="F94" i="19"/>
  <c r="D94" i="19"/>
  <c r="C94" i="19"/>
  <c r="N93" i="19"/>
  <c r="M93" i="19"/>
  <c r="L93" i="19"/>
  <c r="K93" i="19"/>
  <c r="H93" i="19"/>
  <c r="E93" i="19"/>
  <c r="M92" i="19"/>
  <c r="L92" i="19"/>
  <c r="N92" i="19" s="1"/>
  <c r="K92" i="19"/>
  <c r="H92" i="19"/>
  <c r="E92" i="19"/>
  <c r="M91" i="19"/>
  <c r="M95" i="19" s="1"/>
  <c r="L91" i="19"/>
  <c r="L95" i="19" s="1"/>
  <c r="K91" i="19"/>
  <c r="K95" i="19" s="1"/>
  <c r="H91" i="19"/>
  <c r="H95" i="19" s="1"/>
  <c r="E91" i="19"/>
  <c r="E95" i="19" s="1"/>
  <c r="M90" i="19"/>
  <c r="M94" i="19" s="1"/>
  <c r="L90" i="19"/>
  <c r="N90" i="19" s="1"/>
  <c r="N94" i="19" s="1"/>
  <c r="K90" i="19"/>
  <c r="H90" i="19"/>
  <c r="H94" i="19" s="1"/>
  <c r="E90" i="19"/>
  <c r="E94" i="19" s="1"/>
  <c r="J84" i="19"/>
  <c r="I84" i="19"/>
  <c r="G84" i="19"/>
  <c r="F84" i="19"/>
  <c r="D84" i="19"/>
  <c r="C84" i="19"/>
  <c r="K83" i="19"/>
  <c r="J83" i="19"/>
  <c r="I83" i="19"/>
  <c r="G83" i="19"/>
  <c r="F83" i="19"/>
  <c r="D83" i="19"/>
  <c r="C83" i="19"/>
  <c r="N82" i="19"/>
  <c r="M82" i="19"/>
  <c r="L82" i="19"/>
  <c r="K82" i="19"/>
  <c r="H82" i="19"/>
  <c r="E82" i="19"/>
  <c r="M81" i="19"/>
  <c r="L81" i="19"/>
  <c r="N81" i="19" s="1"/>
  <c r="K81" i="19"/>
  <c r="H81" i="19"/>
  <c r="E81" i="19"/>
  <c r="M80" i="19"/>
  <c r="M84" i="19" s="1"/>
  <c r="L80" i="19"/>
  <c r="L84" i="19" s="1"/>
  <c r="K80" i="19"/>
  <c r="K84" i="19" s="1"/>
  <c r="H80" i="19"/>
  <c r="H84" i="19" s="1"/>
  <c r="E80" i="19"/>
  <c r="E84" i="19" s="1"/>
  <c r="M79" i="19"/>
  <c r="M83" i="19" s="1"/>
  <c r="L79" i="19"/>
  <c r="N79" i="19" s="1"/>
  <c r="K79" i="19"/>
  <c r="H79" i="19"/>
  <c r="H83" i="19" s="1"/>
  <c r="E79" i="19"/>
  <c r="E83" i="19" s="1"/>
  <c r="J72" i="19"/>
  <c r="I72" i="19"/>
  <c r="G72" i="19"/>
  <c r="F72" i="19"/>
  <c r="D72" i="19"/>
  <c r="C72" i="19"/>
  <c r="K71" i="19"/>
  <c r="J71" i="19"/>
  <c r="I71" i="19"/>
  <c r="G71" i="19"/>
  <c r="F71" i="19"/>
  <c r="D71" i="19"/>
  <c r="C71" i="19"/>
  <c r="N70" i="19"/>
  <c r="M70" i="19"/>
  <c r="L70" i="19"/>
  <c r="K70" i="19"/>
  <c r="H70" i="19"/>
  <c r="E70" i="19"/>
  <c r="M69" i="19"/>
  <c r="L69" i="19"/>
  <c r="N69" i="19" s="1"/>
  <c r="K69" i="19"/>
  <c r="H69" i="19"/>
  <c r="E69" i="19"/>
  <c r="M68" i="19"/>
  <c r="M72" i="19" s="1"/>
  <c r="L68" i="19"/>
  <c r="L72" i="19" s="1"/>
  <c r="K68" i="19"/>
  <c r="K72" i="19" s="1"/>
  <c r="H68" i="19"/>
  <c r="H72" i="19" s="1"/>
  <c r="E68" i="19"/>
  <c r="E72" i="19" s="1"/>
  <c r="M67" i="19"/>
  <c r="M71" i="19" s="1"/>
  <c r="L67" i="19"/>
  <c r="N67" i="19" s="1"/>
  <c r="N71" i="19" s="1"/>
  <c r="K67" i="19"/>
  <c r="H67" i="19"/>
  <c r="H71" i="19" s="1"/>
  <c r="E67" i="19"/>
  <c r="E71" i="19" s="1"/>
  <c r="J61" i="19"/>
  <c r="I61" i="19"/>
  <c r="G61" i="19"/>
  <c r="F61" i="19"/>
  <c r="D61" i="19"/>
  <c r="C61" i="19"/>
  <c r="K60" i="19"/>
  <c r="J60" i="19"/>
  <c r="I60" i="19"/>
  <c r="G60" i="19"/>
  <c r="F60" i="19"/>
  <c r="D60" i="19"/>
  <c r="C60" i="19"/>
  <c r="N59" i="19"/>
  <c r="M59" i="19"/>
  <c r="L59" i="19"/>
  <c r="K59" i="19"/>
  <c r="H59" i="19"/>
  <c r="E59" i="19"/>
  <c r="M58" i="19"/>
  <c r="L58" i="19"/>
  <c r="L60" i="19" s="1"/>
  <c r="K58" i="19"/>
  <c r="H58" i="19"/>
  <c r="E58" i="19"/>
  <c r="M57" i="19"/>
  <c r="M61" i="19" s="1"/>
  <c r="L57" i="19"/>
  <c r="L61" i="19" s="1"/>
  <c r="K57" i="19"/>
  <c r="K61" i="19" s="1"/>
  <c r="H57" i="19"/>
  <c r="H61" i="19" s="1"/>
  <c r="E57" i="19"/>
  <c r="E61" i="19" s="1"/>
  <c r="M56" i="19"/>
  <c r="M60" i="19" s="1"/>
  <c r="L56" i="19"/>
  <c r="N56" i="19" s="1"/>
  <c r="K56" i="19"/>
  <c r="H56" i="19"/>
  <c r="H60" i="19" s="1"/>
  <c r="E56" i="19"/>
  <c r="E60" i="19" s="1"/>
  <c r="N49" i="19"/>
  <c r="M49" i="19"/>
  <c r="L49" i="19"/>
  <c r="K49" i="19"/>
  <c r="H49" i="19"/>
  <c r="E49" i="19"/>
  <c r="M48" i="19"/>
  <c r="L48" i="19"/>
  <c r="N48" i="19" s="1"/>
  <c r="J48" i="19"/>
  <c r="I48" i="19"/>
  <c r="K48" i="19" s="1"/>
  <c r="G48" i="19"/>
  <c r="F48" i="19"/>
  <c r="H48" i="19" s="1"/>
  <c r="D48" i="19"/>
  <c r="E48" i="19" s="1"/>
  <c r="C48" i="19"/>
  <c r="M47" i="19"/>
  <c r="N47" i="19" s="1"/>
  <c r="L47" i="19"/>
  <c r="M46" i="19"/>
  <c r="L46" i="19"/>
  <c r="N46" i="19" s="1"/>
  <c r="J45" i="19"/>
  <c r="I45" i="19"/>
  <c r="G45" i="19"/>
  <c r="M45" i="19" s="1"/>
  <c r="F45" i="19"/>
  <c r="L45" i="19" s="1"/>
  <c r="D45" i="19"/>
  <c r="C45" i="19"/>
  <c r="J44" i="19"/>
  <c r="C44" i="19"/>
  <c r="N43" i="19"/>
  <c r="M43" i="19"/>
  <c r="L43" i="19"/>
  <c r="K43" i="19"/>
  <c r="H43" i="19"/>
  <c r="E43" i="19"/>
  <c r="M42" i="19"/>
  <c r="L42" i="19"/>
  <c r="N42" i="19" s="1"/>
  <c r="J42" i="19"/>
  <c r="I42" i="19"/>
  <c r="K42" i="19" s="1"/>
  <c r="G42" i="19"/>
  <c r="F42" i="19"/>
  <c r="H42" i="19" s="1"/>
  <c r="D42" i="19"/>
  <c r="D44" i="19" s="1"/>
  <c r="C42" i="19"/>
  <c r="M41" i="19"/>
  <c r="N41" i="19" s="1"/>
  <c r="L41" i="19"/>
  <c r="K41" i="19"/>
  <c r="H41" i="19"/>
  <c r="E41" i="19"/>
  <c r="N40" i="19"/>
  <c r="M40" i="19"/>
  <c r="L40" i="19"/>
  <c r="K40" i="19"/>
  <c r="H40" i="19"/>
  <c r="E40" i="19"/>
  <c r="M39" i="19"/>
  <c r="L39" i="19"/>
  <c r="N39" i="19" s="1"/>
  <c r="K39" i="19"/>
  <c r="H39" i="19"/>
  <c r="E39" i="19"/>
  <c r="M38" i="19"/>
  <c r="L38" i="19"/>
  <c r="N38" i="19" s="1"/>
  <c r="K38" i="19"/>
  <c r="H38" i="19"/>
  <c r="E38" i="19"/>
  <c r="M37" i="19"/>
  <c r="N37" i="19" s="1"/>
  <c r="L37" i="19"/>
  <c r="K37" i="19"/>
  <c r="H37" i="19"/>
  <c r="E37" i="19"/>
  <c r="K36" i="19"/>
  <c r="J36" i="19"/>
  <c r="I36" i="19"/>
  <c r="I44" i="19" s="1"/>
  <c r="G36" i="19"/>
  <c r="M36" i="19" s="1"/>
  <c r="F36" i="19"/>
  <c r="L36" i="19" s="1"/>
  <c r="N36" i="19" s="1"/>
  <c r="D36" i="19"/>
  <c r="C36" i="19"/>
  <c r="E36" i="19" s="1"/>
  <c r="M35" i="19"/>
  <c r="L35" i="19"/>
  <c r="N35" i="19" s="1"/>
  <c r="K35" i="19"/>
  <c r="K45" i="19" s="1"/>
  <c r="H35" i="19"/>
  <c r="H45" i="19" s="1"/>
  <c r="E35" i="19"/>
  <c r="E45" i="19" s="1"/>
  <c r="M34" i="19"/>
  <c r="L34" i="19"/>
  <c r="N34" i="19" s="1"/>
  <c r="K34" i="19"/>
  <c r="H34" i="19"/>
  <c r="E34" i="19"/>
  <c r="N27" i="19"/>
  <c r="K27" i="19"/>
  <c r="H27" i="19"/>
  <c r="E27" i="19"/>
  <c r="D27" i="19"/>
  <c r="C27" i="19"/>
  <c r="M26" i="19"/>
  <c r="L26" i="19"/>
  <c r="N26" i="19" s="1"/>
  <c r="J26" i="19"/>
  <c r="I26" i="19"/>
  <c r="K26" i="19" s="1"/>
  <c r="G26" i="19"/>
  <c r="F26" i="19"/>
  <c r="H26" i="19" s="1"/>
  <c r="D26" i="19"/>
  <c r="E26" i="19" s="1"/>
  <c r="C26" i="19"/>
  <c r="J25" i="19"/>
  <c r="I25" i="19"/>
  <c r="G25" i="19"/>
  <c r="M25" i="19" s="1"/>
  <c r="F25" i="19"/>
  <c r="L25" i="19" s="1"/>
  <c r="N25" i="19" s="1"/>
  <c r="D25" i="19"/>
  <c r="C25" i="19"/>
  <c r="D24" i="19"/>
  <c r="M23" i="19"/>
  <c r="L23" i="19"/>
  <c r="N23" i="19" s="1"/>
  <c r="K23" i="19"/>
  <c r="H23" i="19"/>
  <c r="E23" i="19"/>
  <c r="J22" i="19"/>
  <c r="I22" i="19"/>
  <c r="K22" i="19" s="1"/>
  <c r="G22" i="19"/>
  <c r="M22" i="19" s="1"/>
  <c r="F22" i="19"/>
  <c r="L22" i="19" s="1"/>
  <c r="D22" i="19"/>
  <c r="C22" i="19"/>
  <c r="E22" i="19" s="1"/>
  <c r="M21" i="19"/>
  <c r="L21" i="19"/>
  <c r="N21" i="19" s="1"/>
  <c r="K21" i="19"/>
  <c r="H21" i="19"/>
  <c r="E21" i="19"/>
  <c r="J20" i="19"/>
  <c r="I20" i="19"/>
  <c r="K20" i="19" s="1"/>
  <c r="H20" i="19"/>
  <c r="G20" i="19"/>
  <c r="M20" i="19" s="1"/>
  <c r="F20" i="19"/>
  <c r="L20" i="19" s="1"/>
  <c r="N20" i="19" s="1"/>
  <c r="D20" i="19"/>
  <c r="E20" i="19" s="1"/>
  <c r="C20" i="19"/>
  <c r="M19" i="19"/>
  <c r="L19" i="19"/>
  <c r="N19" i="19" s="1"/>
  <c r="K19" i="19"/>
  <c r="H19" i="19"/>
  <c r="E19" i="19"/>
  <c r="M18" i="19"/>
  <c r="L18" i="19"/>
  <c r="N18" i="19" s="1"/>
  <c r="K18" i="19"/>
  <c r="H18" i="19"/>
  <c r="E18" i="19"/>
  <c r="M17" i="19"/>
  <c r="L17" i="19"/>
  <c r="N17" i="19" s="1"/>
  <c r="K17" i="19"/>
  <c r="H17" i="19"/>
  <c r="E17" i="19"/>
  <c r="J16" i="19"/>
  <c r="J24" i="19" s="1"/>
  <c r="I16" i="19"/>
  <c r="I24" i="19" s="1"/>
  <c r="G16" i="19"/>
  <c r="M16" i="19" s="1"/>
  <c r="F16" i="19"/>
  <c r="L16" i="19" s="1"/>
  <c r="D16" i="19"/>
  <c r="C16" i="19"/>
  <c r="C24" i="19" s="1"/>
  <c r="M15" i="19"/>
  <c r="L15" i="19"/>
  <c r="N15" i="19" s="1"/>
  <c r="K15" i="19"/>
  <c r="K25" i="19" s="1"/>
  <c r="H15" i="19"/>
  <c r="H25" i="19" s="1"/>
  <c r="E15" i="19"/>
  <c r="E25" i="19" s="1"/>
  <c r="M14" i="19"/>
  <c r="L14" i="19"/>
  <c r="N14" i="19" s="1"/>
  <c r="K14" i="19"/>
  <c r="H14" i="19"/>
  <c r="E14" i="19"/>
  <c r="N45" i="19" l="1"/>
  <c r="E44" i="19"/>
  <c r="K44" i="19"/>
  <c r="N16" i="19"/>
  <c r="H44" i="19"/>
  <c r="N22" i="19"/>
  <c r="N83" i="19"/>
  <c r="E42" i="19"/>
  <c r="H16" i="19"/>
  <c r="H24" i="19" s="1"/>
  <c r="F24" i="19"/>
  <c r="L24" i="19" s="1"/>
  <c r="N24" i="19" s="1"/>
  <c r="N58" i="19"/>
  <c r="N60" i="19" s="1"/>
  <c r="L71" i="19"/>
  <c r="G24" i="19"/>
  <c r="M24" i="19" s="1"/>
  <c r="H36" i="19"/>
  <c r="L94" i="19"/>
  <c r="F44" i="19"/>
  <c r="L44" i="19" s="1"/>
  <c r="N44" i="19" s="1"/>
  <c r="N57" i="19"/>
  <c r="N61" i="19" s="1"/>
  <c r="N68" i="19"/>
  <c r="N72" i="19" s="1"/>
  <c r="N80" i="19"/>
  <c r="N84" i="19" s="1"/>
  <c r="N91" i="19"/>
  <c r="N95" i="19" s="1"/>
  <c r="K16" i="19"/>
  <c r="K24" i="19" s="1"/>
  <c r="G44" i="19"/>
  <c r="M44" i="19" s="1"/>
  <c r="H22" i="19"/>
  <c r="L83" i="19"/>
  <c r="E16" i="19"/>
  <c r="E24" i="19" s="1"/>
  <c r="J95" i="18" l="1"/>
  <c r="I95" i="18"/>
  <c r="H95" i="18"/>
  <c r="G95" i="18"/>
  <c r="F95" i="18"/>
  <c r="D95" i="18"/>
  <c r="C95" i="18"/>
  <c r="L94" i="18"/>
  <c r="K94" i="18"/>
  <c r="J94" i="18"/>
  <c r="I94" i="18"/>
  <c r="G94" i="18"/>
  <c r="F94" i="18"/>
  <c r="D94" i="18"/>
  <c r="C94" i="18"/>
  <c r="N93" i="18"/>
  <c r="M93" i="18"/>
  <c r="L93" i="18"/>
  <c r="K93" i="18"/>
  <c r="H93" i="18"/>
  <c r="E93" i="18"/>
  <c r="M92" i="18"/>
  <c r="N92" i="18" s="1"/>
  <c r="L92" i="18"/>
  <c r="K92" i="18"/>
  <c r="H92" i="18"/>
  <c r="E92" i="18"/>
  <c r="M91" i="18"/>
  <c r="M95" i="18" s="1"/>
  <c r="L91" i="18"/>
  <c r="L95" i="18" s="1"/>
  <c r="K91" i="18"/>
  <c r="K95" i="18" s="1"/>
  <c r="H91" i="18"/>
  <c r="E91" i="18"/>
  <c r="E95" i="18" s="1"/>
  <c r="M90" i="18"/>
  <c r="M94" i="18" s="1"/>
  <c r="L90" i="18"/>
  <c r="N90" i="18" s="1"/>
  <c r="N94" i="18" s="1"/>
  <c r="K90" i="18"/>
  <c r="H90" i="18"/>
  <c r="H94" i="18" s="1"/>
  <c r="E90" i="18"/>
  <c r="E94" i="18" s="1"/>
  <c r="J84" i="18"/>
  <c r="I84" i="18"/>
  <c r="H84" i="18"/>
  <c r="G84" i="18"/>
  <c r="F84" i="18"/>
  <c r="D84" i="18"/>
  <c r="C84" i="18"/>
  <c r="L83" i="18"/>
  <c r="K83" i="18"/>
  <c r="J83" i="18"/>
  <c r="I83" i="18"/>
  <c r="G83" i="18"/>
  <c r="F83" i="18"/>
  <c r="D83" i="18"/>
  <c r="C83" i="18"/>
  <c r="N82" i="18"/>
  <c r="M82" i="18"/>
  <c r="L82" i="18"/>
  <c r="K82" i="18"/>
  <c r="H82" i="18"/>
  <c r="E82" i="18"/>
  <c r="M81" i="18"/>
  <c r="N81" i="18" s="1"/>
  <c r="L81" i="18"/>
  <c r="K81" i="18"/>
  <c r="H81" i="18"/>
  <c r="E81" i="18"/>
  <c r="M80" i="18"/>
  <c r="M84" i="18" s="1"/>
  <c r="L80" i="18"/>
  <c r="L84" i="18" s="1"/>
  <c r="K80" i="18"/>
  <c r="K84" i="18" s="1"/>
  <c r="H80" i="18"/>
  <c r="E80" i="18"/>
  <c r="E84" i="18" s="1"/>
  <c r="M79" i="18"/>
  <c r="M83" i="18" s="1"/>
  <c r="L79" i="18"/>
  <c r="N79" i="18" s="1"/>
  <c r="N83" i="18" s="1"/>
  <c r="K79" i="18"/>
  <c r="H79" i="18"/>
  <c r="H83" i="18" s="1"/>
  <c r="E79" i="18"/>
  <c r="E83" i="18" s="1"/>
  <c r="J72" i="18"/>
  <c r="I72" i="18"/>
  <c r="H72" i="18"/>
  <c r="G72" i="18"/>
  <c r="F72" i="18"/>
  <c r="D72" i="18"/>
  <c r="C72" i="18"/>
  <c r="L71" i="18"/>
  <c r="K71" i="18"/>
  <c r="J71" i="18"/>
  <c r="I71" i="18"/>
  <c r="G71" i="18"/>
  <c r="F71" i="18"/>
  <c r="D71" i="18"/>
  <c r="C71" i="18"/>
  <c r="N70" i="18"/>
  <c r="M70" i="18"/>
  <c r="L70" i="18"/>
  <c r="K70" i="18"/>
  <c r="H70" i="18"/>
  <c r="E70" i="18"/>
  <c r="M69" i="18"/>
  <c r="N69" i="18" s="1"/>
  <c r="L69" i="18"/>
  <c r="K69" i="18"/>
  <c r="H69" i="18"/>
  <c r="E69" i="18"/>
  <c r="M68" i="18"/>
  <c r="M72" i="18" s="1"/>
  <c r="L68" i="18"/>
  <c r="L72" i="18" s="1"/>
  <c r="K68" i="18"/>
  <c r="K72" i="18" s="1"/>
  <c r="H68" i="18"/>
  <c r="E68" i="18"/>
  <c r="E72" i="18" s="1"/>
  <c r="M67" i="18"/>
  <c r="M71" i="18" s="1"/>
  <c r="L67" i="18"/>
  <c r="N67" i="18" s="1"/>
  <c r="N71" i="18" s="1"/>
  <c r="K67" i="18"/>
  <c r="H67" i="18"/>
  <c r="H71" i="18" s="1"/>
  <c r="E67" i="18"/>
  <c r="E71" i="18" s="1"/>
  <c r="J61" i="18"/>
  <c r="I61" i="18"/>
  <c r="H61" i="18"/>
  <c r="G61" i="18"/>
  <c r="F61" i="18"/>
  <c r="D61" i="18"/>
  <c r="C61" i="18"/>
  <c r="L60" i="18"/>
  <c r="K60" i="18"/>
  <c r="J60" i="18"/>
  <c r="I60" i="18"/>
  <c r="G60" i="18"/>
  <c r="F60" i="18"/>
  <c r="D60" i="18"/>
  <c r="C60" i="18"/>
  <c r="N59" i="18"/>
  <c r="M59" i="18"/>
  <c r="L59" i="18"/>
  <c r="K59" i="18"/>
  <c r="H59" i="18"/>
  <c r="E59" i="18"/>
  <c r="M58" i="18"/>
  <c r="N58" i="18" s="1"/>
  <c r="L58" i="18"/>
  <c r="K58" i="18"/>
  <c r="H58" i="18"/>
  <c r="E58" i="18"/>
  <c r="M57" i="18"/>
  <c r="M61" i="18" s="1"/>
  <c r="L57" i="18"/>
  <c r="L61" i="18" s="1"/>
  <c r="K57" i="18"/>
  <c r="K61" i="18" s="1"/>
  <c r="H57" i="18"/>
  <c r="E57" i="18"/>
  <c r="E61" i="18" s="1"/>
  <c r="M56" i="18"/>
  <c r="M60" i="18" s="1"/>
  <c r="L56" i="18"/>
  <c r="N56" i="18" s="1"/>
  <c r="N60" i="18" s="1"/>
  <c r="K56" i="18"/>
  <c r="H56" i="18"/>
  <c r="H60" i="18" s="1"/>
  <c r="E56" i="18"/>
  <c r="E60" i="18" s="1"/>
  <c r="N49" i="18"/>
  <c r="M49" i="18"/>
  <c r="L49" i="18"/>
  <c r="K49" i="18"/>
  <c r="H49" i="18"/>
  <c r="E49" i="18"/>
  <c r="M48" i="18"/>
  <c r="N48" i="18" s="1"/>
  <c r="L48" i="18"/>
  <c r="K48" i="18"/>
  <c r="H48" i="18"/>
  <c r="E48" i="18"/>
  <c r="M47" i="18"/>
  <c r="L47" i="18"/>
  <c r="N47" i="18" s="1"/>
  <c r="N46" i="18"/>
  <c r="M46" i="18"/>
  <c r="L46" i="18"/>
  <c r="J45" i="18"/>
  <c r="I45" i="18"/>
  <c r="L45" i="18" s="1"/>
  <c r="G45" i="18"/>
  <c r="M45" i="18" s="1"/>
  <c r="F45" i="18"/>
  <c r="D45" i="18"/>
  <c r="C45" i="18"/>
  <c r="M44" i="18"/>
  <c r="J44" i="18"/>
  <c r="I44" i="18"/>
  <c r="G44" i="18"/>
  <c r="F44" i="18"/>
  <c r="L44" i="18" s="1"/>
  <c r="N44" i="18" s="1"/>
  <c r="E44" i="18"/>
  <c r="D44" i="18"/>
  <c r="C44" i="18"/>
  <c r="M43" i="18"/>
  <c r="L43" i="18"/>
  <c r="N43" i="18" s="1"/>
  <c r="K43" i="18"/>
  <c r="H43" i="18"/>
  <c r="E43" i="18"/>
  <c r="N42" i="18"/>
  <c r="M42" i="18"/>
  <c r="L42" i="18"/>
  <c r="K42" i="18"/>
  <c r="H42" i="18"/>
  <c r="E42" i="18"/>
  <c r="M41" i="18"/>
  <c r="N41" i="18" s="1"/>
  <c r="L41" i="18"/>
  <c r="K41" i="18"/>
  <c r="H41" i="18"/>
  <c r="E41" i="18"/>
  <c r="M40" i="18"/>
  <c r="L40" i="18"/>
  <c r="N40" i="18" s="1"/>
  <c r="K40" i="18"/>
  <c r="H40" i="18"/>
  <c r="E40" i="18"/>
  <c r="M39" i="18"/>
  <c r="L39" i="18"/>
  <c r="N39" i="18" s="1"/>
  <c r="K39" i="18"/>
  <c r="H39" i="18"/>
  <c r="E39" i="18"/>
  <c r="N38" i="18"/>
  <c r="M38" i="18"/>
  <c r="L38" i="18"/>
  <c r="K38" i="18"/>
  <c r="H38" i="18"/>
  <c r="E38" i="18"/>
  <c r="M37" i="18"/>
  <c r="N37" i="18" s="1"/>
  <c r="L37" i="18"/>
  <c r="K37" i="18"/>
  <c r="H37" i="18"/>
  <c r="E37" i="18"/>
  <c r="M36" i="18"/>
  <c r="L36" i="18"/>
  <c r="N36" i="18" s="1"/>
  <c r="K36" i="18"/>
  <c r="H36" i="18"/>
  <c r="E36" i="18"/>
  <c r="M35" i="18"/>
  <c r="L35" i="18"/>
  <c r="N35" i="18" s="1"/>
  <c r="K35" i="18"/>
  <c r="K45" i="18" s="1"/>
  <c r="H35" i="18"/>
  <c r="H45" i="18" s="1"/>
  <c r="E35" i="18"/>
  <c r="E45" i="18" s="1"/>
  <c r="N34" i="18"/>
  <c r="M34" i="18"/>
  <c r="L34" i="18"/>
  <c r="K34" i="18"/>
  <c r="K44" i="18" s="1"/>
  <c r="H34" i="18"/>
  <c r="H44" i="18" s="1"/>
  <c r="E34" i="18"/>
  <c r="N27" i="18"/>
  <c r="K27" i="18"/>
  <c r="H27" i="18"/>
  <c r="E27" i="18"/>
  <c r="M26" i="18"/>
  <c r="L26" i="18"/>
  <c r="N26" i="18" s="1"/>
  <c r="K26" i="18"/>
  <c r="H26" i="18"/>
  <c r="E26" i="18"/>
  <c r="J25" i="18"/>
  <c r="I25" i="18"/>
  <c r="H25" i="18"/>
  <c r="G25" i="18"/>
  <c r="M25" i="18" s="1"/>
  <c r="F25" i="18"/>
  <c r="L25" i="18" s="1"/>
  <c r="N25" i="18" s="1"/>
  <c r="D25" i="18"/>
  <c r="C25" i="18"/>
  <c r="F24" i="18"/>
  <c r="D24" i="18"/>
  <c r="C24" i="18"/>
  <c r="N23" i="18"/>
  <c r="M23" i="18"/>
  <c r="L23" i="18"/>
  <c r="K23" i="18"/>
  <c r="H23" i="18"/>
  <c r="E23" i="18"/>
  <c r="M22" i="18"/>
  <c r="N22" i="18" s="1"/>
  <c r="L22" i="18"/>
  <c r="K22" i="18"/>
  <c r="H22" i="18"/>
  <c r="E22" i="18"/>
  <c r="M21" i="18"/>
  <c r="L21" i="18"/>
  <c r="N21" i="18" s="1"/>
  <c r="K21" i="18"/>
  <c r="H21" i="18"/>
  <c r="E21" i="18"/>
  <c r="M20" i="18"/>
  <c r="L20" i="18"/>
  <c r="N20" i="18" s="1"/>
  <c r="K20" i="18"/>
  <c r="H20" i="18"/>
  <c r="E20" i="18"/>
  <c r="N19" i="18"/>
  <c r="M19" i="18"/>
  <c r="L19" i="18"/>
  <c r="K19" i="18"/>
  <c r="H19" i="18"/>
  <c r="E19" i="18"/>
  <c r="M18" i="18"/>
  <c r="N18" i="18" s="1"/>
  <c r="L18" i="18"/>
  <c r="K18" i="18"/>
  <c r="H18" i="18"/>
  <c r="E18" i="18"/>
  <c r="M17" i="18"/>
  <c r="L17" i="18"/>
  <c r="N17" i="18" s="1"/>
  <c r="K17" i="18"/>
  <c r="H17" i="18"/>
  <c r="E17" i="18"/>
  <c r="J16" i="18"/>
  <c r="J24" i="18" s="1"/>
  <c r="I16" i="18"/>
  <c r="I24" i="18" s="1"/>
  <c r="L24" i="18" s="1"/>
  <c r="N24" i="18" s="1"/>
  <c r="H16" i="18"/>
  <c r="G16" i="18"/>
  <c r="G24" i="18" s="1"/>
  <c r="M24" i="18" s="1"/>
  <c r="F16" i="18"/>
  <c r="C16" i="18"/>
  <c r="E16" i="18" s="1"/>
  <c r="M15" i="18"/>
  <c r="L15" i="18"/>
  <c r="N15" i="18" s="1"/>
  <c r="K15" i="18"/>
  <c r="K25" i="18" s="1"/>
  <c r="H15" i="18"/>
  <c r="E15" i="18"/>
  <c r="E25" i="18" s="1"/>
  <c r="M14" i="18"/>
  <c r="N14" i="18" s="1"/>
  <c r="L14" i="18"/>
  <c r="K14" i="18"/>
  <c r="H14" i="18"/>
  <c r="H24" i="18" s="1"/>
  <c r="E14" i="18"/>
  <c r="E24" i="18" l="1"/>
  <c r="N45" i="18"/>
  <c r="K16" i="18"/>
  <c r="K24" i="18" s="1"/>
  <c r="L16" i="18"/>
  <c r="N57" i="18"/>
  <c r="N61" i="18" s="1"/>
  <c r="N68" i="18"/>
  <c r="N72" i="18" s="1"/>
  <c r="N80" i="18"/>
  <c r="N84" i="18" s="1"/>
  <c r="N91" i="18"/>
  <c r="N95" i="18" s="1"/>
  <c r="M16" i="18"/>
  <c r="J95" i="17"/>
  <c r="I95" i="17"/>
  <c r="H95" i="17"/>
  <c r="G95" i="17"/>
  <c r="F95" i="17"/>
  <c r="D95" i="17"/>
  <c r="C95" i="17"/>
  <c r="L94" i="17"/>
  <c r="K94" i="17"/>
  <c r="J94" i="17"/>
  <c r="I94" i="17"/>
  <c r="G94" i="17"/>
  <c r="F94" i="17"/>
  <c r="D94" i="17"/>
  <c r="C94" i="17"/>
  <c r="N93" i="17"/>
  <c r="M93" i="17"/>
  <c r="M95" i="17" s="1"/>
  <c r="L93" i="17"/>
  <c r="K93" i="17"/>
  <c r="H93" i="17"/>
  <c r="E93" i="17"/>
  <c r="M92" i="17"/>
  <c r="N92" i="17" s="1"/>
  <c r="L92" i="17"/>
  <c r="K92" i="17"/>
  <c r="H92" i="17"/>
  <c r="E92" i="17"/>
  <c r="M91" i="17"/>
  <c r="L91" i="17"/>
  <c r="L95" i="17" s="1"/>
  <c r="K91" i="17"/>
  <c r="K95" i="17" s="1"/>
  <c r="H91" i="17"/>
  <c r="E91" i="17"/>
  <c r="E95" i="17" s="1"/>
  <c r="M90" i="17"/>
  <c r="M94" i="17" s="1"/>
  <c r="L90" i="17"/>
  <c r="N90" i="17" s="1"/>
  <c r="K90" i="17"/>
  <c r="H90" i="17"/>
  <c r="H94" i="17" s="1"/>
  <c r="E90" i="17"/>
  <c r="E94" i="17" s="1"/>
  <c r="J84" i="17"/>
  <c r="I84" i="17"/>
  <c r="H84" i="17"/>
  <c r="G84" i="17"/>
  <c r="F84" i="17"/>
  <c r="D84" i="17"/>
  <c r="C84" i="17"/>
  <c r="L83" i="17"/>
  <c r="K83" i="17"/>
  <c r="J83" i="17"/>
  <c r="I83" i="17"/>
  <c r="G83" i="17"/>
  <c r="F83" i="17"/>
  <c r="D83" i="17"/>
  <c r="C83" i="17"/>
  <c r="M82" i="17"/>
  <c r="N82" i="17" s="1"/>
  <c r="L82" i="17"/>
  <c r="K82" i="17"/>
  <c r="H82" i="17"/>
  <c r="E82" i="17"/>
  <c r="M81" i="17"/>
  <c r="N81" i="17" s="1"/>
  <c r="L81" i="17"/>
  <c r="K81" i="17"/>
  <c r="H81" i="17"/>
  <c r="E81" i="17"/>
  <c r="M80" i="17"/>
  <c r="L80" i="17"/>
  <c r="L84" i="17" s="1"/>
  <c r="K80" i="17"/>
  <c r="K84" i="17" s="1"/>
  <c r="H80" i="17"/>
  <c r="E80" i="17"/>
  <c r="E84" i="17" s="1"/>
  <c r="M79" i="17"/>
  <c r="M83" i="17" s="1"/>
  <c r="L79" i="17"/>
  <c r="N79" i="17" s="1"/>
  <c r="N83" i="17" s="1"/>
  <c r="K79" i="17"/>
  <c r="H79" i="17"/>
  <c r="H83" i="17" s="1"/>
  <c r="E79" i="17"/>
  <c r="E83" i="17" s="1"/>
  <c r="J72" i="17"/>
  <c r="I72" i="17"/>
  <c r="H72" i="17"/>
  <c r="G72" i="17"/>
  <c r="F72" i="17"/>
  <c r="D72" i="17"/>
  <c r="C72" i="17"/>
  <c r="J71" i="17"/>
  <c r="I71" i="17"/>
  <c r="G71" i="17"/>
  <c r="F71" i="17"/>
  <c r="D71" i="17"/>
  <c r="C71" i="17"/>
  <c r="M70" i="17"/>
  <c r="N70" i="17" s="1"/>
  <c r="L70" i="17"/>
  <c r="K70" i="17"/>
  <c r="H70" i="17"/>
  <c r="E70" i="17"/>
  <c r="M69" i="17"/>
  <c r="N69" i="17" s="1"/>
  <c r="L69" i="17"/>
  <c r="K69" i="17"/>
  <c r="H69" i="17"/>
  <c r="E69" i="17"/>
  <c r="M68" i="17"/>
  <c r="L68" i="17"/>
  <c r="L72" i="17" s="1"/>
  <c r="K68" i="17"/>
  <c r="K72" i="17" s="1"/>
  <c r="H68" i="17"/>
  <c r="E68" i="17"/>
  <c r="E72" i="17" s="1"/>
  <c r="M67" i="17"/>
  <c r="M71" i="17" s="1"/>
  <c r="L67" i="17"/>
  <c r="N67" i="17" s="1"/>
  <c r="N71" i="17" s="1"/>
  <c r="K67" i="17"/>
  <c r="K71" i="17" s="1"/>
  <c r="H71" i="17"/>
  <c r="E67" i="17"/>
  <c r="E71" i="17" s="1"/>
  <c r="J61" i="17"/>
  <c r="I61" i="17"/>
  <c r="H61" i="17"/>
  <c r="G61" i="17"/>
  <c r="F61" i="17"/>
  <c r="D61" i="17"/>
  <c r="C61" i="17"/>
  <c r="L60" i="17"/>
  <c r="K60" i="17"/>
  <c r="J60" i="17"/>
  <c r="I60" i="17"/>
  <c r="G60" i="17"/>
  <c r="F60" i="17"/>
  <c r="D60" i="17"/>
  <c r="C60" i="17"/>
  <c r="M59" i="17"/>
  <c r="N59" i="17" s="1"/>
  <c r="L59" i="17"/>
  <c r="K59" i="17"/>
  <c r="H59" i="17"/>
  <c r="E59" i="17"/>
  <c r="M58" i="17"/>
  <c r="N58" i="17" s="1"/>
  <c r="L58" i="17"/>
  <c r="K58" i="17"/>
  <c r="H58" i="17"/>
  <c r="E58" i="17"/>
  <c r="M57" i="17"/>
  <c r="L57" i="17"/>
  <c r="L61" i="17" s="1"/>
  <c r="K57" i="17"/>
  <c r="K61" i="17" s="1"/>
  <c r="H57" i="17"/>
  <c r="E57" i="17"/>
  <c r="E61" i="17" s="1"/>
  <c r="M56" i="17"/>
  <c r="M60" i="17" s="1"/>
  <c r="L56" i="17"/>
  <c r="N56" i="17" s="1"/>
  <c r="K56" i="17"/>
  <c r="H56" i="17"/>
  <c r="H60" i="17" s="1"/>
  <c r="E56" i="17"/>
  <c r="E60" i="17" s="1"/>
  <c r="N49" i="17"/>
  <c r="M49" i="17"/>
  <c r="L49" i="17"/>
  <c r="K49" i="17"/>
  <c r="H49" i="17"/>
  <c r="E49" i="17"/>
  <c r="M48" i="17"/>
  <c r="N48" i="17" s="1"/>
  <c r="L48" i="17"/>
  <c r="K48" i="17"/>
  <c r="H48" i="17"/>
  <c r="E48" i="17"/>
  <c r="M47" i="17"/>
  <c r="L47" i="17"/>
  <c r="N47" i="17" s="1"/>
  <c r="N46" i="17"/>
  <c r="M46" i="17"/>
  <c r="L46" i="17"/>
  <c r="J45" i="17"/>
  <c r="I45" i="17"/>
  <c r="G45" i="17"/>
  <c r="M45" i="17" s="1"/>
  <c r="F45" i="17"/>
  <c r="L45" i="17" s="1"/>
  <c r="D45" i="17"/>
  <c r="C45" i="17"/>
  <c r="M44" i="17"/>
  <c r="J44" i="17"/>
  <c r="I44" i="17"/>
  <c r="G44" i="17"/>
  <c r="F44" i="17"/>
  <c r="L44" i="17" s="1"/>
  <c r="N44" i="17" s="1"/>
  <c r="E44" i="17"/>
  <c r="D44" i="17"/>
  <c r="C44" i="17"/>
  <c r="M43" i="17"/>
  <c r="L43" i="17"/>
  <c r="N43" i="17" s="1"/>
  <c r="K43" i="17"/>
  <c r="H43" i="17"/>
  <c r="E43" i="17"/>
  <c r="N42" i="17"/>
  <c r="M42" i="17"/>
  <c r="L42" i="17"/>
  <c r="K42" i="17"/>
  <c r="H42" i="17"/>
  <c r="E42" i="17"/>
  <c r="M41" i="17"/>
  <c r="N41" i="17" s="1"/>
  <c r="L41" i="17"/>
  <c r="K41" i="17"/>
  <c r="H41" i="17"/>
  <c r="E41" i="17"/>
  <c r="M40" i="17"/>
  <c r="L40" i="17"/>
  <c r="N40" i="17" s="1"/>
  <c r="K40" i="17"/>
  <c r="H40" i="17"/>
  <c r="E40" i="17"/>
  <c r="M39" i="17"/>
  <c r="L39" i="17"/>
  <c r="N39" i="17" s="1"/>
  <c r="K39" i="17"/>
  <c r="H39" i="17"/>
  <c r="E39" i="17"/>
  <c r="M38" i="17"/>
  <c r="N38" i="17" s="1"/>
  <c r="L38" i="17"/>
  <c r="K38" i="17"/>
  <c r="H38" i="17"/>
  <c r="E38" i="17"/>
  <c r="M37" i="17"/>
  <c r="N37" i="17" s="1"/>
  <c r="L37" i="17"/>
  <c r="K37" i="17"/>
  <c r="H37" i="17"/>
  <c r="E37" i="17"/>
  <c r="M36" i="17"/>
  <c r="L36" i="17"/>
  <c r="N36" i="17" s="1"/>
  <c r="K36" i="17"/>
  <c r="K44" i="17" s="1"/>
  <c r="H36" i="17"/>
  <c r="E36" i="17"/>
  <c r="M35" i="17"/>
  <c r="L35" i="17"/>
  <c r="N35" i="17" s="1"/>
  <c r="K35" i="17"/>
  <c r="K45" i="17" s="1"/>
  <c r="H35" i="17"/>
  <c r="H45" i="17" s="1"/>
  <c r="E35" i="17"/>
  <c r="M34" i="17"/>
  <c r="N34" i="17" s="1"/>
  <c r="L34" i="17"/>
  <c r="K34" i="17"/>
  <c r="H34" i="17"/>
  <c r="H44" i="17" s="1"/>
  <c r="E34" i="17"/>
  <c r="N27" i="17"/>
  <c r="K27" i="17"/>
  <c r="H27" i="17"/>
  <c r="E27" i="17"/>
  <c r="M26" i="17"/>
  <c r="L26" i="17"/>
  <c r="N26" i="17" s="1"/>
  <c r="K26" i="17"/>
  <c r="H26" i="17"/>
  <c r="E26" i="17"/>
  <c r="J25" i="17"/>
  <c r="I25" i="17"/>
  <c r="H25" i="17"/>
  <c r="G25" i="17"/>
  <c r="M25" i="17" s="1"/>
  <c r="F25" i="17"/>
  <c r="L25" i="17" s="1"/>
  <c r="N25" i="17" s="1"/>
  <c r="D25" i="17"/>
  <c r="C25" i="17"/>
  <c r="D24" i="17"/>
  <c r="C24" i="17"/>
  <c r="M23" i="17"/>
  <c r="N23" i="17" s="1"/>
  <c r="L23" i="17"/>
  <c r="K23" i="17"/>
  <c r="H23" i="17"/>
  <c r="E23" i="17"/>
  <c r="M22" i="17"/>
  <c r="N22" i="17" s="1"/>
  <c r="L22" i="17"/>
  <c r="K22" i="17"/>
  <c r="H22" i="17"/>
  <c r="E22" i="17"/>
  <c r="M21" i="17"/>
  <c r="L21" i="17"/>
  <c r="N21" i="17" s="1"/>
  <c r="K21" i="17"/>
  <c r="H21" i="17"/>
  <c r="E21" i="17"/>
  <c r="M20" i="17"/>
  <c r="L20" i="17"/>
  <c r="N20" i="17" s="1"/>
  <c r="K20" i="17"/>
  <c r="H20" i="17"/>
  <c r="E20" i="17"/>
  <c r="M19" i="17"/>
  <c r="N19" i="17" s="1"/>
  <c r="L19" i="17"/>
  <c r="K19" i="17"/>
  <c r="H19" i="17"/>
  <c r="E19" i="17"/>
  <c r="M18" i="17"/>
  <c r="N18" i="17" s="1"/>
  <c r="L18" i="17"/>
  <c r="K18" i="17"/>
  <c r="H18" i="17"/>
  <c r="E18" i="17"/>
  <c r="M17" i="17"/>
  <c r="L17" i="17"/>
  <c r="N17" i="17" s="1"/>
  <c r="K17" i="17"/>
  <c r="H17" i="17"/>
  <c r="E17" i="17"/>
  <c r="E25" i="17" s="1"/>
  <c r="J16" i="17"/>
  <c r="J24" i="17" s="1"/>
  <c r="I16" i="17"/>
  <c r="I24" i="17" s="1"/>
  <c r="G16" i="17"/>
  <c r="H16" i="17" s="1"/>
  <c r="F16" i="17"/>
  <c r="F24" i="17" s="1"/>
  <c r="E16" i="17"/>
  <c r="D16" i="17"/>
  <c r="C16" i="17"/>
  <c r="M15" i="17"/>
  <c r="N15" i="17" s="1"/>
  <c r="L15" i="17"/>
  <c r="K15" i="17"/>
  <c r="K25" i="17" s="1"/>
  <c r="H15" i="17"/>
  <c r="E15" i="17"/>
  <c r="M14" i="17"/>
  <c r="L14" i="17"/>
  <c r="N14" i="17" s="1"/>
  <c r="K14" i="17"/>
  <c r="H14" i="17"/>
  <c r="E14" i="17"/>
  <c r="E24" i="17" s="1"/>
  <c r="L71" i="17" l="1"/>
  <c r="E45" i="17"/>
  <c r="N16" i="18"/>
  <c r="L24" i="17"/>
  <c r="H24" i="17"/>
  <c r="N60" i="17"/>
  <c r="N45" i="17"/>
  <c r="N94" i="17"/>
  <c r="K16" i="17"/>
  <c r="K24" i="17" s="1"/>
  <c r="L16" i="17"/>
  <c r="N16" i="17" s="1"/>
  <c r="N57" i="17"/>
  <c r="N61" i="17" s="1"/>
  <c r="N68" i="17"/>
  <c r="N72" i="17" s="1"/>
  <c r="N80" i="17"/>
  <c r="N84" i="17" s="1"/>
  <c r="N91" i="17"/>
  <c r="N95" i="17" s="1"/>
  <c r="M16" i="17"/>
  <c r="G24" i="17"/>
  <c r="M24" i="17" s="1"/>
  <c r="M61" i="17"/>
  <c r="M72" i="17"/>
  <c r="M84" i="17"/>
  <c r="J95" i="16"/>
  <c r="I95" i="16"/>
  <c r="G95" i="16"/>
  <c r="F95" i="16"/>
  <c r="D95" i="16"/>
  <c r="C95" i="16"/>
  <c r="J94" i="16"/>
  <c r="I94" i="16"/>
  <c r="G94" i="16"/>
  <c r="F94" i="16"/>
  <c r="D94" i="16"/>
  <c r="C94" i="16"/>
  <c r="N93" i="16"/>
  <c r="M93" i="16"/>
  <c r="L93" i="16"/>
  <c r="K93" i="16"/>
  <c r="H93" i="16"/>
  <c r="E93" i="16"/>
  <c r="M92" i="16"/>
  <c r="L92" i="16"/>
  <c r="K92" i="16"/>
  <c r="H92" i="16"/>
  <c r="E92" i="16"/>
  <c r="M91" i="16"/>
  <c r="M95" i="16" s="1"/>
  <c r="L91" i="16"/>
  <c r="L95" i="16" s="1"/>
  <c r="K91" i="16"/>
  <c r="H91" i="16"/>
  <c r="H95" i="16" s="1"/>
  <c r="E91" i="16"/>
  <c r="E95" i="16" s="1"/>
  <c r="M90" i="16"/>
  <c r="L90" i="16"/>
  <c r="K90" i="16"/>
  <c r="K94" i="16" s="1"/>
  <c r="H90" i="16"/>
  <c r="H94" i="16" s="1"/>
  <c r="E90" i="16"/>
  <c r="E94" i="16" s="1"/>
  <c r="J84" i="16"/>
  <c r="I84" i="16"/>
  <c r="G84" i="16"/>
  <c r="F84" i="16"/>
  <c r="D84" i="16"/>
  <c r="C84" i="16"/>
  <c r="J83" i="16"/>
  <c r="I83" i="16"/>
  <c r="G83" i="16"/>
  <c r="F83" i="16"/>
  <c r="D83" i="16"/>
  <c r="C83" i="16"/>
  <c r="M82" i="16"/>
  <c r="L82" i="16"/>
  <c r="N82" i="16" s="1"/>
  <c r="K82" i="16"/>
  <c r="H82" i="16"/>
  <c r="E82" i="16"/>
  <c r="M81" i="16"/>
  <c r="L81" i="16"/>
  <c r="K81" i="16"/>
  <c r="H81" i="16"/>
  <c r="E81" i="16"/>
  <c r="M80" i="16"/>
  <c r="M84" i="16" s="1"/>
  <c r="L80" i="16"/>
  <c r="K80" i="16"/>
  <c r="K84" i="16" s="1"/>
  <c r="H80" i="16"/>
  <c r="H84" i="16" s="1"/>
  <c r="E80" i="16"/>
  <c r="M79" i="16"/>
  <c r="M83" i="16" s="1"/>
  <c r="L79" i="16"/>
  <c r="K79" i="16"/>
  <c r="K83" i="16" s="1"/>
  <c r="H79" i="16"/>
  <c r="H83" i="16" s="1"/>
  <c r="E79" i="16"/>
  <c r="J72" i="16"/>
  <c r="I72" i="16"/>
  <c r="G72" i="16"/>
  <c r="F72" i="16"/>
  <c r="D72" i="16"/>
  <c r="C72" i="16"/>
  <c r="J71" i="16"/>
  <c r="I71" i="16"/>
  <c r="G71" i="16"/>
  <c r="F71" i="16"/>
  <c r="D71" i="16"/>
  <c r="C71" i="16"/>
  <c r="M70" i="16"/>
  <c r="L70" i="16"/>
  <c r="N70" i="16" s="1"/>
  <c r="K70" i="16"/>
  <c r="H70" i="16"/>
  <c r="E70" i="16"/>
  <c r="M69" i="16"/>
  <c r="N69" i="16" s="1"/>
  <c r="L69" i="16"/>
  <c r="K69" i="16"/>
  <c r="H69" i="16"/>
  <c r="E69" i="16"/>
  <c r="M68" i="16"/>
  <c r="L68" i="16"/>
  <c r="K68" i="16"/>
  <c r="K72" i="16" s="1"/>
  <c r="H68" i="16"/>
  <c r="H72" i="16" s="1"/>
  <c r="E68" i="16"/>
  <c r="M67" i="16"/>
  <c r="L67" i="16"/>
  <c r="N67" i="16" s="1"/>
  <c r="K67" i="16"/>
  <c r="K71" i="16" s="1"/>
  <c r="H67" i="16"/>
  <c r="E67" i="16"/>
  <c r="J61" i="16"/>
  <c r="I61" i="16"/>
  <c r="G61" i="16"/>
  <c r="F61" i="16"/>
  <c r="D61" i="16"/>
  <c r="C61" i="16"/>
  <c r="J60" i="16"/>
  <c r="I60" i="16"/>
  <c r="G60" i="16"/>
  <c r="F60" i="16"/>
  <c r="D60" i="16"/>
  <c r="C60" i="16"/>
  <c r="M59" i="16"/>
  <c r="L59" i="16"/>
  <c r="N59" i="16" s="1"/>
  <c r="K59" i="16"/>
  <c r="H59" i="16"/>
  <c r="E59" i="16"/>
  <c r="M58" i="16"/>
  <c r="N58" i="16" s="1"/>
  <c r="L58" i="16"/>
  <c r="K58" i="16"/>
  <c r="H58" i="16"/>
  <c r="E58" i="16"/>
  <c r="M57" i="16"/>
  <c r="L57" i="16"/>
  <c r="K57" i="16"/>
  <c r="K61" i="16" s="1"/>
  <c r="H57" i="16"/>
  <c r="H61" i="16" s="1"/>
  <c r="E57" i="16"/>
  <c r="M56" i="16"/>
  <c r="M60" i="16" s="1"/>
  <c r="L56" i="16"/>
  <c r="N56" i="16" s="1"/>
  <c r="N60" i="16" s="1"/>
  <c r="K56" i="16"/>
  <c r="K60" i="16" s="1"/>
  <c r="H56" i="16"/>
  <c r="E56" i="16"/>
  <c r="N49" i="16"/>
  <c r="M49" i="16"/>
  <c r="L49" i="16"/>
  <c r="K49" i="16"/>
  <c r="H49" i="16"/>
  <c r="E49" i="16"/>
  <c r="M48" i="16"/>
  <c r="L48" i="16"/>
  <c r="K48" i="16"/>
  <c r="H48" i="16"/>
  <c r="E48" i="16"/>
  <c r="M47" i="16"/>
  <c r="L47" i="16"/>
  <c r="N47" i="16" s="1"/>
  <c r="N46" i="16"/>
  <c r="M46" i="16"/>
  <c r="L46" i="16"/>
  <c r="J45" i="16"/>
  <c r="I45" i="16"/>
  <c r="L45" i="16" s="1"/>
  <c r="G45" i="16"/>
  <c r="F45" i="16"/>
  <c r="D45" i="16"/>
  <c r="C45" i="16"/>
  <c r="J44" i="16"/>
  <c r="I44" i="16"/>
  <c r="G44" i="16"/>
  <c r="M44" i="16" s="1"/>
  <c r="F44" i="16"/>
  <c r="D44" i="16"/>
  <c r="C44" i="16"/>
  <c r="M43" i="16"/>
  <c r="L43" i="16"/>
  <c r="N43" i="16" s="1"/>
  <c r="K43" i="16"/>
  <c r="H43" i="16"/>
  <c r="E43" i="16"/>
  <c r="M42" i="16"/>
  <c r="L42" i="16"/>
  <c r="N42" i="16" s="1"/>
  <c r="K42" i="16"/>
  <c r="H42" i="16"/>
  <c r="E42" i="16"/>
  <c r="M41" i="16"/>
  <c r="N41" i="16" s="1"/>
  <c r="L41" i="16"/>
  <c r="K41" i="16"/>
  <c r="H41" i="16"/>
  <c r="E41" i="16"/>
  <c r="M40" i="16"/>
  <c r="L40" i="16"/>
  <c r="N40" i="16" s="1"/>
  <c r="K40" i="16"/>
  <c r="H40" i="16"/>
  <c r="E40" i="16"/>
  <c r="M39" i="16"/>
  <c r="L39" i="16"/>
  <c r="N39" i="16" s="1"/>
  <c r="K39" i="16"/>
  <c r="H39" i="16"/>
  <c r="E39" i="16"/>
  <c r="M38" i="16"/>
  <c r="N38" i="16" s="1"/>
  <c r="L38" i="16"/>
  <c r="K38" i="16"/>
  <c r="H38" i="16"/>
  <c r="E38" i="16"/>
  <c r="M37" i="16"/>
  <c r="L37" i="16"/>
  <c r="K37" i="16"/>
  <c r="H37" i="16"/>
  <c r="E37" i="16"/>
  <c r="M36" i="16"/>
  <c r="L36" i="16"/>
  <c r="N36" i="16" s="1"/>
  <c r="K36" i="16"/>
  <c r="H36" i="16"/>
  <c r="E36" i="16"/>
  <c r="E44" i="16" s="1"/>
  <c r="M35" i="16"/>
  <c r="L35" i="16"/>
  <c r="N35" i="16" s="1"/>
  <c r="K35" i="16"/>
  <c r="H35" i="16"/>
  <c r="E35" i="16"/>
  <c r="E45" i="16" s="1"/>
  <c r="N34" i="16"/>
  <c r="M34" i="16"/>
  <c r="L34" i="16"/>
  <c r="K34" i="16"/>
  <c r="K44" i="16" s="1"/>
  <c r="H34" i="16"/>
  <c r="H44" i="16" s="1"/>
  <c r="E34" i="16"/>
  <c r="N27" i="16"/>
  <c r="K27" i="16"/>
  <c r="H27" i="16"/>
  <c r="E27" i="16"/>
  <c r="M26" i="16"/>
  <c r="L26" i="16"/>
  <c r="N26" i="16" s="1"/>
  <c r="K26" i="16"/>
  <c r="H26" i="16"/>
  <c r="E26" i="16"/>
  <c r="J25" i="16"/>
  <c r="I25" i="16"/>
  <c r="G25" i="16"/>
  <c r="F25" i="16"/>
  <c r="L25" i="16" s="1"/>
  <c r="D25" i="16"/>
  <c r="C25" i="16"/>
  <c r="C24" i="16"/>
  <c r="M23" i="16"/>
  <c r="L23" i="16"/>
  <c r="N23" i="16" s="1"/>
  <c r="K23" i="16"/>
  <c r="H23" i="16"/>
  <c r="E23" i="16"/>
  <c r="M22" i="16"/>
  <c r="N22" i="16" s="1"/>
  <c r="L22" i="16"/>
  <c r="K22" i="16"/>
  <c r="H22" i="16"/>
  <c r="E22" i="16"/>
  <c r="M21" i="16"/>
  <c r="L21" i="16"/>
  <c r="N21" i="16" s="1"/>
  <c r="K21" i="16"/>
  <c r="H21" i="16"/>
  <c r="E21" i="16"/>
  <c r="M20" i="16"/>
  <c r="L20" i="16"/>
  <c r="N20" i="16" s="1"/>
  <c r="K20" i="16"/>
  <c r="H20" i="16"/>
  <c r="E20" i="16"/>
  <c r="M19" i="16"/>
  <c r="N19" i="16" s="1"/>
  <c r="L19" i="16"/>
  <c r="K19" i="16"/>
  <c r="H19" i="16"/>
  <c r="E19" i="16"/>
  <c r="M18" i="16"/>
  <c r="L18" i="16"/>
  <c r="K18" i="16"/>
  <c r="H18" i="16"/>
  <c r="E18" i="16"/>
  <c r="M17" i="16"/>
  <c r="L17" i="16"/>
  <c r="N17" i="16" s="1"/>
  <c r="K17" i="16"/>
  <c r="H17" i="16"/>
  <c r="E17" i="16"/>
  <c r="J16" i="16"/>
  <c r="J24" i="16" s="1"/>
  <c r="I16" i="16"/>
  <c r="I24" i="16" s="1"/>
  <c r="G16" i="16"/>
  <c r="G24" i="16" s="1"/>
  <c r="F16" i="16"/>
  <c r="F24" i="16" s="1"/>
  <c r="D16" i="16"/>
  <c r="E16" i="16" s="1"/>
  <c r="C16" i="16"/>
  <c r="M15" i="16"/>
  <c r="L15" i="16"/>
  <c r="K15" i="16"/>
  <c r="H15" i="16"/>
  <c r="H25" i="16" s="1"/>
  <c r="E15" i="16"/>
  <c r="M14" i="16"/>
  <c r="L14" i="16"/>
  <c r="N14" i="16" s="1"/>
  <c r="K14" i="16"/>
  <c r="H14" i="16"/>
  <c r="E14" i="16"/>
  <c r="E25" i="16" l="1"/>
  <c r="M25" i="16"/>
  <c r="H16" i="16"/>
  <c r="N37" i="16"/>
  <c r="N48" i="16"/>
  <c r="H60" i="16"/>
  <c r="M61" i="16"/>
  <c r="E72" i="16"/>
  <c r="L24" i="16"/>
  <c r="D24" i="16"/>
  <c r="N92" i="16"/>
  <c r="K25" i="16"/>
  <c r="N79" i="16"/>
  <c r="K95" i="16"/>
  <c r="E24" i="16"/>
  <c r="H24" i="16"/>
  <c r="L60" i="16"/>
  <c r="L72" i="16"/>
  <c r="L83" i="16"/>
  <c r="N15" i="16"/>
  <c r="H45" i="16"/>
  <c r="E71" i="16"/>
  <c r="N18" i="16"/>
  <c r="K45" i="16"/>
  <c r="L44" i="16"/>
  <c r="N44" i="16" s="1"/>
  <c r="M45" i="16"/>
  <c r="E61" i="16"/>
  <c r="H71" i="16"/>
  <c r="M72" i="16"/>
  <c r="E84" i="16"/>
  <c r="N45" i="16"/>
  <c r="N81" i="16"/>
  <c r="N90" i="16"/>
  <c r="E60" i="16"/>
  <c r="L61" i="16"/>
  <c r="M71" i="16"/>
  <c r="L71" i="16"/>
  <c r="E83" i="16"/>
  <c r="L84" i="16"/>
  <c r="M94" i="16"/>
  <c r="L94" i="16"/>
  <c r="N24" i="17"/>
  <c r="M24" i="16"/>
  <c r="N24" i="16" s="1"/>
  <c r="N25" i="16"/>
  <c r="N71" i="16"/>
  <c r="N94" i="16"/>
  <c r="K16" i="16"/>
  <c r="K24" i="16" s="1"/>
  <c r="L16" i="16"/>
  <c r="N16" i="16" s="1"/>
  <c r="N57" i="16"/>
  <c r="N61" i="16" s="1"/>
  <c r="N68" i="16"/>
  <c r="N72" i="16" s="1"/>
  <c r="N80" i="16"/>
  <c r="N84" i="16" s="1"/>
  <c r="N91" i="16"/>
  <c r="N95" i="16" s="1"/>
  <c r="M16" i="16"/>
  <c r="N83" i="16" l="1"/>
  <c r="J95" i="15"/>
  <c r="I95" i="15"/>
  <c r="G95" i="15"/>
  <c r="F95" i="15"/>
  <c r="D95" i="15"/>
  <c r="C95" i="15"/>
  <c r="K94" i="15"/>
  <c r="J94" i="15"/>
  <c r="I94" i="15"/>
  <c r="G94" i="15"/>
  <c r="F94" i="15"/>
  <c r="D94" i="15"/>
  <c r="C94" i="15"/>
  <c r="M93" i="15"/>
  <c r="N93" i="15" s="1"/>
  <c r="L93" i="15"/>
  <c r="K93" i="15"/>
  <c r="H93" i="15"/>
  <c r="E93" i="15"/>
  <c r="M92" i="15"/>
  <c r="M94" i="15" s="1"/>
  <c r="L92" i="15"/>
  <c r="N92" i="15" s="1"/>
  <c r="K92" i="15"/>
  <c r="H92" i="15"/>
  <c r="E92" i="15"/>
  <c r="M91" i="15"/>
  <c r="M95" i="15" s="1"/>
  <c r="L91" i="15"/>
  <c r="L95" i="15" s="1"/>
  <c r="K91" i="15"/>
  <c r="K95" i="15" s="1"/>
  <c r="H91" i="15"/>
  <c r="H95" i="15" s="1"/>
  <c r="E91" i="15"/>
  <c r="E95" i="15" s="1"/>
  <c r="M90" i="15"/>
  <c r="L90" i="15"/>
  <c r="N90" i="15" s="1"/>
  <c r="N94" i="15" s="1"/>
  <c r="K90" i="15"/>
  <c r="H90" i="15"/>
  <c r="H94" i="15" s="1"/>
  <c r="E90" i="15"/>
  <c r="E94" i="15" s="1"/>
  <c r="J84" i="15"/>
  <c r="I84" i="15"/>
  <c r="G84" i="15"/>
  <c r="F84" i="15"/>
  <c r="D84" i="15"/>
  <c r="C84" i="15"/>
  <c r="K83" i="15"/>
  <c r="J83" i="15"/>
  <c r="I83" i="15"/>
  <c r="G83" i="15"/>
  <c r="F83" i="15"/>
  <c r="D83" i="15"/>
  <c r="C83" i="15"/>
  <c r="M82" i="15"/>
  <c r="N82" i="15" s="1"/>
  <c r="L82" i="15"/>
  <c r="K82" i="15"/>
  <c r="H82" i="15"/>
  <c r="E82" i="15"/>
  <c r="M81" i="15"/>
  <c r="M83" i="15" s="1"/>
  <c r="L81" i="15"/>
  <c r="N81" i="15" s="1"/>
  <c r="K81" i="15"/>
  <c r="H81" i="15"/>
  <c r="E81" i="15"/>
  <c r="M80" i="15"/>
  <c r="M84" i="15" s="1"/>
  <c r="L80" i="15"/>
  <c r="L84" i="15" s="1"/>
  <c r="K80" i="15"/>
  <c r="K84" i="15" s="1"/>
  <c r="H80" i="15"/>
  <c r="H84" i="15" s="1"/>
  <c r="E80" i="15"/>
  <c r="E84" i="15" s="1"/>
  <c r="M79" i="15"/>
  <c r="L79" i="15"/>
  <c r="N79" i="15" s="1"/>
  <c r="N83" i="15" s="1"/>
  <c r="K79" i="15"/>
  <c r="H79" i="15"/>
  <c r="H83" i="15" s="1"/>
  <c r="E79" i="15"/>
  <c r="E83" i="15" s="1"/>
  <c r="J72" i="15"/>
  <c r="I72" i="15"/>
  <c r="G72" i="15"/>
  <c r="F72" i="15"/>
  <c r="D72" i="15"/>
  <c r="C72" i="15"/>
  <c r="K71" i="15"/>
  <c r="J71" i="15"/>
  <c r="I71" i="15"/>
  <c r="G71" i="15"/>
  <c r="F71" i="15"/>
  <c r="D71" i="15"/>
  <c r="C71" i="15"/>
  <c r="M70" i="15"/>
  <c r="N70" i="15" s="1"/>
  <c r="L70" i="15"/>
  <c r="K70" i="15"/>
  <c r="H70" i="15"/>
  <c r="E70" i="15"/>
  <c r="M69" i="15"/>
  <c r="M71" i="15" s="1"/>
  <c r="L69" i="15"/>
  <c r="N69" i="15" s="1"/>
  <c r="K69" i="15"/>
  <c r="H69" i="15"/>
  <c r="E69" i="15"/>
  <c r="M68" i="15"/>
  <c r="M72" i="15" s="1"/>
  <c r="L68" i="15"/>
  <c r="L72" i="15" s="1"/>
  <c r="K68" i="15"/>
  <c r="K72" i="15" s="1"/>
  <c r="H68" i="15"/>
  <c r="H72" i="15" s="1"/>
  <c r="E68" i="15"/>
  <c r="E72" i="15" s="1"/>
  <c r="M67" i="15"/>
  <c r="L67" i="15"/>
  <c r="N67" i="15" s="1"/>
  <c r="N71" i="15" s="1"/>
  <c r="K67" i="15"/>
  <c r="H67" i="15"/>
  <c r="H71" i="15" s="1"/>
  <c r="E67" i="15"/>
  <c r="E71" i="15" s="1"/>
  <c r="J61" i="15"/>
  <c r="I61" i="15"/>
  <c r="G61" i="15"/>
  <c r="F61" i="15"/>
  <c r="D61" i="15"/>
  <c r="C61" i="15"/>
  <c r="K60" i="15"/>
  <c r="J60" i="15"/>
  <c r="I60" i="15"/>
  <c r="G60" i="15"/>
  <c r="F60" i="15"/>
  <c r="D60" i="15"/>
  <c r="C60" i="15"/>
  <c r="M59" i="15"/>
  <c r="N59" i="15" s="1"/>
  <c r="L59" i="15"/>
  <c r="K59" i="15"/>
  <c r="H59" i="15"/>
  <c r="E59" i="15"/>
  <c r="M58" i="15"/>
  <c r="M60" i="15" s="1"/>
  <c r="L58" i="15"/>
  <c r="N58" i="15" s="1"/>
  <c r="K58" i="15"/>
  <c r="H58" i="15"/>
  <c r="E58" i="15"/>
  <c r="M57" i="15"/>
  <c r="M61" i="15" s="1"/>
  <c r="L57" i="15"/>
  <c r="L61" i="15" s="1"/>
  <c r="K57" i="15"/>
  <c r="K61" i="15" s="1"/>
  <c r="H57" i="15"/>
  <c r="H61" i="15" s="1"/>
  <c r="E57" i="15"/>
  <c r="E61" i="15" s="1"/>
  <c r="M56" i="15"/>
  <c r="L56" i="15"/>
  <c r="N56" i="15" s="1"/>
  <c r="N60" i="15" s="1"/>
  <c r="K56" i="15"/>
  <c r="H56" i="15"/>
  <c r="H60" i="15" s="1"/>
  <c r="E56" i="15"/>
  <c r="E60" i="15" s="1"/>
  <c r="M49" i="15"/>
  <c r="N49" i="15" s="1"/>
  <c r="L49" i="15"/>
  <c r="K49" i="15"/>
  <c r="H49" i="15"/>
  <c r="E49" i="15"/>
  <c r="M48" i="15"/>
  <c r="L48" i="15"/>
  <c r="N48" i="15" s="1"/>
  <c r="K48" i="15"/>
  <c r="H48" i="15"/>
  <c r="E48" i="15"/>
  <c r="M47" i="15"/>
  <c r="N47" i="15" s="1"/>
  <c r="L47" i="15"/>
  <c r="N46" i="15"/>
  <c r="M46" i="15"/>
  <c r="L46" i="15"/>
  <c r="J45" i="15"/>
  <c r="I45" i="15"/>
  <c r="L45" i="15" s="1"/>
  <c r="H45" i="15"/>
  <c r="G45" i="15"/>
  <c r="M45" i="15" s="1"/>
  <c r="F45" i="15"/>
  <c r="D45" i="15"/>
  <c r="C45" i="15"/>
  <c r="M44" i="15"/>
  <c r="L44" i="15"/>
  <c r="N44" i="15" s="1"/>
  <c r="J44" i="15"/>
  <c r="I44" i="15"/>
  <c r="G44" i="15"/>
  <c r="F44" i="15"/>
  <c r="E44" i="15"/>
  <c r="D44" i="15"/>
  <c r="C44" i="15"/>
  <c r="M43" i="15"/>
  <c r="L43" i="15"/>
  <c r="N43" i="15" s="1"/>
  <c r="K43" i="15"/>
  <c r="H43" i="15"/>
  <c r="E43" i="15"/>
  <c r="M42" i="15"/>
  <c r="N42" i="15" s="1"/>
  <c r="L42" i="15"/>
  <c r="K42" i="15"/>
  <c r="H42" i="15"/>
  <c r="E42" i="15"/>
  <c r="M41" i="15"/>
  <c r="L41" i="15"/>
  <c r="N41" i="15" s="1"/>
  <c r="K41" i="15"/>
  <c r="H41" i="15"/>
  <c r="E41" i="15"/>
  <c r="M40" i="15"/>
  <c r="N40" i="15" s="1"/>
  <c r="L40" i="15"/>
  <c r="K40" i="15"/>
  <c r="H40" i="15"/>
  <c r="E40" i="15"/>
  <c r="M39" i="15"/>
  <c r="L39" i="15"/>
  <c r="N39" i="15" s="1"/>
  <c r="K39" i="15"/>
  <c r="H39" i="15"/>
  <c r="E39" i="15"/>
  <c r="M38" i="15"/>
  <c r="N38" i="15" s="1"/>
  <c r="L38" i="15"/>
  <c r="K38" i="15"/>
  <c r="H38" i="15"/>
  <c r="E38" i="15"/>
  <c r="M37" i="15"/>
  <c r="L37" i="15"/>
  <c r="N37" i="15" s="1"/>
  <c r="K37" i="15"/>
  <c r="H37" i="15"/>
  <c r="E37" i="15"/>
  <c r="M36" i="15"/>
  <c r="N36" i="15" s="1"/>
  <c r="L36" i="15"/>
  <c r="K36" i="15"/>
  <c r="K44" i="15" s="1"/>
  <c r="H36" i="15"/>
  <c r="E36" i="15"/>
  <c r="M35" i="15"/>
  <c r="L35" i="15"/>
  <c r="N35" i="15" s="1"/>
  <c r="K35" i="15"/>
  <c r="K45" i="15" s="1"/>
  <c r="H35" i="15"/>
  <c r="E35" i="15"/>
  <c r="E45" i="15" s="1"/>
  <c r="M34" i="15"/>
  <c r="N34" i="15" s="1"/>
  <c r="L34" i="15"/>
  <c r="K34" i="15"/>
  <c r="H34" i="15"/>
  <c r="H44" i="15" s="1"/>
  <c r="E34" i="15"/>
  <c r="N27" i="15"/>
  <c r="K27" i="15"/>
  <c r="H27" i="15"/>
  <c r="E27" i="15"/>
  <c r="M26" i="15"/>
  <c r="L26" i="15"/>
  <c r="N26" i="15" s="1"/>
  <c r="K26" i="15"/>
  <c r="H26" i="15"/>
  <c r="E26" i="15"/>
  <c r="J25" i="15"/>
  <c r="I25" i="15"/>
  <c r="G25" i="15"/>
  <c r="M25" i="15" s="1"/>
  <c r="F25" i="15"/>
  <c r="L25" i="15" s="1"/>
  <c r="N25" i="15" s="1"/>
  <c r="D25" i="15"/>
  <c r="C25" i="15"/>
  <c r="M24" i="15"/>
  <c r="K24" i="15"/>
  <c r="J24" i="15"/>
  <c r="I24" i="15"/>
  <c r="G24" i="15"/>
  <c r="F24" i="15"/>
  <c r="L24" i="15" s="1"/>
  <c r="N24" i="15" s="1"/>
  <c r="D24" i="15"/>
  <c r="C24" i="15"/>
  <c r="M23" i="15"/>
  <c r="N23" i="15" s="1"/>
  <c r="L23" i="15"/>
  <c r="K23" i="15"/>
  <c r="H23" i="15"/>
  <c r="E23" i="15"/>
  <c r="M22" i="15"/>
  <c r="L22" i="15"/>
  <c r="N22" i="15" s="1"/>
  <c r="K22" i="15"/>
  <c r="H22" i="15"/>
  <c r="E22" i="15"/>
  <c r="M21" i="15"/>
  <c r="N21" i="15" s="1"/>
  <c r="L21" i="15"/>
  <c r="K21" i="15"/>
  <c r="H21" i="15"/>
  <c r="E21" i="15"/>
  <c r="M20" i="15"/>
  <c r="L20" i="15"/>
  <c r="N20" i="15" s="1"/>
  <c r="K20" i="15"/>
  <c r="H20" i="15"/>
  <c r="E20" i="15"/>
  <c r="M19" i="15"/>
  <c r="N19" i="15" s="1"/>
  <c r="L19" i="15"/>
  <c r="K19" i="15"/>
  <c r="H19" i="15"/>
  <c r="E19" i="15"/>
  <c r="M18" i="15"/>
  <c r="L18" i="15"/>
  <c r="N18" i="15" s="1"/>
  <c r="K18" i="15"/>
  <c r="H18" i="15"/>
  <c r="E18" i="15"/>
  <c r="M17" i="15"/>
  <c r="N17" i="15" s="1"/>
  <c r="L17" i="15"/>
  <c r="K17" i="15"/>
  <c r="H17" i="15"/>
  <c r="E17" i="15"/>
  <c r="M16" i="15"/>
  <c r="L16" i="15"/>
  <c r="N16" i="15" s="1"/>
  <c r="K16" i="15"/>
  <c r="H16" i="15"/>
  <c r="E16" i="15"/>
  <c r="E24" i="15" s="1"/>
  <c r="M15" i="15"/>
  <c r="N15" i="15" s="1"/>
  <c r="L15" i="15"/>
  <c r="K15" i="15"/>
  <c r="K25" i="15" s="1"/>
  <c r="H15" i="15"/>
  <c r="H25" i="15" s="1"/>
  <c r="E15" i="15"/>
  <c r="E25" i="15" s="1"/>
  <c r="M14" i="15"/>
  <c r="L14" i="15"/>
  <c r="N14" i="15" s="1"/>
  <c r="K14" i="15"/>
  <c r="H14" i="15"/>
  <c r="H24" i="15" s="1"/>
  <c r="E14" i="15"/>
  <c r="N45" i="15" l="1"/>
  <c r="L60" i="15"/>
  <c r="L71" i="15"/>
  <c r="L83" i="15"/>
  <c r="L94" i="15"/>
  <c r="N57" i="15"/>
  <c r="N61" i="15" s="1"/>
  <c r="N68" i="15"/>
  <c r="N72" i="15" s="1"/>
  <c r="N80" i="15"/>
  <c r="N84" i="15" s="1"/>
  <c r="N91" i="15"/>
  <c r="N95" i="15" s="1"/>
  <c r="J95" i="14" l="1"/>
  <c r="I95" i="14"/>
  <c r="G95" i="14"/>
  <c r="F95" i="14"/>
  <c r="D95" i="14"/>
  <c r="C95" i="14"/>
  <c r="J94" i="14"/>
  <c r="I94" i="14"/>
  <c r="G94" i="14"/>
  <c r="F94" i="14"/>
  <c r="D94" i="14"/>
  <c r="C94" i="14"/>
  <c r="M93" i="14"/>
  <c r="N93" i="14" s="1"/>
  <c r="L93" i="14"/>
  <c r="K93" i="14"/>
  <c r="H93" i="14"/>
  <c r="E93" i="14"/>
  <c r="M92" i="14"/>
  <c r="M94" i="14" s="1"/>
  <c r="L92" i="14"/>
  <c r="N92" i="14" s="1"/>
  <c r="K92" i="14"/>
  <c r="K94" i="14" s="1"/>
  <c r="H92" i="14"/>
  <c r="E92" i="14"/>
  <c r="M91" i="14"/>
  <c r="N91" i="14" s="1"/>
  <c r="N95" i="14" s="1"/>
  <c r="L91" i="14"/>
  <c r="L95" i="14" s="1"/>
  <c r="K91" i="14"/>
  <c r="K95" i="14" s="1"/>
  <c r="H91" i="14"/>
  <c r="H95" i="14" s="1"/>
  <c r="E91" i="14"/>
  <c r="E95" i="14" s="1"/>
  <c r="M90" i="14"/>
  <c r="L90" i="14"/>
  <c r="N90" i="14" s="1"/>
  <c r="N94" i="14" s="1"/>
  <c r="K90" i="14"/>
  <c r="H90" i="14"/>
  <c r="H94" i="14" s="1"/>
  <c r="E90" i="14"/>
  <c r="E94" i="14" s="1"/>
  <c r="J84" i="14"/>
  <c r="I84" i="14"/>
  <c r="G84" i="14"/>
  <c r="F84" i="14"/>
  <c r="D84" i="14"/>
  <c r="C84" i="14"/>
  <c r="J83" i="14"/>
  <c r="I83" i="14"/>
  <c r="G83" i="14"/>
  <c r="F83" i="14"/>
  <c r="D83" i="14"/>
  <c r="C83" i="14"/>
  <c r="M82" i="14"/>
  <c r="N82" i="14" s="1"/>
  <c r="L82" i="14"/>
  <c r="K82" i="14"/>
  <c r="H82" i="14"/>
  <c r="E82" i="14"/>
  <c r="M81" i="14"/>
  <c r="M83" i="14" s="1"/>
  <c r="L81" i="14"/>
  <c r="N81" i="14" s="1"/>
  <c r="K81" i="14"/>
  <c r="K83" i="14" s="1"/>
  <c r="H81" i="14"/>
  <c r="E81" i="14"/>
  <c r="M80" i="14"/>
  <c r="N80" i="14" s="1"/>
  <c r="N84" i="14" s="1"/>
  <c r="L80" i="14"/>
  <c r="L84" i="14" s="1"/>
  <c r="K80" i="14"/>
  <c r="K84" i="14" s="1"/>
  <c r="H80" i="14"/>
  <c r="H84" i="14" s="1"/>
  <c r="E80" i="14"/>
  <c r="E84" i="14" s="1"/>
  <c r="M79" i="14"/>
  <c r="L79" i="14"/>
  <c r="N79" i="14" s="1"/>
  <c r="N83" i="14" s="1"/>
  <c r="K79" i="14"/>
  <c r="H79" i="14"/>
  <c r="H83" i="14" s="1"/>
  <c r="E79" i="14"/>
  <c r="E83" i="14" s="1"/>
  <c r="J72" i="14"/>
  <c r="I72" i="14"/>
  <c r="G72" i="14"/>
  <c r="F72" i="14"/>
  <c r="D72" i="14"/>
  <c r="C72" i="14"/>
  <c r="J71" i="14"/>
  <c r="I71" i="14"/>
  <c r="G71" i="14"/>
  <c r="F71" i="14"/>
  <c r="D71" i="14"/>
  <c r="C71" i="14"/>
  <c r="M70" i="14"/>
  <c r="N70" i="14" s="1"/>
  <c r="L70" i="14"/>
  <c r="K70" i="14"/>
  <c r="H70" i="14"/>
  <c r="E70" i="14"/>
  <c r="M69" i="14"/>
  <c r="M71" i="14" s="1"/>
  <c r="L69" i="14"/>
  <c r="N69" i="14" s="1"/>
  <c r="K69" i="14"/>
  <c r="K71" i="14" s="1"/>
  <c r="H69" i="14"/>
  <c r="E69" i="14"/>
  <c r="M68" i="14"/>
  <c r="N68" i="14" s="1"/>
  <c r="N72" i="14" s="1"/>
  <c r="L68" i="14"/>
  <c r="L72" i="14" s="1"/>
  <c r="K68" i="14"/>
  <c r="K72" i="14" s="1"/>
  <c r="H68" i="14"/>
  <c r="H72" i="14" s="1"/>
  <c r="E68" i="14"/>
  <c r="E72" i="14" s="1"/>
  <c r="M67" i="14"/>
  <c r="L67" i="14"/>
  <c r="N67" i="14" s="1"/>
  <c r="N71" i="14" s="1"/>
  <c r="K67" i="14"/>
  <c r="H67" i="14"/>
  <c r="H71" i="14" s="1"/>
  <c r="E67" i="14"/>
  <c r="E71" i="14" s="1"/>
  <c r="J61" i="14"/>
  <c r="I61" i="14"/>
  <c r="G61" i="14"/>
  <c r="F61" i="14"/>
  <c r="D61" i="14"/>
  <c r="C61" i="14"/>
  <c r="J60" i="14"/>
  <c r="I60" i="14"/>
  <c r="G60" i="14"/>
  <c r="F60" i="14"/>
  <c r="D60" i="14"/>
  <c r="C60" i="14"/>
  <c r="M59" i="14"/>
  <c r="N59" i="14" s="1"/>
  <c r="L59" i="14"/>
  <c r="K59" i="14"/>
  <c r="H59" i="14"/>
  <c r="E59" i="14"/>
  <c r="M58" i="14"/>
  <c r="M60" i="14" s="1"/>
  <c r="L58" i="14"/>
  <c r="N58" i="14" s="1"/>
  <c r="K58" i="14"/>
  <c r="K60" i="14" s="1"/>
  <c r="H58" i="14"/>
  <c r="E58" i="14"/>
  <c r="M57" i="14"/>
  <c r="N57" i="14" s="1"/>
  <c r="N61" i="14" s="1"/>
  <c r="L57" i="14"/>
  <c r="L61" i="14" s="1"/>
  <c r="K57" i="14"/>
  <c r="K61" i="14" s="1"/>
  <c r="H57" i="14"/>
  <c r="H61" i="14" s="1"/>
  <c r="E57" i="14"/>
  <c r="E61" i="14" s="1"/>
  <c r="M56" i="14"/>
  <c r="L56" i="14"/>
  <c r="N56" i="14" s="1"/>
  <c r="N60" i="14" s="1"/>
  <c r="K56" i="14"/>
  <c r="H56" i="14"/>
  <c r="H60" i="14" s="1"/>
  <c r="E56" i="14"/>
  <c r="E60" i="14" s="1"/>
  <c r="M49" i="14"/>
  <c r="N49" i="14" s="1"/>
  <c r="L49" i="14"/>
  <c r="K49" i="14"/>
  <c r="H49" i="14"/>
  <c r="E49" i="14"/>
  <c r="M48" i="14"/>
  <c r="L48" i="14"/>
  <c r="N48" i="14" s="1"/>
  <c r="K48" i="14"/>
  <c r="H48" i="14"/>
  <c r="E48" i="14"/>
  <c r="M47" i="14"/>
  <c r="N47" i="14" s="1"/>
  <c r="L47" i="14"/>
  <c r="M46" i="14"/>
  <c r="L46" i="14"/>
  <c r="N46" i="14" s="1"/>
  <c r="J45" i="14"/>
  <c r="I45" i="14"/>
  <c r="L45" i="14" s="1"/>
  <c r="H45" i="14"/>
  <c r="G45" i="14"/>
  <c r="M45" i="14" s="1"/>
  <c r="F45" i="14"/>
  <c r="D45" i="14"/>
  <c r="C45" i="14"/>
  <c r="M44" i="14"/>
  <c r="L44" i="14"/>
  <c r="N44" i="14" s="1"/>
  <c r="K44" i="14"/>
  <c r="J44" i="14"/>
  <c r="I44" i="14"/>
  <c r="G44" i="14"/>
  <c r="F44" i="14"/>
  <c r="D44" i="14"/>
  <c r="C44" i="14"/>
  <c r="M43" i="14"/>
  <c r="L43" i="14"/>
  <c r="N43" i="14" s="1"/>
  <c r="K43" i="14"/>
  <c r="H43" i="14"/>
  <c r="E43" i="14"/>
  <c r="M42" i="14"/>
  <c r="N42" i="14" s="1"/>
  <c r="L42" i="14"/>
  <c r="K42" i="14"/>
  <c r="H42" i="14"/>
  <c r="E42" i="14"/>
  <c r="M41" i="14"/>
  <c r="L41" i="14"/>
  <c r="N41" i="14" s="1"/>
  <c r="K41" i="14"/>
  <c r="H41" i="14"/>
  <c r="E41" i="14"/>
  <c r="M40" i="14"/>
  <c r="N40" i="14" s="1"/>
  <c r="L40" i="14"/>
  <c r="K40" i="14"/>
  <c r="H40" i="14"/>
  <c r="E40" i="14"/>
  <c r="M39" i="14"/>
  <c r="L39" i="14"/>
  <c r="N39" i="14" s="1"/>
  <c r="K39" i="14"/>
  <c r="H39" i="14"/>
  <c r="E39" i="14"/>
  <c r="M38" i="14"/>
  <c r="N38" i="14" s="1"/>
  <c r="L38" i="14"/>
  <c r="K38" i="14"/>
  <c r="H38" i="14"/>
  <c r="E38" i="14"/>
  <c r="M37" i="14"/>
  <c r="L37" i="14"/>
  <c r="N37" i="14" s="1"/>
  <c r="K37" i="14"/>
  <c r="H37" i="14"/>
  <c r="E37" i="14"/>
  <c r="M36" i="14"/>
  <c r="N36" i="14" s="1"/>
  <c r="L36" i="14"/>
  <c r="K36" i="14"/>
  <c r="H36" i="14"/>
  <c r="E36" i="14"/>
  <c r="E44" i="14" s="1"/>
  <c r="M35" i="14"/>
  <c r="L35" i="14"/>
  <c r="N35" i="14" s="1"/>
  <c r="K35" i="14"/>
  <c r="K45" i="14" s="1"/>
  <c r="H35" i="14"/>
  <c r="E35" i="14"/>
  <c r="E45" i="14" s="1"/>
  <c r="M34" i="14"/>
  <c r="N34" i="14" s="1"/>
  <c r="L34" i="14"/>
  <c r="K34" i="14"/>
  <c r="H34" i="14"/>
  <c r="H44" i="14" s="1"/>
  <c r="E34" i="14"/>
  <c r="N27" i="14"/>
  <c r="K27" i="14"/>
  <c r="H27" i="14"/>
  <c r="E27" i="14"/>
  <c r="M26" i="14"/>
  <c r="L26" i="14"/>
  <c r="N26" i="14" s="1"/>
  <c r="K26" i="14"/>
  <c r="H26" i="14"/>
  <c r="E26" i="14"/>
  <c r="M25" i="14"/>
  <c r="J25" i="14"/>
  <c r="I25" i="14"/>
  <c r="G25" i="14"/>
  <c r="F25" i="14"/>
  <c r="L25" i="14" s="1"/>
  <c r="N25" i="14" s="1"/>
  <c r="D25" i="14"/>
  <c r="C25" i="14"/>
  <c r="J24" i="14"/>
  <c r="I24" i="14"/>
  <c r="C24" i="14"/>
  <c r="M23" i="14"/>
  <c r="N23" i="14" s="1"/>
  <c r="L23" i="14"/>
  <c r="K23" i="14"/>
  <c r="H23" i="14"/>
  <c r="E23" i="14"/>
  <c r="M22" i="14"/>
  <c r="L22" i="14"/>
  <c r="N22" i="14" s="1"/>
  <c r="K22" i="14"/>
  <c r="H22" i="14"/>
  <c r="E22" i="14"/>
  <c r="M21" i="14"/>
  <c r="N21" i="14" s="1"/>
  <c r="L21" i="14"/>
  <c r="K21" i="14"/>
  <c r="H21" i="14"/>
  <c r="E21" i="14"/>
  <c r="M20" i="14"/>
  <c r="L20" i="14"/>
  <c r="N20" i="14" s="1"/>
  <c r="K20" i="14"/>
  <c r="H20" i="14"/>
  <c r="E20" i="14"/>
  <c r="M19" i="14"/>
  <c r="N19" i="14" s="1"/>
  <c r="L19" i="14"/>
  <c r="K19" i="14"/>
  <c r="H19" i="14"/>
  <c r="E19" i="14"/>
  <c r="M18" i="14"/>
  <c r="L18" i="14"/>
  <c r="N18" i="14" s="1"/>
  <c r="K18" i="14"/>
  <c r="K24" i="14" s="1"/>
  <c r="H18" i="14"/>
  <c r="E18" i="14"/>
  <c r="M17" i="14"/>
  <c r="N17" i="14" s="1"/>
  <c r="L17" i="14"/>
  <c r="K17" i="14"/>
  <c r="H17" i="14"/>
  <c r="E17" i="14"/>
  <c r="L16" i="14"/>
  <c r="K16" i="14"/>
  <c r="G16" i="14"/>
  <c r="G24" i="14" s="1"/>
  <c r="M24" i="14" s="1"/>
  <c r="F16" i="14"/>
  <c r="F24" i="14" s="1"/>
  <c r="L24" i="14" s="1"/>
  <c r="N24" i="14" s="1"/>
  <c r="E16" i="14"/>
  <c r="D16" i="14"/>
  <c r="D24" i="14" s="1"/>
  <c r="C16" i="14"/>
  <c r="M15" i="14"/>
  <c r="N15" i="14" s="1"/>
  <c r="L15" i="14"/>
  <c r="K15" i="14"/>
  <c r="K25" i="14" s="1"/>
  <c r="H15" i="14"/>
  <c r="H25" i="14" s="1"/>
  <c r="E15" i="14"/>
  <c r="E25" i="14" s="1"/>
  <c r="M14" i="14"/>
  <c r="L14" i="14"/>
  <c r="N14" i="14" s="1"/>
  <c r="K14" i="14"/>
  <c r="H14" i="14"/>
  <c r="E14" i="14"/>
  <c r="E24" i="14" s="1"/>
  <c r="H24" i="14" l="1"/>
  <c r="N45" i="14"/>
  <c r="H16" i="14"/>
  <c r="L60" i="14"/>
  <c r="L71" i="14"/>
  <c r="L83" i="14"/>
  <c r="L94" i="14"/>
  <c r="M16" i="14"/>
  <c r="N16" i="14" s="1"/>
  <c r="M61" i="14"/>
  <c r="M72" i="14"/>
  <c r="M84" i="14"/>
  <c r="M95" i="14"/>
  <c r="J95" i="13" l="1"/>
  <c r="I95" i="13"/>
  <c r="G95" i="13"/>
  <c r="F95" i="13"/>
  <c r="D95" i="13"/>
  <c r="C95" i="13"/>
  <c r="K94" i="13"/>
  <c r="J94" i="13"/>
  <c r="I94" i="13"/>
  <c r="G94" i="13"/>
  <c r="F94" i="13"/>
  <c r="D94" i="13"/>
  <c r="C94" i="13"/>
  <c r="N93" i="13"/>
  <c r="M93" i="13"/>
  <c r="L93" i="13"/>
  <c r="K93" i="13"/>
  <c r="H93" i="13"/>
  <c r="E93" i="13"/>
  <c r="M92" i="13"/>
  <c r="L92" i="13"/>
  <c r="N92" i="13" s="1"/>
  <c r="K92" i="13"/>
  <c r="H92" i="13"/>
  <c r="E92" i="13"/>
  <c r="N91" i="13"/>
  <c r="N95" i="13" s="1"/>
  <c r="M91" i="13"/>
  <c r="M95" i="13" s="1"/>
  <c r="L91" i="13"/>
  <c r="L95" i="13" s="1"/>
  <c r="K91" i="13"/>
  <c r="K95" i="13" s="1"/>
  <c r="H91" i="13"/>
  <c r="H95" i="13" s="1"/>
  <c r="E91" i="13"/>
  <c r="E95" i="13" s="1"/>
  <c r="M90" i="13"/>
  <c r="M94" i="13" s="1"/>
  <c r="L90" i="13"/>
  <c r="N90" i="13" s="1"/>
  <c r="N94" i="13" s="1"/>
  <c r="K90" i="13"/>
  <c r="H90" i="13"/>
  <c r="H94" i="13" s="1"/>
  <c r="E90" i="13"/>
  <c r="E94" i="13" s="1"/>
  <c r="J84" i="13"/>
  <c r="I84" i="13"/>
  <c r="G84" i="13"/>
  <c r="F84" i="13"/>
  <c r="D84" i="13"/>
  <c r="C84" i="13"/>
  <c r="K83" i="13"/>
  <c r="J83" i="13"/>
  <c r="I83" i="13"/>
  <c r="G83" i="13"/>
  <c r="F83" i="13"/>
  <c r="D83" i="13"/>
  <c r="C83" i="13"/>
  <c r="M82" i="13"/>
  <c r="L82" i="13"/>
  <c r="N82" i="13" s="1"/>
  <c r="K82" i="13"/>
  <c r="H82" i="13"/>
  <c r="E82" i="13"/>
  <c r="M81" i="13"/>
  <c r="L81" i="13"/>
  <c r="N81" i="13" s="1"/>
  <c r="K81" i="13"/>
  <c r="H81" i="13"/>
  <c r="E81" i="13"/>
  <c r="N80" i="13"/>
  <c r="N84" i="13" s="1"/>
  <c r="M80" i="13"/>
  <c r="M84" i="13" s="1"/>
  <c r="L80" i="13"/>
  <c r="L84" i="13" s="1"/>
  <c r="K80" i="13"/>
  <c r="K84" i="13" s="1"/>
  <c r="H80" i="13"/>
  <c r="H84" i="13" s="1"/>
  <c r="E80" i="13"/>
  <c r="E84" i="13" s="1"/>
  <c r="M79" i="13"/>
  <c r="M83" i="13" s="1"/>
  <c r="L79" i="13"/>
  <c r="N79" i="13" s="1"/>
  <c r="K79" i="13"/>
  <c r="H79" i="13"/>
  <c r="H83" i="13" s="1"/>
  <c r="E79" i="13"/>
  <c r="E83" i="13" s="1"/>
  <c r="J72" i="13"/>
  <c r="I72" i="13"/>
  <c r="G72" i="13"/>
  <c r="F72" i="13"/>
  <c r="D72" i="13"/>
  <c r="C72" i="13"/>
  <c r="K71" i="13"/>
  <c r="J71" i="13"/>
  <c r="I71" i="13"/>
  <c r="G71" i="13"/>
  <c r="F71" i="13"/>
  <c r="D71" i="13"/>
  <c r="C71" i="13"/>
  <c r="M70" i="13"/>
  <c r="N70" i="13" s="1"/>
  <c r="L70" i="13"/>
  <c r="K70" i="13"/>
  <c r="H70" i="13"/>
  <c r="E70" i="13"/>
  <c r="M69" i="13"/>
  <c r="L69" i="13"/>
  <c r="N69" i="13" s="1"/>
  <c r="K69" i="13"/>
  <c r="H69" i="13"/>
  <c r="E69" i="13"/>
  <c r="N68" i="13"/>
  <c r="N72" i="13" s="1"/>
  <c r="M68" i="13"/>
  <c r="M72" i="13" s="1"/>
  <c r="L68" i="13"/>
  <c r="L72" i="13" s="1"/>
  <c r="K68" i="13"/>
  <c r="K72" i="13" s="1"/>
  <c r="H68" i="13"/>
  <c r="H72" i="13" s="1"/>
  <c r="E68" i="13"/>
  <c r="E72" i="13" s="1"/>
  <c r="M67" i="13"/>
  <c r="M71" i="13" s="1"/>
  <c r="L67" i="13"/>
  <c r="N67" i="13" s="1"/>
  <c r="N71" i="13" s="1"/>
  <c r="K67" i="13"/>
  <c r="H67" i="13"/>
  <c r="H71" i="13" s="1"/>
  <c r="E67" i="13"/>
  <c r="E71" i="13" s="1"/>
  <c r="J61" i="13"/>
  <c r="I61" i="13"/>
  <c r="G61" i="13"/>
  <c r="F61" i="13"/>
  <c r="D61" i="13"/>
  <c r="C61" i="13"/>
  <c r="K60" i="13"/>
  <c r="J60" i="13"/>
  <c r="I60" i="13"/>
  <c r="G60" i="13"/>
  <c r="F60" i="13"/>
  <c r="D60" i="13"/>
  <c r="C60" i="13"/>
  <c r="M59" i="13"/>
  <c r="L59" i="13"/>
  <c r="N59" i="13" s="1"/>
  <c r="K59" i="13"/>
  <c r="H59" i="13"/>
  <c r="E59" i="13"/>
  <c r="M58" i="13"/>
  <c r="L58" i="13"/>
  <c r="N58" i="13" s="1"/>
  <c r="K58" i="13"/>
  <c r="H58" i="13"/>
  <c r="E58" i="13"/>
  <c r="N57" i="13"/>
  <c r="N61" i="13" s="1"/>
  <c r="M57" i="13"/>
  <c r="M61" i="13" s="1"/>
  <c r="L57" i="13"/>
  <c r="L61" i="13" s="1"/>
  <c r="K57" i="13"/>
  <c r="K61" i="13" s="1"/>
  <c r="H57" i="13"/>
  <c r="H61" i="13" s="1"/>
  <c r="E57" i="13"/>
  <c r="E61" i="13" s="1"/>
  <c r="M56" i="13"/>
  <c r="M60" i="13" s="1"/>
  <c r="L56" i="13"/>
  <c r="N56" i="13" s="1"/>
  <c r="N60" i="13" s="1"/>
  <c r="K56" i="13"/>
  <c r="H56" i="13"/>
  <c r="H60" i="13" s="1"/>
  <c r="E56" i="13"/>
  <c r="E60" i="13" s="1"/>
  <c r="M49" i="13"/>
  <c r="L49" i="13"/>
  <c r="N49" i="13" s="1"/>
  <c r="K49" i="13"/>
  <c r="H49" i="13"/>
  <c r="E49" i="13"/>
  <c r="M48" i="13"/>
  <c r="L48" i="13"/>
  <c r="N48" i="13" s="1"/>
  <c r="K48" i="13"/>
  <c r="H48" i="13"/>
  <c r="E48" i="13"/>
  <c r="N47" i="13"/>
  <c r="M47" i="13"/>
  <c r="L47" i="13"/>
  <c r="N46" i="13"/>
  <c r="M46" i="13"/>
  <c r="L46" i="13"/>
  <c r="J45" i="13"/>
  <c r="I45" i="13"/>
  <c r="L45" i="13" s="1"/>
  <c r="G45" i="13"/>
  <c r="M45" i="13" s="1"/>
  <c r="F45" i="13"/>
  <c r="D45" i="13"/>
  <c r="C45" i="13"/>
  <c r="M44" i="13"/>
  <c r="J44" i="13"/>
  <c r="I44" i="13"/>
  <c r="G44" i="13"/>
  <c r="F44" i="13"/>
  <c r="L44" i="13" s="1"/>
  <c r="N44" i="13" s="1"/>
  <c r="E44" i="13"/>
  <c r="D44" i="13"/>
  <c r="C44" i="13"/>
  <c r="M43" i="13"/>
  <c r="L43" i="13"/>
  <c r="N43" i="13" s="1"/>
  <c r="K43" i="13"/>
  <c r="H43" i="13"/>
  <c r="E43" i="13"/>
  <c r="N42" i="13"/>
  <c r="M42" i="13"/>
  <c r="L42" i="13"/>
  <c r="K42" i="13"/>
  <c r="H42" i="13"/>
  <c r="E42" i="13"/>
  <c r="M41" i="13"/>
  <c r="L41" i="13"/>
  <c r="N41" i="13" s="1"/>
  <c r="K41" i="13"/>
  <c r="H41" i="13"/>
  <c r="E41" i="13"/>
  <c r="N40" i="13"/>
  <c r="M40" i="13"/>
  <c r="L40" i="13"/>
  <c r="K40" i="13"/>
  <c r="H40" i="13"/>
  <c r="E40" i="13"/>
  <c r="M39" i="13"/>
  <c r="L39" i="13"/>
  <c r="N39" i="13" s="1"/>
  <c r="K39" i="13"/>
  <c r="H39" i="13"/>
  <c r="E39" i="13"/>
  <c r="N38" i="13"/>
  <c r="M38" i="13"/>
  <c r="L38" i="13"/>
  <c r="K38" i="13"/>
  <c r="H38" i="13"/>
  <c r="E38" i="13"/>
  <c r="M37" i="13"/>
  <c r="L37" i="13"/>
  <c r="N37" i="13" s="1"/>
  <c r="K37" i="13"/>
  <c r="H37" i="13"/>
  <c r="E37" i="13"/>
  <c r="N36" i="13"/>
  <c r="M36" i="13"/>
  <c r="L36" i="13"/>
  <c r="K36" i="13"/>
  <c r="H36" i="13"/>
  <c r="E36" i="13"/>
  <c r="M35" i="13"/>
  <c r="L35" i="13"/>
  <c r="N35" i="13" s="1"/>
  <c r="K35" i="13"/>
  <c r="K45" i="13" s="1"/>
  <c r="H35" i="13"/>
  <c r="H45" i="13" s="1"/>
  <c r="E35" i="13"/>
  <c r="E45" i="13" s="1"/>
  <c r="N34" i="13"/>
  <c r="M34" i="13"/>
  <c r="L34" i="13"/>
  <c r="K34" i="13"/>
  <c r="K44" i="13" s="1"/>
  <c r="H34" i="13"/>
  <c r="H44" i="13" s="1"/>
  <c r="E34" i="13"/>
  <c r="N27" i="13"/>
  <c r="K27" i="13"/>
  <c r="H27" i="13"/>
  <c r="E27" i="13"/>
  <c r="M26" i="13"/>
  <c r="J26" i="13"/>
  <c r="I26" i="13"/>
  <c r="L26" i="13" s="1"/>
  <c r="N26" i="13" s="1"/>
  <c r="H26" i="13"/>
  <c r="G26" i="13"/>
  <c r="F26" i="13"/>
  <c r="D26" i="13"/>
  <c r="E26" i="13" s="1"/>
  <c r="C26" i="13"/>
  <c r="M25" i="13"/>
  <c r="J25" i="13"/>
  <c r="I25" i="13"/>
  <c r="L25" i="13" s="1"/>
  <c r="N25" i="13" s="1"/>
  <c r="H25" i="13"/>
  <c r="G25" i="13"/>
  <c r="F25" i="13"/>
  <c r="D25" i="13"/>
  <c r="C25" i="13"/>
  <c r="I24" i="13"/>
  <c r="D24" i="13"/>
  <c r="M23" i="13"/>
  <c r="L23" i="13"/>
  <c r="N23" i="13" s="1"/>
  <c r="K23" i="13"/>
  <c r="H23" i="13"/>
  <c r="E23" i="13"/>
  <c r="N22" i="13"/>
  <c r="M22" i="13"/>
  <c r="L22" i="13"/>
  <c r="K22" i="13"/>
  <c r="H22" i="13"/>
  <c r="E22" i="13"/>
  <c r="M21" i="13"/>
  <c r="L21" i="13"/>
  <c r="N21" i="13" s="1"/>
  <c r="K21" i="13"/>
  <c r="H21" i="13"/>
  <c r="E21" i="13"/>
  <c r="N20" i="13"/>
  <c r="M20" i="13"/>
  <c r="L20" i="13"/>
  <c r="K20" i="13"/>
  <c r="H20" i="13"/>
  <c r="E20" i="13"/>
  <c r="M19" i="13"/>
  <c r="L19" i="13"/>
  <c r="N19" i="13" s="1"/>
  <c r="K19" i="13"/>
  <c r="H19" i="13"/>
  <c r="E19" i="13"/>
  <c r="N18" i="13"/>
  <c r="M18" i="13"/>
  <c r="L18" i="13"/>
  <c r="K18" i="13"/>
  <c r="H18" i="13"/>
  <c r="E18" i="13"/>
  <c r="M17" i="13"/>
  <c r="L17" i="13"/>
  <c r="N17" i="13" s="1"/>
  <c r="K17" i="13"/>
  <c r="H17" i="13"/>
  <c r="E17" i="13"/>
  <c r="E25" i="13" s="1"/>
  <c r="J16" i="13"/>
  <c r="K16" i="13" s="1"/>
  <c r="I16" i="13"/>
  <c r="G16" i="13"/>
  <c r="G24" i="13" s="1"/>
  <c r="F16" i="13"/>
  <c r="F24" i="13" s="1"/>
  <c r="L24" i="13" s="1"/>
  <c r="D16" i="13"/>
  <c r="C16" i="13"/>
  <c r="E16" i="13" s="1"/>
  <c r="N15" i="13"/>
  <c r="M15" i="13"/>
  <c r="L15" i="13"/>
  <c r="K15" i="13"/>
  <c r="K25" i="13" s="1"/>
  <c r="H15" i="13"/>
  <c r="E15" i="13"/>
  <c r="M14" i="13"/>
  <c r="L14" i="13"/>
  <c r="N14" i="13" s="1"/>
  <c r="K14" i="13"/>
  <c r="H14" i="13"/>
  <c r="E14" i="13"/>
  <c r="J95" i="12"/>
  <c r="I95" i="12"/>
  <c r="G95" i="12"/>
  <c r="F95" i="12"/>
  <c r="D95" i="12"/>
  <c r="C95" i="12"/>
  <c r="K94" i="12"/>
  <c r="J94" i="12"/>
  <c r="I94" i="12"/>
  <c r="G94" i="12"/>
  <c r="F94" i="12"/>
  <c r="E94" i="12"/>
  <c r="D94" i="12"/>
  <c r="C94" i="12"/>
  <c r="M93" i="12"/>
  <c r="N93" i="12" s="1"/>
  <c r="L93" i="12"/>
  <c r="K93" i="12"/>
  <c r="H93" i="12"/>
  <c r="E93" i="12"/>
  <c r="M92" i="12"/>
  <c r="M94" i="12" s="1"/>
  <c r="L92" i="12"/>
  <c r="N92" i="12" s="1"/>
  <c r="K92" i="12"/>
  <c r="H92" i="12"/>
  <c r="E92" i="12"/>
  <c r="M91" i="12"/>
  <c r="M95" i="12" s="1"/>
  <c r="L91" i="12"/>
  <c r="L95" i="12" s="1"/>
  <c r="K91" i="12"/>
  <c r="K95" i="12" s="1"/>
  <c r="H91" i="12"/>
  <c r="H95" i="12" s="1"/>
  <c r="E91" i="12"/>
  <c r="E95" i="12" s="1"/>
  <c r="M90" i="12"/>
  <c r="L90" i="12"/>
  <c r="N90" i="12" s="1"/>
  <c r="K90" i="12"/>
  <c r="H90" i="12"/>
  <c r="H94" i="12" s="1"/>
  <c r="E90" i="12"/>
  <c r="J84" i="12"/>
  <c r="I84" i="12"/>
  <c r="G84" i="12"/>
  <c r="F84" i="12"/>
  <c r="D84" i="12"/>
  <c r="C84" i="12"/>
  <c r="K83" i="12"/>
  <c r="J83" i="12"/>
  <c r="I83" i="12"/>
  <c r="G83" i="12"/>
  <c r="F83" i="12"/>
  <c r="D83" i="12"/>
  <c r="C83" i="12"/>
  <c r="M82" i="12"/>
  <c r="N82" i="12" s="1"/>
  <c r="L82" i="12"/>
  <c r="K82" i="12"/>
  <c r="H82" i="12"/>
  <c r="E82" i="12"/>
  <c r="M81" i="12"/>
  <c r="M83" i="12" s="1"/>
  <c r="L81" i="12"/>
  <c r="N81" i="12" s="1"/>
  <c r="K81" i="12"/>
  <c r="H81" i="12"/>
  <c r="E81" i="12"/>
  <c r="M80" i="12"/>
  <c r="N80" i="12" s="1"/>
  <c r="L80" i="12"/>
  <c r="L84" i="12" s="1"/>
  <c r="K80" i="12"/>
  <c r="K84" i="12" s="1"/>
  <c r="H80" i="12"/>
  <c r="H84" i="12" s="1"/>
  <c r="E80" i="12"/>
  <c r="E84" i="12" s="1"/>
  <c r="M79" i="12"/>
  <c r="L79" i="12"/>
  <c r="N79" i="12" s="1"/>
  <c r="N83" i="12" s="1"/>
  <c r="K79" i="12"/>
  <c r="H79" i="12"/>
  <c r="H83" i="12" s="1"/>
  <c r="E79" i="12"/>
  <c r="E83" i="12" s="1"/>
  <c r="J72" i="12"/>
  <c r="I72" i="12"/>
  <c r="G72" i="12"/>
  <c r="F72" i="12"/>
  <c r="D72" i="12"/>
  <c r="C72" i="12"/>
  <c r="K71" i="12"/>
  <c r="J71" i="12"/>
  <c r="I71" i="12"/>
  <c r="G71" i="12"/>
  <c r="F71" i="12"/>
  <c r="D71" i="12"/>
  <c r="C71" i="12"/>
  <c r="M70" i="12"/>
  <c r="N70" i="12" s="1"/>
  <c r="L70" i="12"/>
  <c r="K70" i="12"/>
  <c r="H70" i="12"/>
  <c r="E70" i="12"/>
  <c r="M69" i="12"/>
  <c r="M71" i="12" s="1"/>
  <c r="L69" i="12"/>
  <c r="N69" i="12" s="1"/>
  <c r="K69" i="12"/>
  <c r="H69" i="12"/>
  <c r="E69" i="12"/>
  <c r="M68" i="12"/>
  <c r="N68" i="12" s="1"/>
  <c r="N72" i="12" s="1"/>
  <c r="L68" i="12"/>
  <c r="L72" i="12" s="1"/>
  <c r="K68" i="12"/>
  <c r="K72" i="12" s="1"/>
  <c r="H68" i="12"/>
  <c r="H72" i="12" s="1"/>
  <c r="E68" i="12"/>
  <c r="E72" i="12" s="1"/>
  <c r="M67" i="12"/>
  <c r="L67" i="12"/>
  <c r="N67" i="12" s="1"/>
  <c r="K67" i="12"/>
  <c r="H67" i="12"/>
  <c r="H71" i="12" s="1"/>
  <c r="E67" i="12"/>
  <c r="E71" i="12" s="1"/>
  <c r="J61" i="12"/>
  <c r="I61" i="12"/>
  <c r="G61" i="12"/>
  <c r="F61" i="12"/>
  <c r="D61" i="12"/>
  <c r="C61" i="12"/>
  <c r="K60" i="12"/>
  <c r="J60" i="12"/>
  <c r="I60" i="12"/>
  <c r="G60" i="12"/>
  <c r="F60" i="12"/>
  <c r="D60" i="12"/>
  <c r="C60" i="12"/>
  <c r="M59" i="12"/>
  <c r="N59" i="12" s="1"/>
  <c r="L59" i="12"/>
  <c r="K59" i="12"/>
  <c r="H59" i="12"/>
  <c r="E59" i="12"/>
  <c r="M58" i="12"/>
  <c r="M60" i="12" s="1"/>
  <c r="L58" i="12"/>
  <c r="N58" i="12" s="1"/>
  <c r="K58" i="12"/>
  <c r="H58" i="12"/>
  <c r="E58" i="12"/>
  <c r="M57" i="12"/>
  <c r="N57" i="12" s="1"/>
  <c r="N61" i="12" s="1"/>
  <c r="L57" i="12"/>
  <c r="L61" i="12" s="1"/>
  <c r="K57" i="12"/>
  <c r="K61" i="12" s="1"/>
  <c r="H57" i="12"/>
  <c r="H61" i="12" s="1"/>
  <c r="E57" i="12"/>
  <c r="E61" i="12" s="1"/>
  <c r="M56" i="12"/>
  <c r="L56" i="12"/>
  <c r="N56" i="12" s="1"/>
  <c r="K56" i="12"/>
  <c r="H56" i="12"/>
  <c r="H60" i="12" s="1"/>
  <c r="E56" i="12"/>
  <c r="E60" i="12" s="1"/>
  <c r="M49" i="12"/>
  <c r="N49" i="12" s="1"/>
  <c r="L49" i="12"/>
  <c r="K49" i="12"/>
  <c r="H49" i="12"/>
  <c r="E49" i="12"/>
  <c r="M48" i="12"/>
  <c r="L48" i="12"/>
  <c r="N48" i="12" s="1"/>
  <c r="K48" i="12"/>
  <c r="H48" i="12"/>
  <c r="E48" i="12"/>
  <c r="M47" i="12"/>
  <c r="N47" i="12" s="1"/>
  <c r="L47" i="12"/>
  <c r="N46" i="12"/>
  <c r="M46" i="12"/>
  <c r="L46" i="12"/>
  <c r="J45" i="12"/>
  <c r="I45" i="12"/>
  <c r="L45" i="12" s="1"/>
  <c r="H45" i="12"/>
  <c r="G45" i="12"/>
  <c r="M45" i="12" s="1"/>
  <c r="F45" i="12"/>
  <c r="D45" i="12"/>
  <c r="C45" i="12"/>
  <c r="M44" i="12"/>
  <c r="L44" i="12"/>
  <c r="N44" i="12" s="1"/>
  <c r="J44" i="12"/>
  <c r="I44" i="12"/>
  <c r="G44" i="12"/>
  <c r="F44" i="12"/>
  <c r="E44" i="12"/>
  <c r="D44" i="12"/>
  <c r="C44" i="12"/>
  <c r="M43" i="12"/>
  <c r="L43" i="12"/>
  <c r="N43" i="12" s="1"/>
  <c r="K43" i="12"/>
  <c r="H43" i="12"/>
  <c r="E43" i="12"/>
  <c r="M42" i="12"/>
  <c r="N42" i="12" s="1"/>
  <c r="L42" i="12"/>
  <c r="K42" i="12"/>
  <c r="H42" i="12"/>
  <c r="E42" i="12"/>
  <c r="M41" i="12"/>
  <c r="L41" i="12"/>
  <c r="N41" i="12" s="1"/>
  <c r="K41" i="12"/>
  <c r="H41" i="12"/>
  <c r="E41" i="12"/>
  <c r="M40" i="12"/>
  <c r="N40" i="12" s="1"/>
  <c r="L40" i="12"/>
  <c r="K40" i="12"/>
  <c r="H40" i="12"/>
  <c r="E40" i="12"/>
  <c r="M39" i="12"/>
  <c r="L39" i="12"/>
  <c r="N39" i="12" s="1"/>
  <c r="K39" i="12"/>
  <c r="H39" i="12"/>
  <c r="E39" i="12"/>
  <c r="M38" i="12"/>
  <c r="N38" i="12" s="1"/>
  <c r="L38" i="12"/>
  <c r="K38" i="12"/>
  <c r="H38" i="12"/>
  <c r="E38" i="12"/>
  <c r="M37" i="12"/>
  <c r="L37" i="12"/>
  <c r="N37" i="12" s="1"/>
  <c r="K37" i="12"/>
  <c r="H37" i="12"/>
  <c r="E37" i="12"/>
  <c r="M36" i="12"/>
  <c r="N36" i="12" s="1"/>
  <c r="L36" i="12"/>
  <c r="K36" i="12"/>
  <c r="K44" i="12" s="1"/>
  <c r="H36" i="12"/>
  <c r="E36" i="12"/>
  <c r="M35" i="12"/>
  <c r="L35" i="12"/>
  <c r="N35" i="12" s="1"/>
  <c r="K35" i="12"/>
  <c r="K45" i="12" s="1"/>
  <c r="H35" i="12"/>
  <c r="E35" i="12"/>
  <c r="E45" i="12" s="1"/>
  <c r="M34" i="12"/>
  <c r="N34" i="12" s="1"/>
  <c r="L34" i="12"/>
  <c r="K34" i="12"/>
  <c r="H34" i="12"/>
  <c r="H44" i="12" s="1"/>
  <c r="E34" i="12"/>
  <c r="N27" i="12"/>
  <c r="K27" i="12"/>
  <c r="H27" i="12"/>
  <c r="E27" i="12"/>
  <c r="M26" i="12"/>
  <c r="L26" i="12"/>
  <c r="N26" i="12" s="1"/>
  <c r="K26" i="12"/>
  <c r="H26" i="12"/>
  <c r="E26" i="12"/>
  <c r="J25" i="12"/>
  <c r="I25" i="12"/>
  <c r="G25" i="12"/>
  <c r="M25" i="12" s="1"/>
  <c r="F25" i="12"/>
  <c r="L25" i="12" s="1"/>
  <c r="D25" i="12"/>
  <c r="C25" i="12"/>
  <c r="M24" i="12"/>
  <c r="K24" i="12"/>
  <c r="J24" i="12"/>
  <c r="I24" i="12"/>
  <c r="G24" i="12"/>
  <c r="F24" i="12"/>
  <c r="L24" i="12" s="1"/>
  <c r="N24" i="12" s="1"/>
  <c r="D24" i="12"/>
  <c r="C24" i="12"/>
  <c r="M23" i="12"/>
  <c r="N23" i="12" s="1"/>
  <c r="L23" i="12"/>
  <c r="K23" i="12"/>
  <c r="H23" i="12"/>
  <c r="E23" i="12"/>
  <c r="M22" i="12"/>
  <c r="L22" i="12"/>
  <c r="N22" i="12" s="1"/>
  <c r="K22" i="12"/>
  <c r="H22" i="12"/>
  <c r="E22" i="12"/>
  <c r="M21" i="12"/>
  <c r="N21" i="12" s="1"/>
  <c r="L21" i="12"/>
  <c r="K21" i="12"/>
  <c r="H21" i="12"/>
  <c r="E21" i="12"/>
  <c r="M20" i="12"/>
  <c r="L20" i="12"/>
  <c r="N20" i="12" s="1"/>
  <c r="K20" i="12"/>
  <c r="H20" i="12"/>
  <c r="E20" i="12"/>
  <c r="M19" i="12"/>
  <c r="N19" i="12" s="1"/>
  <c r="L19" i="12"/>
  <c r="K19" i="12"/>
  <c r="H19" i="12"/>
  <c r="E19" i="12"/>
  <c r="M18" i="12"/>
  <c r="L18" i="12"/>
  <c r="N18" i="12" s="1"/>
  <c r="K18" i="12"/>
  <c r="H18" i="12"/>
  <c r="E18" i="12"/>
  <c r="M17" i="12"/>
  <c r="N17" i="12" s="1"/>
  <c r="L17" i="12"/>
  <c r="K17" i="12"/>
  <c r="H17" i="12"/>
  <c r="E17" i="12"/>
  <c r="E25" i="12" s="1"/>
  <c r="M16" i="12"/>
  <c r="L16" i="12"/>
  <c r="N16" i="12" s="1"/>
  <c r="K16" i="12"/>
  <c r="H16" i="12"/>
  <c r="E16" i="12"/>
  <c r="E24" i="12" s="1"/>
  <c r="M15" i="12"/>
  <c r="N15" i="12" s="1"/>
  <c r="L15" i="12"/>
  <c r="K15" i="12"/>
  <c r="K25" i="12" s="1"/>
  <c r="H15" i="12"/>
  <c r="H25" i="12" s="1"/>
  <c r="E15" i="12"/>
  <c r="M14" i="12"/>
  <c r="L14" i="12"/>
  <c r="N14" i="12" s="1"/>
  <c r="K14" i="12"/>
  <c r="H14" i="12"/>
  <c r="H24" i="12" s="1"/>
  <c r="E14" i="12"/>
  <c r="M24" i="13" l="1"/>
  <c r="N24" i="13" s="1"/>
  <c r="E24" i="13"/>
  <c r="N45" i="13"/>
  <c r="N83" i="13"/>
  <c r="K24" i="13"/>
  <c r="H16" i="13"/>
  <c r="H24" i="13" s="1"/>
  <c r="J24" i="13"/>
  <c r="L60" i="13"/>
  <c r="L71" i="13"/>
  <c r="L83" i="13"/>
  <c r="L94" i="13"/>
  <c r="C24" i="13"/>
  <c r="K26" i="13"/>
  <c r="L16" i="13"/>
  <c r="M16" i="13"/>
  <c r="N94" i="12"/>
  <c r="N45" i="12"/>
  <c r="N25" i="12"/>
  <c r="N60" i="12"/>
  <c r="N84" i="12"/>
  <c r="N71" i="12"/>
  <c r="L60" i="12"/>
  <c r="L71" i="12"/>
  <c r="L83" i="12"/>
  <c r="L94" i="12"/>
  <c r="N91" i="12"/>
  <c r="N95" i="12" s="1"/>
  <c r="M61" i="12"/>
  <c r="M84" i="12"/>
  <c r="M72" i="12"/>
  <c r="J95" i="11"/>
  <c r="I95" i="11"/>
  <c r="G95" i="11"/>
  <c r="F95" i="11"/>
  <c r="D95" i="11"/>
  <c r="C95" i="11"/>
  <c r="K94" i="11"/>
  <c r="J94" i="11"/>
  <c r="I94" i="11"/>
  <c r="G94" i="11"/>
  <c r="F94" i="11"/>
  <c r="D94" i="11"/>
  <c r="C94" i="11"/>
  <c r="N93" i="11"/>
  <c r="M93" i="11"/>
  <c r="L93" i="11"/>
  <c r="K93" i="11"/>
  <c r="H93" i="11"/>
  <c r="E93" i="11"/>
  <c r="M92" i="11"/>
  <c r="L92" i="11"/>
  <c r="N92" i="11" s="1"/>
  <c r="K92" i="11"/>
  <c r="H92" i="11"/>
  <c r="E92" i="11"/>
  <c r="M91" i="11"/>
  <c r="M95" i="11" s="1"/>
  <c r="L91" i="11"/>
  <c r="L95" i="11" s="1"/>
  <c r="K91" i="11"/>
  <c r="K95" i="11" s="1"/>
  <c r="H91" i="11"/>
  <c r="H95" i="11" s="1"/>
  <c r="E91" i="11"/>
  <c r="E95" i="11" s="1"/>
  <c r="M90" i="11"/>
  <c r="M94" i="11" s="1"/>
  <c r="L90" i="11"/>
  <c r="N90" i="11" s="1"/>
  <c r="N94" i="11" s="1"/>
  <c r="K90" i="11"/>
  <c r="H90" i="11"/>
  <c r="H94" i="11" s="1"/>
  <c r="E90" i="11"/>
  <c r="E94" i="11" s="1"/>
  <c r="J84" i="11"/>
  <c r="I84" i="11"/>
  <c r="G84" i="11"/>
  <c r="F84" i="11"/>
  <c r="D84" i="11"/>
  <c r="C84" i="11"/>
  <c r="K83" i="11"/>
  <c r="J83" i="11"/>
  <c r="I83" i="11"/>
  <c r="G83" i="11"/>
  <c r="F83" i="11"/>
  <c r="D83" i="11"/>
  <c r="C83" i="11"/>
  <c r="M82" i="11"/>
  <c r="L82" i="11"/>
  <c r="N82" i="11" s="1"/>
  <c r="K82" i="11"/>
  <c r="H82" i="11"/>
  <c r="E82" i="11"/>
  <c r="M81" i="11"/>
  <c r="L81" i="11"/>
  <c r="N81" i="11" s="1"/>
  <c r="K81" i="11"/>
  <c r="H81" i="11"/>
  <c r="E81" i="11"/>
  <c r="M80" i="11"/>
  <c r="M84" i="11" s="1"/>
  <c r="L80" i="11"/>
  <c r="L84" i="11" s="1"/>
  <c r="K80" i="11"/>
  <c r="K84" i="11" s="1"/>
  <c r="H80" i="11"/>
  <c r="H84" i="11" s="1"/>
  <c r="E80" i="11"/>
  <c r="E84" i="11" s="1"/>
  <c r="M79" i="11"/>
  <c r="M83" i="11" s="1"/>
  <c r="L79" i="11"/>
  <c r="N79" i="11" s="1"/>
  <c r="N83" i="11" s="1"/>
  <c r="K79" i="11"/>
  <c r="H79" i="11"/>
  <c r="H83" i="11" s="1"/>
  <c r="E79" i="11"/>
  <c r="E83" i="11" s="1"/>
  <c r="J72" i="11"/>
  <c r="I72" i="11"/>
  <c r="G72" i="11"/>
  <c r="F72" i="11"/>
  <c r="D72" i="11"/>
  <c r="C72" i="11"/>
  <c r="K71" i="11"/>
  <c r="J71" i="11"/>
  <c r="I71" i="11"/>
  <c r="G71" i="11"/>
  <c r="F71" i="11"/>
  <c r="D71" i="11"/>
  <c r="C71" i="11"/>
  <c r="M70" i="11"/>
  <c r="L70" i="11"/>
  <c r="N70" i="11" s="1"/>
  <c r="K70" i="11"/>
  <c r="H70" i="11"/>
  <c r="E70" i="11"/>
  <c r="M69" i="11"/>
  <c r="N69" i="11" s="1"/>
  <c r="L69" i="11"/>
  <c r="K69" i="11"/>
  <c r="H69" i="11"/>
  <c r="E69" i="11"/>
  <c r="M68" i="11"/>
  <c r="M72" i="11" s="1"/>
  <c r="L68" i="11"/>
  <c r="L72" i="11" s="1"/>
  <c r="K68" i="11"/>
  <c r="K72" i="11" s="1"/>
  <c r="H68" i="11"/>
  <c r="H72" i="11" s="1"/>
  <c r="E68" i="11"/>
  <c r="E72" i="11" s="1"/>
  <c r="N67" i="11"/>
  <c r="N71" i="11" s="1"/>
  <c r="M67" i="11"/>
  <c r="M71" i="11" s="1"/>
  <c r="L67" i="11"/>
  <c r="L71" i="11" s="1"/>
  <c r="K67" i="11"/>
  <c r="H67" i="11"/>
  <c r="H71" i="11" s="1"/>
  <c r="E67" i="11"/>
  <c r="E71" i="11" s="1"/>
  <c r="J61" i="11"/>
  <c r="I61" i="11"/>
  <c r="G61" i="11"/>
  <c r="F61" i="11"/>
  <c r="D61" i="11"/>
  <c r="C61" i="11"/>
  <c r="K60" i="11"/>
  <c r="J60" i="11"/>
  <c r="I60" i="11"/>
  <c r="G60" i="11"/>
  <c r="F60" i="11"/>
  <c r="D60" i="11"/>
  <c r="C60" i="11"/>
  <c r="M59" i="11"/>
  <c r="L59" i="11"/>
  <c r="N59" i="11" s="1"/>
  <c r="K59" i="11"/>
  <c r="H59" i="11"/>
  <c r="E59" i="11"/>
  <c r="M58" i="11"/>
  <c r="L58" i="11"/>
  <c r="N58" i="11" s="1"/>
  <c r="K58" i="11"/>
  <c r="H58" i="11"/>
  <c r="E58" i="11"/>
  <c r="N57" i="11"/>
  <c r="M57" i="11"/>
  <c r="M61" i="11" s="1"/>
  <c r="L57" i="11"/>
  <c r="L61" i="11" s="1"/>
  <c r="K57" i="11"/>
  <c r="K61" i="11" s="1"/>
  <c r="H57" i="11"/>
  <c r="H61" i="11" s="1"/>
  <c r="E57" i="11"/>
  <c r="E61" i="11" s="1"/>
  <c r="M56" i="11"/>
  <c r="M60" i="11" s="1"/>
  <c r="L56" i="11"/>
  <c r="N56" i="11" s="1"/>
  <c r="K56" i="11"/>
  <c r="H56" i="11"/>
  <c r="H60" i="11" s="1"/>
  <c r="E56" i="11"/>
  <c r="E60" i="11" s="1"/>
  <c r="M49" i="11"/>
  <c r="L49" i="11"/>
  <c r="N49" i="11" s="1"/>
  <c r="K49" i="11"/>
  <c r="H49" i="11"/>
  <c r="E49" i="11"/>
  <c r="M48" i="11"/>
  <c r="L48" i="11"/>
  <c r="N48" i="11" s="1"/>
  <c r="K48" i="11"/>
  <c r="H48" i="11"/>
  <c r="E48" i="11"/>
  <c r="M47" i="11"/>
  <c r="L47" i="11"/>
  <c r="N47" i="11" s="1"/>
  <c r="N46" i="11"/>
  <c r="M46" i="11"/>
  <c r="L46" i="11"/>
  <c r="J45" i="11"/>
  <c r="I45" i="11"/>
  <c r="G45" i="11"/>
  <c r="M45" i="11" s="1"/>
  <c r="F45" i="11"/>
  <c r="L45" i="11" s="1"/>
  <c r="N45" i="11" s="1"/>
  <c r="D45" i="11"/>
  <c r="C45" i="11"/>
  <c r="M44" i="11"/>
  <c r="J44" i="11"/>
  <c r="I44" i="11"/>
  <c r="G44" i="11"/>
  <c r="F44" i="11"/>
  <c r="L44" i="11" s="1"/>
  <c r="N44" i="11" s="1"/>
  <c r="E44" i="11"/>
  <c r="D44" i="11"/>
  <c r="C44" i="11"/>
  <c r="M43" i="11"/>
  <c r="L43" i="11"/>
  <c r="N43" i="11" s="1"/>
  <c r="K43" i="11"/>
  <c r="H43" i="11"/>
  <c r="E43" i="11"/>
  <c r="N42" i="11"/>
  <c r="M42" i="11"/>
  <c r="L42" i="11"/>
  <c r="K42" i="11"/>
  <c r="H42" i="11"/>
  <c r="E42" i="11"/>
  <c r="M41" i="11"/>
  <c r="L41" i="11"/>
  <c r="N41" i="11" s="1"/>
  <c r="K41" i="11"/>
  <c r="H41" i="11"/>
  <c r="E41" i="11"/>
  <c r="M40" i="11"/>
  <c r="L40" i="11"/>
  <c r="N40" i="11" s="1"/>
  <c r="K40" i="11"/>
  <c r="H40" i="11"/>
  <c r="E40" i="11"/>
  <c r="M39" i="11"/>
  <c r="L39" i="11"/>
  <c r="N39" i="11" s="1"/>
  <c r="K39" i="11"/>
  <c r="H39" i="11"/>
  <c r="E39" i="11"/>
  <c r="M38" i="11"/>
  <c r="L38" i="11"/>
  <c r="N38" i="11" s="1"/>
  <c r="K38" i="11"/>
  <c r="H38" i="11"/>
  <c r="E38" i="11"/>
  <c r="M37" i="11"/>
  <c r="L37" i="11"/>
  <c r="N37" i="11" s="1"/>
  <c r="K37" i="11"/>
  <c r="H37" i="11"/>
  <c r="E37" i="11"/>
  <c r="M36" i="11"/>
  <c r="L36" i="11"/>
  <c r="N36" i="11" s="1"/>
  <c r="K36" i="11"/>
  <c r="H36" i="11"/>
  <c r="E36" i="11"/>
  <c r="M35" i="11"/>
  <c r="L35" i="11"/>
  <c r="N35" i="11" s="1"/>
  <c r="K35" i="11"/>
  <c r="K45" i="11" s="1"/>
  <c r="H35" i="11"/>
  <c r="H45" i="11" s="1"/>
  <c r="E35" i="11"/>
  <c r="E45" i="11" s="1"/>
  <c r="M34" i="11"/>
  <c r="L34" i="11"/>
  <c r="N34" i="11" s="1"/>
  <c r="K34" i="11"/>
  <c r="K44" i="11" s="1"/>
  <c r="H34" i="11"/>
  <c r="H44" i="11" s="1"/>
  <c r="E34" i="11"/>
  <c r="N27" i="11"/>
  <c r="K27" i="11"/>
  <c r="H27" i="11"/>
  <c r="E27" i="11"/>
  <c r="M26" i="11"/>
  <c r="L26" i="11"/>
  <c r="N26" i="11" s="1"/>
  <c r="K26" i="11"/>
  <c r="H26" i="11"/>
  <c r="E26" i="11"/>
  <c r="J25" i="11"/>
  <c r="I25" i="11"/>
  <c r="G25" i="11"/>
  <c r="M25" i="11" s="1"/>
  <c r="F25" i="11"/>
  <c r="L25" i="11" s="1"/>
  <c r="N25" i="11" s="1"/>
  <c r="D25" i="11"/>
  <c r="C25" i="11"/>
  <c r="G24" i="11"/>
  <c r="F24" i="11"/>
  <c r="C24" i="11"/>
  <c r="M23" i="11"/>
  <c r="L23" i="11"/>
  <c r="N23" i="11" s="1"/>
  <c r="K23" i="11"/>
  <c r="H23" i="11"/>
  <c r="E23" i="11"/>
  <c r="M22" i="11"/>
  <c r="L22" i="11"/>
  <c r="N22" i="11" s="1"/>
  <c r="K22" i="11"/>
  <c r="H22" i="11"/>
  <c r="E22" i="11"/>
  <c r="N21" i="11"/>
  <c r="M21" i="11"/>
  <c r="L21" i="11"/>
  <c r="K21" i="11"/>
  <c r="H21" i="11"/>
  <c r="E21" i="11"/>
  <c r="M20" i="11"/>
  <c r="L20" i="11"/>
  <c r="N20" i="11" s="1"/>
  <c r="K20" i="11"/>
  <c r="H20" i="11"/>
  <c r="E20" i="11"/>
  <c r="N19" i="11"/>
  <c r="M19" i="11"/>
  <c r="L19" i="11"/>
  <c r="K19" i="11"/>
  <c r="H19" i="11"/>
  <c r="E19" i="11"/>
  <c r="M18" i="11"/>
  <c r="L18" i="11"/>
  <c r="N18" i="11" s="1"/>
  <c r="K18" i="11"/>
  <c r="H18" i="11"/>
  <c r="E18" i="11"/>
  <c r="N17" i="11"/>
  <c r="M17" i="11"/>
  <c r="L17" i="11"/>
  <c r="K17" i="11"/>
  <c r="H17" i="11"/>
  <c r="E17" i="11"/>
  <c r="M16" i="11"/>
  <c r="J16" i="11"/>
  <c r="J24" i="11" s="1"/>
  <c r="I16" i="11"/>
  <c r="I24" i="11" s="1"/>
  <c r="G16" i="11"/>
  <c r="F16" i="11"/>
  <c r="H16" i="11" s="1"/>
  <c r="D16" i="11"/>
  <c r="E16" i="11" s="1"/>
  <c r="C16" i="11"/>
  <c r="M15" i="11"/>
  <c r="N15" i="11" s="1"/>
  <c r="L15" i="11"/>
  <c r="K15" i="11"/>
  <c r="K25" i="11" s="1"/>
  <c r="H15" i="11"/>
  <c r="H25" i="11" s="1"/>
  <c r="E15" i="11"/>
  <c r="E25" i="11" s="1"/>
  <c r="N14" i="11"/>
  <c r="M14" i="11"/>
  <c r="L14" i="11"/>
  <c r="K14" i="11"/>
  <c r="H14" i="11"/>
  <c r="H24" i="11" s="1"/>
  <c r="E14" i="11"/>
  <c r="E24" i="11" s="1"/>
  <c r="N16" i="13" l="1"/>
  <c r="L24" i="11"/>
  <c r="N24" i="11" s="1"/>
  <c r="N61" i="11"/>
  <c r="N60" i="11"/>
  <c r="M24" i="11"/>
  <c r="D24" i="11"/>
  <c r="L60" i="11"/>
  <c r="L83" i="11"/>
  <c r="L94" i="11"/>
  <c r="K16" i="11"/>
  <c r="K24" i="11" s="1"/>
  <c r="L16" i="11"/>
  <c r="N16" i="11" s="1"/>
  <c r="N68" i="11"/>
  <c r="N72" i="11" s="1"/>
  <c r="N80" i="11"/>
  <c r="N84" i="11" s="1"/>
  <c r="N91" i="11"/>
  <c r="N95" i="11" s="1"/>
  <c r="J95" i="10"/>
  <c r="I95" i="10"/>
  <c r="H95" i="10"/>
  <c r="G95" i="10"/>
  <c r="F95" i="10"/>
  <c r="D95" i="10"/>
  <c r="C95" i="10"/>
  <c r="L94" i="10"/>
  <c r="K94" i="10"/>
  <c r="J94" i="10"/>
  <c r="I94" i="10"/>
  <c r="G94" i="10"/>
  <c r="F94" i="10"/>
  <c r="D94" i="10"/>
  <c r="C94" i="10"/>
  <c r="N93" i="10"/>
  <c r="M93" i="10"/>
  <c r="L93" i="10"/>
  <c r="K93" i="10"/>
  <c r="H93" i="10"/>
  <c r="E93" i="10"/>
  <c r="M92" i="10"/>
  <c r="M94" i="10" s="1"/>
  <c r="L92" i="10"/>
  <c r="K92" i="10"/>
  <c r="H92" i="10"/>
  <c r="E92" i="10"/>
  <c r="M91" i="10"/>
  <c r="M95" i="10" s="1"/>
  <c r="L91" i="10"/>
  <c r="L95" i="10" s="1"/>
  <c r="K91" i="10"/>
  <c r="K95" i="10" s="1"/>
  <c r="H91" i="10"/>
  <c r="E91" i="10"/>
  <c r="E95" i="10" s="1"/>
  <c r="M90" i="10"/>
  <c r="L90" i="10"/>
  <c r="N90" i="10" s="1"/>
  <c r="K90" i="10"/>
  <c r="H90" i="10"/>
  <c r="H94" i="10" s="1"/>
  <c r="E90" i="10"/>
  <c r="E94" i="10" s="1"/>
  <c r="J84" i="10"/>
  <c r="I84" i="10"/>
  <c r="H84" i="10"/>
  <c r="G84" i="10"/>
  <c r="F84" i="10"/>
  <c r="D84" i="10"/>
  <c r="C84" i="10"/>
  <c r="L83" i="10"/>
  <c r="K83" i="10"/>
  <c r="J83" i="10"/>
  <c r="I83" i="10"/>
  <c r="G83" i="10"/>
  <c r="F83" i="10"/>
  <c r="D83" i="10"/>
  <c r="C83" i="10"/>
  <c r="M82" i="10"/>
  <c r="L82" i="10"/>
  <c r="N82" i="10" s="1"/>
  <c r="K82" i="10"/>
  <c r="H82" i="10"/>
  <c r="E82" i="10"/>
  <c r="M81" i="10"/>
  <c r="M83" i="10" s="1"/>
  <c r="L81" i="10"/>
  <c r="K81" i="10"/>
  <c r="H81" i="10"/>
  <c r="E81" i="10"/>
  <c r="M80" i="10"/>
  <c r="M84" i="10" s="1"/>
  <c r="L80" i="10"/>
  <c r="L84" i="10" s="1"/>
  <c r="K80" i="10"/>
  <c r="K84" i="10" s="1"/>
  <c r="H80" i="10"/>
  <c r="E80" i="10"/>
  <c r="E84" i="10" s="1"/>
  <c r="M79" i="10"/>
  <c r="L79" i="10"/>
  <c r="N79" i="10" s="1"/>
  <c r="K79" i="10"/>
  <c r="H79" i="10"/>
  <c r="H83" i="10" s="1"/>
  <c r="E79" i="10"/>
  <c r="E83" i="10" s="1"/>
  <c r="J72" i="10"/>
  <c r="I72" i="10"/>
  <c r="H72" i="10"/>
  <c r="G72" i="10"/>
  <c r="F72" i="10"/>
  <c r="D72" i="10"/>
  <c r="C72" i="10"/>
  <c r="L71" i="10"/>
  <c r="K71" i="10"/>
  <c r="J71" i="10"/>
  <c r="I71" i="10"/>
  <c r="G71" i="10"/>
  <c r="F71" i="10"/>
  <c r="D71" i="10"/>
  <c r="C71" i="10"/>
  <c r="M70" i="10"/>
  <c r="L70" i="10"/>
  <c r="N70" i="10" s="1"/>
  <c r="K70" i="10"/>
  <c r="H70" i="10"/>
  <c r="E70" i="10"/>
  <c r="M69" i="10"/>
  <c r="M71" i="10" s="1"/>
  <c r="L69" i="10"/>
  <c r="K69" i="10"/>
  <c r="H69" i="10"/>
  <c r="E69" i="10"/>
  <c r="M68" i="10"/>
  <c r="M72" i="10" s="1"/>
  <c r="L68" i="10"/>
  <c r="L72" i="10" s="1"/>
  <c r="K68" i="10"/>
  <c r="K72" i="10" s="1"/>
  <c r="H68" i="10"/>
  <c r="E68" i="10"/>
  <c r="E72" i="10" s="1"/>
  <c r="M67" i="10"/>
  <c r="L67" i="10"/>
  <c r="N67" i="10" s="1"/>
  <c r="K67" i="10"/>
  <c r="H67" i="10"/>
  <c r="H71" i="10" s="1"/>
  <c r="E67" i="10"/>
  <c r="E71" i="10" s="1"/>
  <c r="J61" i="10"/>
  <c r="I61" i="10"/>
  <c r="H61" i="10"/>
  <c r="G61" i="10"/>
  <c r="F61" i="10"/>
  <c r="D61" i="10"/>
  <c r="C61" i="10"/>
  <c r="L60" i="10"/>
  <c r="K60" i="10"/>
  <c r="J60" i="10"/>
  <c r="I60" i="10"/>
  <c r="G60" i="10"/>
  <c r="F60" i="10"/>
  <c r="D60" i="10"/>
  <c r="C60" i="10"/>
  <c r="M59" i="10"/>
  <c r="L59" i="10"/>
  <c r="N59" i="10" s="1"/>
  <c r="K59" i="10"/>
  <c r="H59" i="10"/>
  <c r="E59" i="10"/>
  <c r="M58" i="10"/>
  <c r="N58" i="10" s="1"/>
  <c r="L58" i="10"/>
  <c r="K58" i="10"/>
  <c r="H58" i="10"/>
  <c r="E58" i="10"/>
  <c r="M57" i="10"/>
  <c r="M61" i="10" s="1"/>
  <c r="L57" i="10"/>
  <c r="L61" i="10" s="1"/>
  <c r="K57" i="10"/>
  <c r="K61" i="10" s="1"/>
  <c r="H57" i="10"/>
  <c r="E57" i="10"/>
  <c r="E61" i="10" s="1"/>
  <c r="M56" i="10"/>
  <c r="L56" i="10"/>
  <c r="N56" i="10" s="1"/>
  <c r="K56" i="10"/>
  <c r="H56" i="10"/>
  <c r="H60" i="10" s="1"/>
  <c r="E56" i="10"/>
  <c r="E60" i="10" s="1"/>
  <c r="M49" i="10"/>
  <c r="L49" i="10"/>
  <c r="N49" i="10" s="1"/>
  <c r="K49" i="10"/>
  <c r="H49" i="10"/>
  <c r="E49" i="10"/>
  <c r="M48" i="10"/>
  <c r="I48" i="10"/>
  <c r="K48" i="10" s="1"/>
  <c r="F48" i="10"/>
  <c r="L48" i="10" s="1"/>
  <c r="N48" i="10" s="1"/>
  <c r="C48" i="10"/>
  <c r="E48" i="10" s="1"/>
  <c r="N47" i="10"/>
  <c r="M47" i="10"/>
  <c r="L47" i="10"/>
  <c r="M46" i="10"/>
  <c r="L46" i="10"/>
  <c r="N46" i="10" s="1"/>
  <c r="M45" i="10"/>
  <c r="L45" i="10"/>
  <c r="N45" i="10" s="1"/>
  <c r="J45" i="10"/>
  <c r="I45" i="10"/>
  <c r="G45" i="10"/>
  <c r="F45" i="10"/>
  <c r="E45" i="10"/>
  <c r="D45" i="10"/>
  <c r="C45" i="10"/>
  <c r="J44" i="10"/>
  <c r="G44" i="10"/>
  <c r="M44" i="10" s="1"/>
  <c r="D44" i="10"/>
  <c r="M43" i="10"/>
  <c r="L43" i="10"/>
  <c r="N43" i="10" s="1"/>
  <c r="K43" i="10"/>
  <c r="H43" i="10"/>
  <c r="E43" i="10"/>
  <c r="M42" i="10"/>
  <c r="I42" i="10"/>
  <c r="I44" i="10" s="1"/>
  <c r="F42" i="10"/>
  <c r="H42" i="10" s="1"/>
  <c r="H44" i="10" s="1"/>
  <c r="C42" i="10"/>
  <c r="E42" i="10" s="1"/>
  <c r="M41" i="10"/>
  <c r="L41" i="10"/>
  <c r="N41" i="10" s="1"/>
  <c r="K41" i="10"/>
  <c r="H41" i="10"/>
  <c r="E41" i="10"/>
  <c r="M40" i="10"/>
  <c r="L40" i="10"/>
  <c r="N40" i="10" s="1"/>
  <c r="K40" i="10"/>
  <c r="H40" i="10"/>
  <c r="E40" i="10"/>
  <c r="M39" i="10"/>
  <c r="N39" i="10" s="1"/>
  <c r="L39" i="10"/>
  <c r="K39" i="10"/>
  <c r="H39" i="10"/>
  <c r="E39" i="10"/>
  <c r="M38" i="10"/>
  <c r="N38" i="10" s="1"/>
  <c r="L38" i="10"/>
  <c r="K38" i="10"/>
  <c r="H38" i="10"/>
  <c r="E38" i="10"/>
  <c r="M37" i="10"/>
  <c r="L37" i="10"/>
  <c r="N37" i="10" s="1"/>
  <c r="K37" i="10"/>
  <c r="H37" i="10"/>
  <c r="E37" i="10"/>
  <c r="M36" i="10"/>
  <c r="L36" i="10"/>
  <c r="N36" i="10" s="1"/>
  <c r="K36" i="10"/>
  <c r="H36" i="10"/>
  <c r="E36" i="10"/>
  <c r="M35" i="10"/>
  <c r="N35" i="10" s="1"/>
  <c r="L35" i="10"/>
  <c r="K35" i="10"/>
  <c r="K45" i="10" s="1"/>
  <c r="H35" i="10"/>
  <c r="H45" i="10" s="1"/>
  <c r="E35" i="10"/>
  <c r="M34" i="10"/>
  <c r="N34" i="10" s="1"/>
  <c r="L34" i="10"/>
  <c r="K34" i="10"/>
  <c r="H34" i="10"/>
  <c r="E34" i="10"/>
  <c r="E44" i="10" s="1"/>
  <c r="N27" i="10"/>
  <c r="K27" i="10"/>
  <c r="H27" i="10"/>
  <c r="E27" i="10"/>
  <c r="M26" i="10"/>
  <c r="I26" i="10"/>
  <c r="K26" i="10" s="1"/>
  <c r="F26" i="10"/>
  <c r="H26" i="10" s="1"/>
  <c r="E26" i="10"/>
  <c r="C26" i="10"/>
  <c r="J25" i="10"/>
  <c r="M25" i="10" s="1"/>
  <c r="I25" i="10"/>
  <c r="H25" i="10"/>
  <c r="G25" i="10"/>
  <c r="F25" i="10"/>
  <c r="L25" i="10" s="1"/>
  <c r="N25" i="10" s="1"/>
  <c r="D25" i="10"/>
  <c r="C25" i="10"/>
  <c r="M24" i="10"/>
  <c r="J24" i="10"/>
  <c r="G24" i="10"/>
  <c r="F24" i="10"/>
  <c r="D24" i="10"/>
  <c r="N23" i="10"/>
  <c r="M23" i="10"/>
  <c r="L23" i="10"/>
  <c r="K23" i="10"/>
  <c r="H23" i="10"/>
  <c r="E23" i="10"/>
  <c r="N22" i="10"/>
  <c r="M22" i="10"/>
  <c r="L22" i="10"/>
  <c r="K22" i="10"/>
  <c r="H22" i="10"/>
  <c r="E22" i="10"/>
  <c r="M21" i="10"/>
  <c r="L21" i="10"/>
  <c r="N21" i="10" s="1"/>
  <c r="K21" i="10"/>
  <c r="H21" i="10"/>
  <c r="E21" i="10"/>
  <c r="M20" i="10"/>
  <c r="L20" i="10"/>
  <c r="N20" i="10" s="1"/>
  <c r="K20" i="10"/>
  <c r="H20" i="10"/>
  <c r="E20" i="10"/>
  <c r="N19" i="10"/>
  <c r="M19" i="10"/>
  <c r="L19" i="10"/>
  <c r="K19" i="10"/>
  <c r="H19" i="10"/>
  <c r="E19" i="10"/>
  <c r="N18" i="10"/>
  <c r="M18" i="10"/>
  <c r="L18" i="10"/>
  <c r="K18" i="10"/>
  <c r="H18" i="10"/>
  <c r="E18" i="10"/>
  <c r="M17" i="10"/>
  <c r="L17" i="10"/>
  <c r="N17" i="10" s="1"/>
  <c r="K17" i="10"/>
  <c r="H17" i="10"/>
  <c r="E17" i="10"/>
  <c r="M16" i="10"/>
  <c r="I16" i="10"/>
  <c r="I24" i="10" s="1"/>
  <c r="L24" i="10" s="1"/>
  <c r="N24" i="10" s="1"/>
  <c r="F16" i="10"/>
  <c r="H16" i="10" s="1"/>
  <c r="E16" i="10"/>
  <c r="C16" i="10"/>
  <c r="C24" i="10" s="1"/>
  <c r="M15" i="10"/>
  <c r="L15" i="10"/>
  <c r="N15" i="10" s="1"/>
  <c r="K15" i="10"/>
  <c r="K25" i="10" s="1"/>
  <c r="H15" i="10"/>
  <c r="E15" i="10"/>
  <c r="E25" i="10" s="1"/>
  <c r="N14" i="10"/>
  <c r="M14" i="10"/>
  <c r="L14" i="10"/>
  <c r="K14" i="10"/>
  <c r="H14" i="10"/>
  <c r="E14" i="10"/>
  <c r="E24" i="10" s="1"/>
  <c r="H24" i="10" l="1"/>
  <c r="K24" i="10"/>
  <c r="N60" i="10"/>
  <c r="N94" i="10"/>
  <c r="N69" i="10"/>
  <c r="N71" i="10" s="1"/>
  <c r="L16" i="10"/>
  <c r="N16" i="10" s="1"/>
  <c r="L42" i="10"/>
  <c r="N42" i="10" s="1"/>
  <c r="C44" i="10"/>
  <c r="N57" i="10"/>
  <c r="N61" i="10" s="1"/>
  <c r="N68" i="10"/>
  <c r="N72" i="10" s="1"/>
  <c r="N80" i="10"/>
  <c r="N84" i="10" s="1"/>
  <c r="N91" i="10"/>
  <c r="N95" i="10" s="1"/>
  <c r="H48" i="10"/>
  <c r="K16" i="10"/>
  <c r="N81" i="10"/>
  <c r="N83" i="10" s="1"/>
  <c r="N92" i="10"/>
  <c r="M60" i="10"/>
  <c r="L26" i="10"/>
  <c r="N26" i="10" s="1"/>
  <c r="K42" i="10"/>
  <c r="K44" i="10" s="1"/>
  <c r="F44" i="10"/>
  <c r="L44" i="10" s="1"/>
  <c r="N44" i="10" s="1"/>
  <c r="L95" i="9" l="1"/>
  <c r="J95" i="9"/>
  <c r="I95" i="9"/>
  <c r="H95" i="9"/>
  <c r="G95" i="9"/>
  <c r="F95" i="9"/>
  <c r="D95" i="9"/>
  <c r="C95" i="9"/>
  <c r="M94" i="9"/>
  <c r="L94" i="9"/>
  <c r="J94" i="9"/>
  <c r="I94" i="9"/>
  <c r="G94" i="9"/>
  <c r="F94" i="9"/>
  <c r="E94" i="9"/>
  <c r="D94" i="9"/>
  <c r="C94" i="9"/>
  <c r="M93" i="9"/>
  <c r="M95" i="9" s="1"/>
  <c r="L93" i="9"/>
  <c r="N93" i="9" s="1"/>
  <c r="K93" i="9"/>
  <c r="H93" i="9"/>
  <c r="E93" i="9"/>
  <c r="N92" i="9"/>
  <c r="M92" i="9"/>
  <c r="L92" i="9"/>
  <c r="K92" i="9"/>
  <c r="H92" i="9"/>
  <c r="H94" i="9" s="1"/>
  <c r="E92" i="9"/>
  <c r="M91" i="9"/>
  <c r="L91" i="9"/>
  <c r="N91" i="9" s="1"/>
  <c r="N95" i="9" s="1"/>
  <c r="K91" i="9"/>
  <c r="K95" i="9" s="1"/>
  <c r="H91" i="9"/>
  <c r="E91" i="9"/>
  <c r="E95" i="9" s="1"/>
  <c r="N90" i="9"/>
  <c r="N94" i="9" s="1"/>
  <c r="M90" i="9"/>
  <c r="L90" i="9"/>
  <c r="K90" i="9"/>
  <c r="K94" i="9" s="1"/>
  <c r="H90" i="9"/>
  <c r="E90" i="9"/>
  <c r="J84" i="9"/>
  <c r="I84" i="9"/>
  <c r="H84" i="9"/>
  <c r="G84" i="9"/>
  <c r="F84" i="9"/>
  <c r="D84" i="9"/>
  <c r="C84" i="9"/>
  <c r="M83" i="9"/>
  <c r="L83" i="9"/>
  <c r="J83" i="9"/>
  <c r="I83" i="9"/>
  <c r="G83" i="9"/>
  <c r="F83" i="9"/>
  <c r="E83" i="9"/>
  <c r="D83" i="9"/>
  <c r="C83" i="9"/>
  <c r="M82" i="9"/>
  <c r="M84" i="9" s="1"/>
  <c r="L82" i="9"/>
  <c r="N82" i="9" s="1"/>
  <c r="K82" i="9"/>
  <c r="H82" i="9"/>
  <c r="E82" i="9"/>
  <c r="N81" i="9"/>
  <c r="M81" i="9"/>
  <c r="L81" i="9"/>
  <c r="K81" i="9"/>
  <c r="H81" i="9"/>
  <c r="H83" i="9" s="1"/>
  <c r="E81" i="9"/>
  <c r="M80" i="9"/>
  <c r="L80" i="9"/>
  <c r="N80" i="9" s="1"/>
  <c r="N84" i="9" s="1"/>
  <c r="K80" i="9"/>
  <c r="K84" i="9" s="1"/>
  <c r="H80" i="9"/>
  <c r="E80" i="9"/>
  <c r="E84" i="9" s="1"/>
  <c r="N79" i="9"/>
  <c r="N83" i="9" s="1"/>
  <c r="M79" i="9"/>
  <c r="L79" i="9"/>
  <c r="K79" i="9"/>
  <c r="K83" i="9" s="1"/>
  <c r="H79" i="9"/>
  <c r="E79" i="9"/>
  <c r="M72" i="9"/>
  <c r="J72" i="9"/>
  <c r="I72" i="9"/>
  <c r="H72" i="9"/>
  <c r="G72" i="9"/>
  <c r="F72" i="9"/>
  <c r="D72" i="9"/>
  <c r="C72" i="9"/>
  <c r="M71" i="9"/>
  <c r="L71" i="9"/>
  <c r="J71" i="9"/>
  <c r="I71" i="9"/>
  <c r="H71" i="9"/>
  <c r="G71" i="9"/>
  <c r="F71" i="9"/>
  <c r="E71" i="9"/>
  <c r="D71" i="9"/>
  <c r="C71" i="9"/>
  <c r="M70" i="9"/>
  <c r="L70" i="9"/>
  <c r="N70" i="9" s="1"/>
  <c r="K70" i="9"/>
  <c r="H70" i="9"/>
  <c r="E70" i="9"/>
  <c r="N69" i="9"/>
  <c r="M69" i="9"/>
  <c r="L69" i="9"/>
  <c r="K69" i="9"/>
  <c r="H69" i="9"/>
  <c r="E69" i="9"/>
  <c r="M68" i="9"/>
  <c r="L68" i="9"/>
  <c r="N68" i="9" s="1"/>
  <c r="N72" i="9" s="1"/>
  <c r="K68" i="9"/>
  <c r="K72" i="9" s="1"/>
  <c r="H68" i="9"/>
  <c r="E68" i="9"/>
  <c r="E72" i="9" s="1"/>
  <c r="N67" i="9"/>
  <c r="N71" i="9" s="1"/>
  <c r="M67" i="9"/>
  <c r="L67" i="9"/>
  <c r="K67" i="9"/>
  <c r="K71" i="9" s="1"/>
  <c r="H67" i="9"/>
  <c r="E67" i="9"/>
  <c r="J61" i="9"/>
  <c r="I61" i="9"/>
  <c r="H61" i="9"/>
  <c r="G61" i="9"/>
  <c r="F61" i="9"/>
  <c r="D61" i="9"/>
  <c r="C61" i="9"/>
  <c r="M60" i="9"/>
  <c r="L60" i="9"/>
  <c r="J60" i="9"/>
  <c r="I60" i="9"/>
  <c r="G60" i="9"/>
  <c r="F60" i="9"/>
  <c r="E60" i="9"/>
  <c r="D60" i="9"/>
  <c r="C60" i="9"/>
  <c r="M59" i="9"/>
  <c r="M61" i="9" s="1"/>
  <c r="L59" i="9"/>
  <c r="N59" i="9" s="1"/>
  <c r="K59" i="9"/>
  <c r="H59" i="9"/>
  <c r="E59" i="9"/>
  <c r="N58" i="9"/>
  <c r="M58" i="9"/>
  <c r="L58" i="9"/>
  <c r="K58" i="9"/>
  <c r="H58" i="9"/>
  <c r="H60" i="9" s="1"/>
  <c r="E58" i="9"/>
  <c r="M57" i="9"/>
  <c r="L57" i="9"/>
  <c r="N57" i="9" s="1"/>
  <c r="K57" i="9"/>
  <c r="K61" i="9" s="1"/>
  <c r="H57" i="9"/>
  <c r="E57" i="9"/>
  <c r="E61" i="9" s="1"/>
  <c r="N56" i="9"/>
  <c r="N60" i="9" s="1"/>
  <c r="M56" i="9"/>
  <c r="L56" i="9"/>
  <c r="K56" i="9"/>
  <c r="K60" i="9" s="1"/>
  <c r="H56" i="9"/>
  <c r="E56" i="9"/>
  <c r="M49" i="9"/>
  <c r="L49" i="9"/>
  <c r="N49" i="9" s="1"/>
  <c r="K49" i="9"/>
  <c r="H49" i="9"/>
  <c r="E49" i="9"/>
  <c r="N48" i="9"/>
  <c r="M48" i="9"/>
  <c r="L48" i="9"/>
  <c r="K48" i="9"/>
  <c r="H48" i="9"/>
  <c r="E48" i="9"/>
  <c r="M47" i="9"/>
  <c r="L47" i="9"/>
  <c r="N47" i="9" s="1"/>
  <c r="M46" i="9"/>
  <c r="L46" i="9"/>
  <c r="N46" i="9" s="1"/>
  <c r="J45" i="9"/>
  <c r="I45" i="9"/>
  <c r="G45" i="9"/>
  <c r="M45" i="9" s="1"/>
  <c r="F45" i="9"/>
  <c r="L45" i="9" s="1"/>
  <c r="N45" i="9" s="1"/>
  <c r="D45" i="9"/>
  <c r="C45" i="9"/>
  <c r="K44" i="9"/>
  <c r="J44" i="9"/>
  <c r="I44" i="9"/>
  <c r="G44" i="9"/>
  <c r="M44" i="9" s="1"/>
  <c r="F44" i="9"/>
  <c r="L44" i="9" s="1"/>
  <c r="N44" i="9" s="1"/>
  <c r="D44" i="9"/>
  <c r="C44" i="9"/>
  <c r="N43" i="9"/>
  <c r="M43" i="9"/>
  <c r="L43" i="9"/>
  <c r="K43" i="9"/>
  <c r="H43" i="9"/>
  <c r="E43" i="9"/>
  <c r="M42" i="9"/>
  <c r="L42" i="9"/>
  <c r="N42" i="9" s="1"/>
  <c r="K42" i="9"/>
  <c r="H42" i="9"/>
  <c r="E42" i="9"/>
  <c r="N41" i="9"/>
  <c r="M41" i="9"/>
  <c r="L41" i="9"/>
  <c r="K41" i="9"/>
  <c r="H41" i="9"/>
  <c r="E41" i="9"/>
  <c r="M40" i="9"/>
  <c r="L40" i="9"/>
  <c r="N40" i="9" s="1"/>
  <c r="K40" i="9"/>
  <c r="H40" i="9"/>
  <c r="E40" i="9"/>
  <c r="N39" i="9"/>
  <c r="M39" i="9"/>
  <c r="L39" i="9"/>
  <c r="K39" i="9"/>
  <c r="H39" i="9"/>
  <c r="E39" i="9"/>
  <c r="M38" i="9"/>
  <c r="L38" i="9"/>
  <c r="N38" i="9" s="1"/>
  <c r="K38" i="9"/>
  <c r="H38" i="9"/>
  <c r="E38" i="9"/>
  <c r="N37" i="9"/>
  <c r="M37" i="9"/>
  <c r="L37" i="9"/>
  <c r="K37" i="9"/>
  <c r="H37" i="9"/>
  <c r="E37" i="9"/>
  <c r="M36" i="9"/>
  <c r="L36" i="9"/>
  <c r="N36" i="9" s="1"/>
  <c r="K36" i="9"/>
  <c r="H36" i="9"/>
  <c r="E36" i="9"/>
  <c r="N35" i="9"/>
  <c r="M35" i="9"/>
  <c r="L35" i="9"/>
  <c r="K35" i="9"/>
  <c r="K45" i="9" s="1"/>
  <c r="H35" i="9"/>
  <c r="H45" i="9" s="1"/>
  <c r="E35" i="9"/>
  <c r="E45" i="9" s="1"/>
  <c r="M34" i="9"/>
  <c r="L34" i="9"/>
  <c r="N34" i="9" s="1"/>
  <c r="K34" i="9"/>
  <c r="H34" i="9"/>
  <c r="H44" i="9" s="1"/>
  <c r="E34" i="9"/>
  <c r="E44" i="9" s="1"/>
  <c r="N27" i="9"/>
  <c r="K27" i="9"/>
  <c r="H27" i="9"/>
  <c r="E27" i="9"/>
  <c r="N26" i="9"/>
  <c r="M26" i="9"/>
  <c r="L26" i="9"/>
  <c r="K26" i="9"/>
  <c r="H26" i="9"/>
  <c r="E26" i="9"/>
  <c r="M25" i="9"/>
  <c r="L25" i="9"/>
  <c r="N25" i="9" s="1"/>
  <c r="J25" i="9"/>
  <c r="I25" i="9"/>
  <c r="G25" i="9"/>
  <c r="F25" i="9"/>
  <c r="E25" i="9"/>
  <c r="D25" i="9"/>
  <c r="C25" i="9"/>
  <c r="M24" i="9"/>
  <c r="J24" i="9"/>
  <c r="I24" i="9"/>
  <c r="G24" i="9"/>
  <c r="F24" i="9"/>
  <c r="L24" i="9" s="1"/>
  <c r="N24" i="9" s="1"/>
  <c r="E24" i="9"/>
  <c r="D24" i="9"/>
  <c r="C24" i="9"/>
  <c r="M23" i="9"/>
  <c r="L23" i="9"/>
  <c r="N23" i="9" s="1"/>
  <c r="K23" i="9"/>
  <c r="H23" i="9"/>
  <c r="E23" i="9"/>
  <c r="N22" i="9"/>
  <c r="M22" i="9"/>
  <c r="L22" i="9"/>
  <c r="K22" i="9"/>
  <c r="H22" i="9"/>
  <c r="E22" i="9"/>
  <c r="M21" i="9"/>
  <c r="N21" i="9" s="1"/>
  <c r="L21" i="9"/>
  <c r="K21" i="9"/>
  <c r="H21" i="9"/>
  <c r="E21" i="9"/>
  <c r="N20" i="9"/>
  <c r="M20" i="9"/>
  <c r="L20" i="9"/>
  <c r="K20" i="9"/>
  <c r="H20" i="9"/>
  <c r="E20" i="9"/>
  <c r="M19" i="9"/>
  <c r="L19" i="9"/>
  <c r="N19" i="9" s="1"/>
  <c r="K19" i="9"/>
  <c r="H19" i="9"/>
  <c r="E19" i="9"/>
  <c r="M18" i="9"/>
  <c r="L18" i="9"/>
  <c r="N18" i="9" s="1"/>
  <c r="K18" i="9"/>
  <c r="H18" i="9"/>
  <c r="E18" i="9"/>
  <c r="M17" i="9"/>
  <c r="N17" i="9" s="1"/>
  <c r="L17" i="9"/>
  <c r="K17" i="9"/>
  <c r="H17" i="9"/>
  <c r="E17" i="9"/>
  <c r="N16" i="9"/>
  <c r="M16" i="9"/>
  <c r="L16" i="9"/>
  <c r="K16" i="9"/>
  <c r="H16" i="9"/>
  <c r="E16" i="9"/>
  <c r="M15" i="9"/>
  <c r="L15" i="9"/>
  <c r="N15" i="9" s="1"/>
  <c r="K15" i="9"/>
  <c r="K25" i="9" s="1"/>
  <c r="H15" i="9"/>
  <c r="H25" i="9" s="1"/>
  <c r="E15" i="9"/>
  <c r="M14" i="9"/>
  <c r="L14" i="9"/>
  <c r="N14" i="9" s="1"/>
  <c r="K14" i="9"/>
  <c r="K24" i="9" s="1"/>
  <c r="H14" i="9"/>
  <c r="H24" i="9" s="1"/>
  <c r="E14" i="9"/>
  <c r="N61" i="9" l="1"/>
  <c r="L72" i="9"/>
  <c r="L84" i="9"/>
  <c r="L61" i="9"/>
  <c r="J95" i="8"/>
  <c r="I95" i="8"/>
  <c r="H95" i="8"/>
  <c r="G95" i="8"/>
  <c r="F95" i="8"/>
  <c r="D95" i="8"/>
  <c r="C95" i="8"/>
  <c r="L94" i="8"/>
  <c r="K94" i="8"/>
  <c r="J94" i="8"/>
  <c r="I94" i="8"/>
  <c r="G94" i="8"/>
  <c r="F94" i="8"/>
  <c r="D94" i="8"/>
  <c r="C94" i="8"/>
  <c r="N93" i="8"/>
  <c r="M93" i="8"/>
  <c r="M95" i="8" s="1"/>
  <c r="L93" i="8"/>
  <c r="K93" i="8"/>
  <c r="H93" i="8"/>
  <c r="E93" i="8"/>
  <c r="M92" i="8"/>
  <c r="N92" i="8" s="1"/>
  <c r="L92" i="8"/>
  <c r="K92" i="8"/>
  <c r="H92" i="8"/>
  <c r="E92" i="8"/>
  <c r="M91" i="8"/>
  <c r="L91" i="8"/>
  <c r="L95" i="8" s="1"/>
  <c r="K91" i="8"/>
  <c r="K95" i="8" s="1"/>
  <c r="H91" i="8"/>
  <c r="E91" i="8"/>
  <c r="E95" i="8" s="1"/>
  <c r="M90" i="8"/>
  <c r="M94" i="8" s="1"/>
  <c r="L90" i="8"/>
  <c r="N90" i="8" s="1"/>
  <c r="K90" i="8"/>
  <c r="H90" i="8"/>
  <c r="H94" i="8" s="1"/>
  <c r="E90" i="8"/>
  <c r="E94" i="8" s="1"/>
  <c r="J84" i="8"/>
  <c r="I84" i="8"/>
  <c r="H84" i="8"/>
  <c r="G84" i="8"/>
  <c r="F84" i="8"/>
  <c r="D84" i="8"/>
  <c r="C84" i="8"/>
  <c r="L83" i="8"/>
  <c r="K83" i="8"/>
  <c r="J83" i="8"/>
  <c r="I83" i="8"/>
  <c r="G83" i="8"/>
  <c r="F83" i="8"/>
  <c r="D83" i="8"/>
  <c r="C83" i="8"/>
  <c r="N82" i="8"/>
  <c r="M82" i="8"/>
  <c r="M84" i="8" s="1"/>
  <c r="L82" i="8"/>
  <c r="K82" i="8"/>
  <c r="H82" i="8"/>
  <c r="E82" i="8"/>
  <c r="M81" i="8"/>
  <c r="N81" i="8" s="1"/>
  <c r="L81" i="8"/>
  <c r="K81" i="8"/>
  <c r="H81" i="8"/>
  <c r="E81" i="8"/>
  <c r="M80" i="8"/>
  <c r="L80" i="8"/>
  <c r="L84" i="8" s="1"/>
  <c r="K80" i="8"/>
  <c r="K84" i="8" s="1"/>
  <c r="H80" i="8"/>
  <c r="E80" i="8"/>
  <c r="E84" i="8" s="1"/>
  <c r="M79" i="8"/>
  <c r="M83" i="8" s="1"/>
  <c r="L79" i="8"/>
  <c r="N79" i="8" s="1"/>
  <c r="N83" i="8" s="1"/>
  <c r="K79" i="8"/>
  <c r="H79" i="8"/>
  <c r="H83" i="8" s="1"/>
  <c r="E79" i="8"/>
  <c r="E83" i="8" s="1"/>
  <c r="J72" i="8"/>
  <c r="I72" i="8"/>
  <c r="H72" i="8"/>
  <c r="G72" i="8"/>
  <c r="F72" i="8"/>
  <c r="D72" i="8"/>
  <c r="C72" i="8"/>
  <c r="L71" i="8"/>
  <c r="K71" i="8"/>
  <c r="J71" i="8"/>
  <c r="I71" i="8"/>
  <c r="G71" i="8"/>
  <c r="F71" i="8"/>
  <c r="D71" i="8"/>
  <c r="C71" i="8"/>
  <c r="N70" i="8"/>
  <c r="M70" i="8"/>
  <c r="M72" i="8" s="1"/>
  <c r="L70" i="8"/>
  <c r="K70" i="8"/>
  <c r="H70" i="8"/>
  <c r="E70" i="8"/>
  <c r="M69" i="8"/>
  <c r="N69" i="8" s="1"/>
  <c r="L69" i="8"/>
  <c r="K69" i="8"/>
  <c r="H69" i="8"/>
  <c r="E69" i="8"/>
  <c r="M68" i="8"/>
  <c r="L68" i="8"/>
  <c r="L72" i="8" s="1"/>
  <c r="K68" i="8"/>
  <c r="K72" i="8" s="1"/>
  <c r="H68" i="8"/>
  <c r="E68" i="8"/>
  <c r="E72" i="8" s="1"/>
  <c r="M67" i="8"/>
  <c r="M71" i="8" s="1"/>
  <c r="L67" i="8"/>
  <c r="N67" i="8" s="1"/>
  <c r="K67" i="8"/>
  <c r="H67" i="8"/>
  <c r="H71" i="8" s="1"/>
  <c r="E67" i="8"/>
  <c r="E71" i="8" s="1"/>
  <c r="J61" i="8"/>
  <c r="I61" i="8"/>
  <c r="H61" i="8"/>
  <c r="G61" i="8"/>
  <c r="F61" i="8"/>
  <c r="D61" i="8"/>
  <c r="C61" i="8"/>
  <c r="L60" i="8"/>
  <c r="K60" i="8"/>
  <c r="J60" i="8"/>
  <c r="I60" i="8"/>
  <c r="G60" i="8"/>
  <c r="F60" i="8"/>
  <c r="D60" i="8"/>
  <c r="C60" i="8"/>
  <c r="M59" i="8"/>
  <c r="N59" i="8" s="1"/>
  <c r="L59" i="8"/>
  <c r="K59" i="8"/>
  <c r="H59" i="8"/>
  <c r="E59" i="8"/>
  <c r="M58" i="8"/>
  <c r="N58" i="8" s="1"/>
  <c r="L58" i="8"/>
  <c r="K58" i="8"/>
  <c r="H58" i="8"/>
  <c r="E58" i="8"/>
  <c r="M57" i="8"/>
  <c r="L57" i="8"/>
  <c r="L61" i="8" s="1"/>
  <c r="K57" i="8"/>
  <c r="K61" i="8" s="1"/>
  <c r="H57" i="8"/>
  <c r="E57" i="8"/>
  <c r="E61" i="8" s="1"/>
  <c r="M56" i="8"/>
  <c r="M60" i="8" s="1"/>
  <c r="L56" i="8"/>
  <c r="N56" i="8" s="1"/>
  <c r="N60" i="8" s="1"/>
  <c r="K56" i="8"/>
  <c r="H56" i="8"/>
  <c r="H60" i="8" s="1"/>
  <c r="E56" i="8"/>
  <c r="E60" i="8" s="1"/>
  <c r="N49" i="8"/>
  <c r="M49" i="8"/>
  <c r="L49" i="8"/>
  <c r="K49" i="8"/>
  <c r="H49" i="8"/>
  <c r="C49" i="8"/>
  <c r="E49" i="8" s="1"/>
  <c r="N48" i="8"/>
  <c r="M48" i="8"/>
  <c r="L48" i="8"/>
  <c r="K48" i="8"/>
  <c r="H48" i="8"/>
  <c r="E48" i="8"/>
  <c r="M47" i="8"/>
  <c r="L47" i="8"/>
  <c r="N47" i="8" s="1"/>
  <c r="M46" i="8"/>
  <c r="N46" i="8" s="1"/>
  <c r="L46" i="8"/>
  <c r="J45" i="8"/>
  <c r="I45" i="8"/>
  <c r="G45" i="8"/>
  <c r="M45" i="8" s="1"/>
  <c r="F45" i="8"/>
  <c r="L45" i="8" s="1"/>
  <c r="D45" i="8"/>
  <c r="C45" i="8"/>
  <c r="J44" i="8"/>
  <c r="I44" i="8"/>
  <c r="G44" i="8"/>
  <c r="M44" i="8" s="1"/>
  <c r="F44" i="8"/>
  <c r="L44" i="8" s="1"/>
  <c r="D44" i="8"/>
  <c r="C44" i="8"/>
  <c r="N43" i="8"/>
  <c r="M43" i="8"/>
  <c r="L43" i="8"/>
  <c r="K43" i="8"/>
  <c r="H43" i="8"/>
  <c r="E43" i="8"/>
  <c r="N42" i="8"/>
  <c r="M42" i="8"/>
  <c r="L42" i="8"/>
  <c r="K42" i="8"/>
  <c r="H42" i="8"/>
  <c r="E42" i="8"/>
  <c r="N41" i="8"/>
  <c r="M41" i="8"/>
  <c r="L41" i="8"/>
  <c r="K41" i="8"/>
  <c r="H41" i="8"/>
  <c r="E41" i="8"/>
  <c r="M40" i="8"/>
  <c r="L40" i="8"/>
  <c r="N40" i="8" s="1"/>
  <c r="K40" i="8"/>
  <c r="H40" i="8"/>
  <c r="E40" i="8"/>
  <c r="N39" i="8"/>
  <c r="M39" i="8"/>
  <c r="L39" i="8"/>
  <c r="K39" i="8"/>
  <c r="H39" i="8"/>
  <c r="E39" i="8"/>
  <c r="N38" i="8"/>
  <c r="M38" i="8"/>
  <c r="L38" i="8"/>
  <c r="K38" i="8"/>
  <c r="H38" i="8"/>
  <c r="E38" i="8"/>
  <c r="N37" i="8"/>
  <c r="M37" i="8"/>
  <c r="L37" i="8"/>
  <c r="K37" i="8"/>
  <c r="H37" i="8"/>
  <c r="E37" i="8"/>
  <c r="M36" i="8"/>
  <c r="L36" i="8"/>
  <c r="N36" i="8" s="1"/>
  <c r="K36" i="8"/>
  <c r="H36" i="8"/>
  <c r="E36" i="8"/>
  <c r="N35" i="8"/>
  <c r="M35" i="8"/>
  <c r="L35" i="8"/>
  <c r="K35" i="8"/>
  <c r="K45" i="8" s="1"/>
  <c r="H35" i="8"/>
  <c r="H45" i="8" s="1"/>
  <c r="E35" i="8"/>
  <c r="E45" i="8" s="1"/>
  <c r="N34" i="8"/>
  <c r="M34" i="8"/>
  <c r="L34" i="8"/>
  <c r="K34" i="8"/>
  <c r="K44" i="8" s="1"/>
  <c r="H34" i="8"/>
  <c r="H44" i="8" s="1"/>
  <c r="E34" i="8"/>
  <c r="E44" i="8" s="1"/>
  <c r="N27" i="8"/>
  <c r="K27" i="8"/>
  <c r="H27" i="8"/>
  <c r="C27" i="8"/>
  <c r="E27" i="8" s="1"/>
  <c r="M26" i="8"/>
  <c r="L26" i="8"/>
  <c r="N26" i="8" s="1"/>
  <c r="K26" i="8"/>
  <c r="I26" i="8"/>
  <c r="H26" i="8"/>
  <c r="C26" i="8"/>
  <c r="E26" i="8" s="1"/>
  <c r="L25" i="8"/>
  <c r="N25" i="8" s="1"/>
  <c r="J25" i="8"/>
  <c r="M25" i="8" s="1"/>
  <c r="I25" i="8"/>
  <c r="G25" i="8"/>
  <c r="F25" i="8"/>
  <c r="D25" i="8"/>
  <c r="C25" i="8"/>
  <c r="J24" i="8"/>
  <c r="I24" i="8"/>
  <c r="G24" i="8"/>
  <c r="M24" i="8" s="1"/>
  <c r="F24" i="8"/>
  <c r="L24" i="8" s="1"/>
  <c r="N24" i="8" s="1"/>
  <c r="D24" i="8"/>
  <c r="C24" i="8"/>
  <c r="M23" i="8"/>
  <c r="L23" i="8"/>
  <c r="N23" i="8" s="1"/>
  <c r="K23" i="8"/>
  <c r="H23" i="8"/>
  <c r="E23" i="8"/>
  <c r="M22" i="8"/>
  <c r="L22" i="8"/>
  <c r="N22" i="8" s="1"/>
  <c r="K22" i="8"/>
  <c r="H22" i="8"/>
  <c r="E22" i="8"/>
  <c r="N21" i="8"/>
  <c r="M21" i="8"/>
  <c r="L21" i="8"/>
  <c r="K21" i="8"/>
  <c r="H21" i="8"/>
  <c r="E21" i="8"/>
  <c r="M20" i="8"/>
  <c r="N20" i="8" s="1"/>
  <c r="L20" i="8"/>
  <c r="K20" i="8"/>
  <c r="H20" i="8"/>
  <c r="E20" i="8"/>
  <c r="M19" i="8"/>
  <c r="L19" i="8"/>
  <c r="N19" i="8" s="1"/>
  <c r="K19" i="8"/>
  <c r="H19" i="8"/>
  <c r="E19" i="8"/>
  <c r="M18" i="8"/>
  <c r="L18" i="8"/>
  <c r="N18" i="8" s="1"/>
  <c r="K18" i="8"/>
  <c r="H18" i="8"/>
  <c r="E18" i="8"/>
  <c r="N17" i="8"/>
  <c r="M17" i="8"/>
  <c r="L17" i="8"/>
  <c r="K17" i="8"/>
  <c r="H17" i="8"/>
  <c r="E17" i="8"/>
  <c r="M16" i="8"/>
  <c r="N16" i="8" s="1"/>
  <c r="L16" i="8"/>
  <c r="K16" i="8"/>
  <c r="H16" i="8"/>
  <c r="E16" i="8"/>
  <c r="M15" i="8"/>
  <c r="L15" i="8"/>
  <c r="N15" i="8" s="1"/>
  <c r="K15" i="8"/>
  <c r="K25" i="8" s="1"/>
  <c r="H15" i="8"/>
  <c r="H25" i="8" s="1"/>
  <c r="E15" i="8"/>
  <c r="E25" i="8" s="1"/>
  <c r="M14" i="8"/>
  <c r="L14" i="8"/>
  <c r="N14" i="8" s="1"/>
  <c r="K14" i="8"/>
  <c r="K24" i="8" s="1"/>
  <c r="H14" i="8"/>
  <c r="H24" i="8" s="1"/>
  <c r="E14" i="8"/>
  <c r="E24" i="8" s="1"/>
  <c r="J95" i="7"/>
  <c r="I95" i="7"/>
  <c r="H95" i="7"/>
  <c r="G95" i="7"/>
  <c r="F95" i="7"/>
  <c r="D95" i="7"/>
  <c r="C95" i="7"/>
  <c r="L94" i="7"/>
  <c r="K94" i="7"/>
  <c r="J94" i="7"/>
  <c r="I94" i="7"/>
  <c r="G94" i="7"/>
  <c r="F94" i="7"/>
  <c r="D94" i="7"/>
  <c r="C94" i="7"/>
  <c r="N93" i="7"/>
  <c r="M93" i="7"/>
  <c r="L93" i="7"/>
  <c r="K93" i="7"/>
  <c r="H93" i="7"/>
  <c r="E93" i="7"/>
  <c r="M92" i="7"/>
  <c r="N92" i="7" s="1"/>
  <c r="L92" i="7"/>
  <c r="K92" i="7"/>
  <c r="H92" i="7"/>
  <c r="E92" i="7"/>
  <c r="M91" i="7"/>
  <c r="M95" i="7" s="1"/>
  <c r="L91" i="7"/>
  <c r="L95" i="7" s="1"/>
  <c r="K91" i="7"/>
  <c r="K95" i="7" s="1"/>
  <c r="H91" i="7"/>
  <c r="E91" i="7"/>
  <c r="E95" i="7" s="1"/>
  <c r="M90" i="7"/>
  <c r="M94" i="7" s="1"/>
  <c r="L90" i="7"/>
  <c r="N90" i="7" s="1"/>
  <c r="K90" i="7"/>
  <c r="H90" i="7"/>
  <c r="H94" i="7" s="1"/>
  <c r="E90" i="7"/>
  <c r="E94" i="7" s="1"/>
  <c r="J84" i="7"/>
  <c r="I84" i="7"/>
  <c r="H84" i="7"/>
  <c r="G84" i="7"/>
  <c r="F84" i="7"/>
  <c r="D84" i="7"/>
  <c r="C84" i="7"/>
  <c r="L83" i="7"/>
  <c r="K83" i="7"/>
  <c r="J83" i="7"/>
  <c r="I83" i="7"/>
  <c r="G83" i="7"/>
  <c r="F83" i="7"/>
  <c r="D83" i="7"/>
  <c r="C83" i="7"/>
  <c r="M82" i="7"/>
  <c r="L82" i="7"/>
  <c r="N82" i="7" s="1"/>
  <c r="K82" i="7"/>
  <c r="H82" i="7"/>
  <c r="E82" i="7"/>
  <c r="M81" i="7"/>
  <c r="N81" i="7" s="1"/>
  <c r="L81" i="7"/>
  <c r="K81" i="7"/>
  <c r="H81" i="7"/>
  <c r="E81" i="7"/>
  <c r="M80" i="7"/>
  <c r="M84" i="7" s="1"/>
  <c r="L80" i="7"/>
  <c r="L84" i="7" s="1"/>
  <c r="K80" i="7"/>
  <c r="K84" i="7" s="1"/>
  <c r="H80" i="7"/>
  <c r="E80" i="7"/>
  <c r="E84" i="7" s="1"/>
  <c r="M79" i="7"/>
  <c r="M83" i="7" s="1"/>
  <c r="L79" i="7"/>
  <c r="N79" i="7" s="1"/>
  <c r="N83" i="7" s="1"/>
  <c r="K79" i="7"/>
  <c r="H79" i="7"/>
  <c r="H83" i="7" s="1"/>
  <c r="E79" i="7"/>
  <c r="E83" i="7" s="1"/>
  <c r="J72" i="7"/>
  <c r="I72" i="7"/>
  <c r="H72" i="7"/>
  <c r="G72" i="7"/>
  <c r="F72" i="7"/>
  <c r="D72" i="7"/>
  <c r="C72" i="7"/>
  <c r="L71" i="7"/>
  <c r="K71" i="7"/>
  <c r="J71" i="7"/>
  <c r="I71" i="7"/>
  <c r="G71" i="7"/>
  <c r="F71" i="7"/>
  <c r="D71" i="7"/>
  <c r="C71" i="7"/>
  <c r="M70" i="7"/>
  <c r="L70" i="7"/>
  <c r="N70" i="7" s="1"/>
  <c r="K70" i="7"/>
  <c r="H70" i="7"/>
  <c r="E70" i="7"/>
  <c r="M69" i="7"/>
  <c r="N69" i="7" s="1"/>
  <c r="L69" i="7"/>
  <c r="K69" i="7"/>
  <c r="H69" i="7"/>
  <c r="E69" i="7"/>
  <c r="M68" i="7"/>
  <c r="M72" i="7" s="1"/>
  <c r="L68" i="7"/>
  <c r="L72" i="7" s="1"/>
  <c r="K68" i="7"/>
  <c r="K72" i="7" s="1"/>
  <c r="H68" i="7"/>
  <c r="E68" i="7"/>
  <c r="E72" i="7" s="1"/>
  <c r="M67" i="7"/>
  <c r="M71" i="7" s="1"/>
  <c r="L67" i="7"/>
  <c r="N67" i="7" s="1"/>
  <c r="N71" i="7" s="1"/>
  <c r="K67" i="7"/>
  <c r="H67" i="7"/>
  <c r="H71" i="7" s="1"/>
  <c r="E67" i="7"/>
  <c r="E71" i="7" s="1"/>
  <c r="J61" i="7"/>
  <c r="I61" i="7"/>
  <c r="H61" i="7"/>
  <c r="G61" i="7"/>
  <c r="F61" i="7"/>
  <c r="D61" i="7"/>
  <c r="C61" i="7"/>
  <c r="L60" i="7"/>
  <c r="K60" i="7"/>
  <c r="J60" i="7"/>
  <c r="I60" i="7"/>
  <c r="G60" i="7"/>
  <c r="F60" i="7"/>
  <c r="D60" i="7"/>
  <c r="C60" i="7"/>
  <c r="M59" i="7"/>
  <c r="L59" i="7"/>
  <c r="N59" i="7" s="1"/>
  <c r="K59" i="7"/>
  <c r="H59" i="7"/>
  <c r="E59" i="7"/>
  <c r="M58" i="7"/>
  <c r="N58" i="7" s="1"/>
  <c r="L58" i="7"/>
  <c r="K58" i="7"/>
  <c r="H58" i="7"/>
  <c r="E58" i="7"/>
  <c r="M57" i="7"/>
  <c r="M61" i="7" s="1"/>
  <c r="L57" i="7"/>
  <c r="L61" i="7" s="1"/>
  <c r="K57" i="7"/>
  <c r="K61" i="7" s="1"/>
  <c r="H57" i="7"/>
  <c r="E57" i="7"/>
  <c r="E61" i="7" s="1"/>
  <c r="M56" i="7"/>
  <c r="M60" i="7" s="1"/>
  <c r="L56" i="7"/>
  <c r="N56" i="7" s="1"/>
  <c r="K56" i="7"/>
  <c r="H56" i="7"/>
  <c r="H60" i="7" s="1"/>
  <c r="E56" i="7"/>
  <c r="E60" i="7" s="1"/>
  <c r="N49" i="7"/>
  <c r="M49" i="7"/>
  <c r="L49" i="7"/>
  <c r="K49" i="7"/>
  <c r="H49" i="7"/>
  <c r="E49" i="7"/>
  <c r="M48" i="7"/>
  <c r="N48" i="7" s="1"/>
  <c r="L48" i="7"/>
  <c r="K48" i="7"/>
  <c r="H48" i="7"/>
  <c r="E48" i="7"/>
  <c r="M47" i="7"/>
  <c r="L47" i="7"/>
  <c r="N47" i="7" s="1"/>
  <c r="N46" i="7"/>
  <c r="M46" i="7"/>
  <c r="L46" i="7"/>
  <c r="J45" i="7"/>
  <c r="I45" i="7"/>
  <c r="L45" i="7" s="1"/>
  <c r="G45" i="7"/>
  <c r="M45" i="7" s="1"/>
  <c r="F45" i="7"/>
  <c r="D45" i="7"/>
  <c r="C45" i="7"/>
  <c r="M44" i="7"/>
  <c r="J44" i="7"/>
  <c r="I44" i="7"/>
  <c r="G44" i="7"/>
  <c r="F44" i="7"/>
  <c r="L44" i="7" s="1"/>
  <c r="N44" i="7" s="1"/>
  <c r="E44" i="7"/>
  <c r="D44" i="7"/>
  <c r="C44" i="7"/>
  <c r="M43" i="7"/>
  <c r="L43" i="7"/>
  <c r="N43" i="7" s="1"/>
  <c r="K43" i="7"/>
  <c r="H43" i="7"/>
  <c r="E43" i="7"/>
  <c r="M42" i="7"/>
  <c r="L42" i="7"/>
  <c r="N42" i="7" s="1"/>
  <c r="K42" i="7"/>
  <c r="H42" i="7"/>
  <c r="E42" i="7"/>
  <c r="M41" i="7"/>
  <c r="N41" i="7" s="1"/>
  <c r="L41" i="7"/>
  <c r="K41" i="7"/>
  <c r="H41" i="7"/>
  <c r="E41" i="7"/>
  <c r="M40" i="7"/>
  <c r="L40" i="7"/>
  <c r="N40" i="7" s="1"/>
  <c r="K40" i="7"/>
  <c r="H40" i="7"/>
  <c r="E40" i="7"/>
  <c r="M39" i="7"/>
  <c r="L39" i="7"/>
  <c r="N39" i="7" s="1"/>
  <c r="K39" i="7"/>
  <c r="H39" i="7"/>
  <c r="E39" i="7"/>
  <c r="M38" i="7"/>
  <c r="L38" i="7"/>
  <c r="N38" i="7" s="1"/>
  <c r="K38" i="7"/>
  <c r="H38" i="7"/>
  <c r="E38" i="7"/>
  <c r="M37" i="7"/>
  <c r="N37" i="7" s="1"/>
  <c r="L37" i="7"/>
  <c r="K37" i="7"/>
  <c r="H37" i="7"/>
  <c r="E37" i="7"/>
  <c r="M36" i="7"/>
  <c r="L36" i="7"/>
  <c r="N36" i="7" s="1"/>
  <c r="K36" i="7"/>
  <c r="H36" i="7"/>
  <c r="E36" i="7"/>
  <c r="M35" i="7"/>
  <c r="L35" i="7"/>
  <c r="N35" i="7" s="1"/>
  <c r="K35" i="7"/>
  <c r="K45" i="7" s="1"/>
  <c r="H35" i="7"/>
  <c r="H45" i="7" s="1"/>
  <c r="E35" i="7"/>
  <c r="E45" i="7" s="1"/>
  <c r="M34" i="7"/>
  <c r="L34" i="7"/>
  <c r="N34" i="7" s="1"/>
  <c r="K34" i="7"/>
  <c r="K44" i="7" s="1"/>
  <c r="H34" i="7"/>
  <c r="H44" i="7" s="1"/>
  <c r="E34" i="7"/>
  <c r="N27" i="7"/>
  <c r="K27" i="7"/>
  <c r="H27" i="7"/>
  <c r="E27" i="7"/>
  <c r="M26" i="7"/>
  <c r="L26" i="7"/>
  <c r="N26" i="7" s="1"/>
  <c r="K26" i="7"/>
  <c r="H26" i="7"/>
  <c r="E26" i="7"/>
  <c r="J25" i="7"/>
  <c r="I25" i="7"/>
  <c r="H25" i="7"/>
  <c r="G25" i="7"/>
  <c r="M25" i="7" s="1"/>
  <c r="F25" i="7"/>
  <c r="L25" i="7" s="1"/>
  <c r="N25" i="7" s="1"/>
  <c r="D25" i="7"/>
  <c r="L24" i="7"/>
  <c r="N24" i="7" s="1"/>
  <c r="K24" i="7"/>
  <c r="J24" i="7"/>
  <c r="I24" i="7"/>
  <c r="G24" i="7"/>
  <c r="M24" i="7" s="1"/>
  <c r="F24" i="7"/>
  <c r="D24" i="7"/>
  <c r="C24" i="7"/>
  <c r="M23" i="7"/>
  <c r="L23" i="7"/>
  <c r="N23" i="7" s="1"/>
  <c r="K23" i="7"/>
  <c r="H23" i="7"/>
  <c r="E23" i="7"/>
  <c r="M22" i="7"/>
  <c r="N22" i="7" s="1"/>
  <c r="L22" i="7"/>
  <c r="K22" i="7"/>
  <c r="H22" i="7"/>
  <c r="E22" i="7"/>
  <c r="M21" i="7"/>
  <c r="L21" i="7"/>
  <c r="N21" i="7" s="1"/>
  <c r="K21" i="7"/>
  <c r="H21" i="7"/>
  <c r="E21" i="7"/>
  <c r="M20" i="7"/>
  <c r="L20" i="7"/>
  <c r="N20" i="7" s="1"/>
  <c r="K20" i="7"/>
  <c r="H20" i="7"/>
  <c r="E20" i="7"/>
  <c r="M19" i="7"/>
  <c r="L19" i="7"/>
  <c r="N19" i="7" s="1"/>
  <c r="K19" i="7"/>
  <c r="H19" i="7"/>
  <c r="E19" i="7"/>
  <c r="M18" i="7"/>
  <c r="N18" i="7" s="1"/>
  <c r="L18" i="7"/>
  <c r="K18" i="7"/>
  <c r="H18" i="7"/>
  <c r="E18" i="7"/>
  <c r="M17" i="7"/>
  <c r="L17" i="7"/>
  <c r="N17" i="7" s="1"/>
  <c r="K17" i="7"/>
  <c r="H17" i="7"/>
  <c r="C17" i="7"/>
  <c r="E17" i="7" s="1"/>
  <c r="N16" i="7"/>
  <c r="M16" i="7"/>
  <c r="L16" i="7"/>
  <c r="K16" i="7"/>
  <c r="H16" i="7"/>
  <c r="E16" i="7"/>
  <c r="M15" i="7"/>
  <c r="L15" i="7"/>
  <c r="N15" i="7" s="1"/>
  <c r="K15" i="7"/>
  <c r="K25" i="7" s="1"/>
  <c r="H15" i="7"/>
  <c r="E15" i="7"/>
  <c r="N14" i="7"/>
  <c r="M14" i="7"/>
  <c r="L14" i="7"/>
  <c r="K14" i="7"/>
  <c r="H14" i="7"/>
  <c r="H24" i="7" s="1"/>
  <c r="E14" i="7"/>
  <c r="E24" i="7" s="1"/>
  <c r="N45" i="8" l="1"/>
  <c r="N44" i="8"/>
  <c r="N71" i="8"/>
  <c r="N94" i="8"/>
  <c r="N57" i="8"/>
  <c r="N61" i="8" s="1"/>
  <c r="N68" i="8"/>
  <c r="N72" i="8" s="1"/>
  <c r="N80" i="8"/>
  <c r="N84" i="8" s="1"/>
  <c r="N91" i="8"/>
  <c r="N95" i="8" s="1"/>
  <c r="M61" i="8"/>
  <c r="E25" i="7"/>
  <c r="N60" i="7"/>
  <c r="N45" i="7"/>
  <c r="N94" i="7"/>
  <c r="N57" i="7"/>
  <c r="N61" i="7" s="1"/>
  <c r="N68" i="7"/>
  <c r="N72" i="7" s="1"/>
  <c r="N80" i="7"/>
  <c r="N84" i="7" s="1"/>
  <c r="N91" i="7"/>
  <c r="N95" i="7" s="1"/>
  <c r="C25" i="7"/>
  <c r="J95" i="6"/>
  <c r="I95" i="6"/>
  <c r="G95" i="6"/>
  <c r="F95" i="6"/>
  <c r="D95" i="6"/>
  <c r="C95" i="6"/>
  <c r="K94" i="6"/>
  <c r="J94" i="6"/>
  <c r="I94" i="6"/>
  <c r="G94" i="6"/>
  <c r="F94" i="6"/>
  <c r="D94" i="6"/>
  <c r="C94" i="6"/>
  <c r="N93" i="6"/>
  <c r="M93" i="6"/>
  <c r="L93" i="6"/>
  <c r="K93" i="6"/>
  <c r="H93" i="6"/>
  <c r="E93" i="6"/>
  <c r="M92" i="6"/>
  <c r="M94" i="6" s="1"/>
  <c r="L92" i="6"/>
  <c r="N92" i="6" s="1"/>
  <c r="K92" i="6"/>
  <c r="H92" i="6"/>
  <c r="E92" i="6"/>
  <c r="M91" i="6"/>
  <c r="M95" i="6" s="1"/>
  <c r="L91" i="6"/>
  <c r="L95" i="6" s="1"/>
  <c r="K91" i="6"/>
  <c r="K95" i="6" s="1"/>
  <c r="H91" i="6"/>
  <c r="H95" i="6" s="1"/>
  <c r="E91" i="6"/>
  <c r="E95" i="6" s="1"/>
  <c r="M90" i="6"/>
  <c r="L90" i="6"/>
  <c r="N90" i="6" s="1"/>
  <c r="N94" i="6" s="1"/>
  <c r="K90" i="6"/>
  <c r="H90" i="6"/>
  <c r="H94" i="6" s="1"/>
  <c r="E90" i="6"/>
  <c r="E94" i="6" s="1"/>
  <c r="J84" i="6"/>
  <c r="I84" i="6"/>
  <c r="G84" i="6"/>
  <c r="F84" i="6"/>
  <c r="D84" i="6"/>
  <c r="C84" i="6"/>
  <c r="K83" i="6"/>
  <c r="J83" i="6"/>
  <c r="I83" i="6"/>
  <c r="G83" i="6"/>
  <c r="F83" i="6"/>
  <c r="D83" i="6"/>
  <c r="C83" i="6"/>
  <c r="M82" i="6"/>
  <c r="L82" i="6"/>
  <c r="N82" i="6" s="1"/>
  <c r="K82" i="6"/>
  <c r="H82" i="6"/>
  <c r="E82" i="6"/>
  <c r="M81" i="6"/>
  <c r="M83" i="6" s="1"/>
  <c r="L81" i="6"/>
  <c r="N81" i="6" s="1"/>
  <c r="K81" i="6"/>
  <c r="H81" i="6"/>
  <c r="E81" i="6"/>
  <c r="M80" i="6"/>
  <c r="M84" i="6" s="1"/>
  <c r="L80" i="6"/>
  <c r="L84" i="6" s="1"/>
  <c r="K80" i="6"/>
  <c r="K84" i="6" s="1"/>
  <c r="H80" i="6"/>
  <c r="H84" i="6" s="1"/>
  <c r="E80" i="6"/>
  <c r="E84" i="6" s="1"/>
  <c r="M79" i="6"/>
  <c r="L79" i="6"/>
  <c r="N79" i="6" s="1"/>
  <c r="N83" i="6" s="1"/>
  <c r="K79" i="6"/>
  <c r="H79" i="6"/>
  <c r="H83" i="6" s="1"/>
  <c r="E79" i="6"/>
  <c r="E83" i="6" s="1"/>
  <c r="J72" i="6"/>
  <c r="I72" i="6"/>
  <c r="G72" i="6"/>
  <c r="F72" i="6"/>
  <c r="D72" i="6"/>
  <c r="C72" i="6"/>
  <c r="K71" i="6"/>
  <c r="J71" i="6"/>
  <c r="I71" i="6"/>
  <c r="G71" i="6"/>
  <c r="F71" i="6"/>
  <c r="D71" i="6"/>
  <c r="C71" i="6"/>
  <c r="M70" i="6"/>
  <c r="L70" i="6"/>
  <c r="N70" i="6" s="1"/>
  <c r="K70" i="6"/>
  <c r="H70" i="6"/>
  <c r="E70" i="6"/>
  <c r="M69" i="6"/>
  <c r="M71" i="6" s="1"/>
  <c r="L69" i="6"/>
  <c r="N69" i="6" s="1"/>
  <c r="K69" i="6"/>
  <c r="H69" i="6"/>
  <c r="E69" i="6"/>
  <c r="M68" i="6"/>
  <c r="M72" i="6" s="1"/>
  <c r="L68" i="6"/>
  <c r="L72" i="6" s="1"/>
  <c r="K68" i="6"/>
  <c r="K72" i="6" s="1"/>
  <c r="H68" i="6"/>
  <c r="H72" i="6" s="1"/>
  <c r="E68" i="6"/>
  <c r="E72" i="6" s="1"/>
  <c r="N67" i="6"/>
  <c r="N71" i="6" s="1"/>
  <c r="M67" i="6"/>
  <c r="L67" i="6"/>
  <c r="L71" i="6" s="1"/>
  <c r="K67" i="6"/>
  <c r="H67" i="6"/>
  <c r="H71" i="6" s="1"/>
  <c r="E67" i="6"/>
  <c r="E71" i="6" s="1"/>
  <c r="J61" i="6"/>
  <c r="I61" i="6"/>
  <c r="G61" i="6"/>
  <c r="F61" i="6"/>
  <c r="D61" i="6"/>
  <c r="C61" i="6"/>
  <c r="K60" i="6"/>
  <c r="J60" i="6"/>
  <c r="I60" i="6"/>
  <c r="G60" i="6"/>
  <c r="F60" i="6"/>
  <c r="D60" i="6"/>
  <c r="C60" i="6"/>
  <c r="N59" i="6"/>
  <c r="M59" i="6"/>
  <c r="L59" i="6"/>
  <c r="K59" i="6"/>
  <c r="H59" i="6"/>
  <c r="E59" i="6"/>
  <c r="M58" i="6"/>
  <c r="M60" i="6" s="1"/>
  <c r="L58" i="6"/>
  <c r="N58" i="6" s="1"/>
  <c r="K58" i="6"/>
  <c r="H58" i="6"/>
  <c r="E58" i="6"/>
  <c r="M57" i="6"/>
  <c r="M61" i="6" s="1"/>
  <c r="L57" i="6"/>
  <c r="L61" i="6" s="1"/>
  <c r="K57" i="6"/>
  <c r="K61" i="6" s="1"/>
  <c r="H57" i="6"/>
  <c r="H61" i="6" s="1"/>
  <c r="E57" i="6"/>
  <c r="E61" i="6" s="1"/>
  <c r="M56" i="6"/>
  <c r="L56" i="6"/>
  <c r="N56" i="6" s="1"/>
  <c r="N60" i="6" s="1"/>
  <c r="K56" i="6"/>
  <c r="H56" i="6"/>
  <c r="H60" i="6" s="1"/>
  <c r="E56" i="6"/>
  <c r="E60" i="6" s="1"/>
  <c r="M49" i="6"/>
  <c r="L49" i="6"/>
  <c r="N49" i="6" s="1"/>
  <c r="K49" i="6"/>
  <c r="H49" i="6"/>
  <c r="E49" i="6"/>
  <c r="M48" i="6"/>
  <c r="L48" i="6"/>
  <c r="N48" i="6" s="1"/>
  <c r="K48" i="6"/>
  <c r="H48" i="6"/>
  <c r="E48" i="6"/>
  <c r="M47" i="6"/>
  <c r="L47" i="6"/>
  <c r="N47" i="6" s="1"/>
  <c r="N46" i="6"/>
  <c r="M46" i="6"/>
  <c r="L46" i="6"/>
  <c r="J45" i="6"/>
  <c r="I45" i="6"/>
  <c r="G45" i="6"/>
  <c r="M45" i="6" s="1"/>
  <c r="F45" i="6"/>
  <c r="L45" i="6" s="1"/>
  <c r="D45" i="6"/>
  <c r="C45" i="6"/>
  <c r="M44" i="6"/>
  <c r="J44" i="6"/>
  <c r="I44" i="6"/>
  <c r="G44" i="6"/>
  <c r="F44" i="6"/>
  <c r="L44" i="6" s="1"/>
  <c r="N44" i="6" s="1"/>
  <c r="E44" i="6"/>
  <c r="D44" i="6"/>
  <c r="C44" i="6"/>
  <c r="M43" i="6"/>
  <c r="L43" i="6"/>
  <c r="N43" i="6" s="1"/>
  <c r="K43" i="6"/>
  <c r="H43" i="6"/>
  <c r="E43" i="6"/>
  <c r="M42" i="6"/>
  <c r="L42" i="6"/>
  <c r="N42" i="6" s="1"/>
  <c r="K42" i="6"/>
  <c r="H42" i="6"/>
  <c r="E42" i="6"/>
  <c r="M41" i="6"/>
  <c r="L41" i="6"/>
  <c r="N41" i="6" s="1"/>
  <c r="K41" i="6"/>
  <c r="H41" i="6"/>
  <c r="E41" i="6"/>
  <c r="M40" i="6"/>
  <c r="L40" i="6"/>
  <c r="N40" i="6" s="1"/>
  <c r="K40" i="6"/>
  <c r="H40" i="6"/>
  <c r="E40" i="6"/>
  <c r="M39" i="6"/>
  <c r="L39" i="6"/>
  <c r="N39" i="6" s="1"/>
  <c r="K39" i="6"/>
  <c r="H39" i="6"/>
  <c r="E39" i="6"/>
  <c r="M38" i="6"/>
  <c r="N38" i="6" s="1"/>
  <c r="L38" i="6"/>
  <c r="K38" i="6"/>
  <c r="H38" i="6"/>
  <c r="E38" i="6"/>
  <c r="M37" i="6"/>
  <c r="L37" i="6"/>
  <c r="N37" i="6" s="1"/>
  <c r="K37" i="6"/>
  <c r="H37" i="6"/>
  <c r="E37" i="6"/>
  <c r="M36" i="6"/>
  <c r="N36" i="6" s="1"/>
  <c r="L36" i="6"/>
  <c r="K36" i="6"/>
  <c r="H36" i="6"/>
  <c r="E36" i="6"/>
  <c r="M35" i="6"/>
  <c r="L35" i="6"/>
  <c r="N35" i="6" s="1"/>
  <c r="K35" i="6"/>
  <c r="K45" i="6" s="1"/>
  <c r="H35" i="6"/>
  <c r="H45" i="6" s="1"/>
  <c r="E35" i="6"/>
  <c r="E45" i="6" s="1"/>
  <c r="M34" i="6"/>
  <c r="N34" i="6" s="1"/>
  <c r="L34" i="6"/>
  <c r="K34" i="6"/>
  <c r="K44" i="6" s="1"/>
  <c r="H34" i="6"/>
  <c r="H44" i="6" s="1"/>
  <c r="E34" i="6"/>
  <c r="N27" i="6"/>
  <c r="K27" i="6"/>
  <c r="H27" i="6"/>
  <c r="E27" i="6"/>
  <c r="M26" i="6"/>
  <c r="L26" i="6"/>
  <c r="N26" i="6" s="1"/>
  <c r="K26" i="6"/>
  <c r="H26" i="6"/>
  <c r="E26" i="6"/>
  <c r="J25" i="6"/>
  <c r="I25" i="6"/>
  <c r="G25" i="6"/>
  <c r="M25" i="6" s="1"/>
  <c r="F25" i="6"/>
  <c r="L25" i="6" s="1"/>
  <c r="D25" i="6"/>
  <c r="C25" i="6"/>
  <c r="M24" i="6"/>
  <c r="K24" i="6"/>
  <c r="J24" i="6"/>
  <c r="I24" i="6"/>
  <c r="G24" i="6"/>
  <c r="F24" i="6"/>
  <c r="L24" i="6" s="1"/>
  <c r="N24" i="6" s="1"/>
  <c r="D24" i="6"/>
  <c r="C24" i="6"/>
  <c r="N23" i="6"/>
  <c r="M23" i="6"/>
  <c r="L23" i="6"/>
  <c r="K23" i="6"/>
  <c r="H23" i="6"/>
  <c r="E23" i="6"/>
  <c r="M22" i="6"/>
  <c r="L22" i="6"/>
  <c r="N22" i="6" s="1"/>
  <c r="K22" i="6"/>
  <c r="H22" i="6"/>
  <c r="E22" i="6"/>
  <c r="M21" i="6"/>
  <c r="N21" i="6" s="1"/>
  <c r="L21" i="6"/>
  <c r="K21" i="6"/>
  <c r="H21" i="6"/>
  <c r="E21" i="6"/>
  <c r="M20" i="6"/>
  <c r="L20" i="6"/>
  <c r="N20" i="6" s="1"/>
  <c r="K20" i="6"/>
  <c r="H20" i="6"/>
  <c r="E20" i="6"/>
  <c r="M19" i="6"/>
  <c r="N19" i="6" s="1"/>
  <c r="L19" i="6"/>
  <c r="K19" i="6"/>
  <c r="H19" i="6"/>
  <c r="E19" i="6"/>
  <c r="M18" i="6"/>
  <c r="L18" i="6"/>
  <c r="N18" i="6" s="1"/>
  <c r="K18" i="6"/>
  <c r="H18" i="6"/>
  <c r="E18" i="6"/>
  <c r="M17" i="6"/>
  <c r="N17" i="6" s="1"/>
  <c r="L17" i="6"/>
  <c r="K17" i="6"/>
  <c r="H17" i="6"/>
  <c r="E17" i="6"/>
  <c r="M16" i="6"/>
  <c r="L16" i="6"/>
  <c r="N16" i="6" s="1"/>
  <c r="K16" i="6"/>
  <c r="H16" i="6"/>
  <c r="E16" i="6"/>
  <c r="E24" i="6" s="1"/>
  <c r="M15" i="6"/>
  <c r="N15" i="6" s="1"/>
  <c r="L15" i="6"/>
  <c r="K15" i="6"/>
  <c r="K25" i="6" s="1"/>
  <c r="H15" i="6"/>
  <c r="H25" i="6" s="1"/>
  <c r="E15" i="6"/>
  <c r="E25" i="6" s="1"/>
  <c r="M14" i="6"/>
  <c r="L14" i="6"/>
  <c r="N14" i="6" s="1"/>
  <c r="K14" i="6"/>
  <c r="H14" i="6"/>
  <c r="H24" i="6" s="1"/>
  <c r="E14" i="6"/>
  <c r="N25" i="6" l="1"/>
  <c r="N45" i="6"/>
  <c r="L60" i="6"/>
  <c r="L83" i="6"/>
  <c r="L94" i="6"/>
  <c r="N57" i="6"/>
  <c r="N61" i="6" s="1"/>
  <c r="N68" i="6"/>
  <c r="N72" i="6" s="1"/>
  <c r="N80" i="6"/>
  <c r="N84" i="6" s="1"/>
  <c r="N91" i="6"/>
  <c r="N95" i="6" s="1"/>
  <c r="J95" i="5"/>
  <c r="I95" i="5"/>
  <c r="G95" i="5"/>
  <c r="F95" i="5"/>
  <c r="D95" i="5"/>
  <c r="C95" i="5"/>
  <c r="K94" i="5"/>
  <c r="J94" i="5"/>
  <c r="I94" i="5"/>
  <c r="G94" i="5"/>
  <c r="F94" i="5"/>
  <c r="D94" i="5"/>
  <c r="C94" i="5"/>
  <c r="N93" i="5"/>
  <c r="M93" i="5"/>
  <c r="L93" i="5"/>
  <c r="K93" i="5"/>
  <c r="H93" i="5"/>
  <c r="E93" i="5"/>
  <c r="M92" i="5"/>
  <c r="L92" i="5"/>
  <c r="N92" i="5" s="1"/>
  <c r="K92" i="5"/>
  <c r="H92" i="5"/>
  <c r="E92" i="5"/>
  <c r="N91" i="5"/>
  <c r="N95" i="5" s="1"/>
  <c r="M91" i="5"/>
  <c r="M95" i="5" s="1"/>
  <c r="L91" i="5"/>
  <c r="L95" i="5" s="1"/>
  <c r="K91" i="5"/>
  <c r="K95" i="5" s="1"/>
  <c r="H91" i="5"/>
  <c r="H95" i="5" s="1"/>
  <c r="E91" i="5"/>
  <c r="E95" i="5" s="1"/>
  <c r="M90" i="5"/>
  <c r="M94" i="5" s="1"/>
  <c r="L90" i="5"/>
  <c r="N90" i="5" s="1"/>
  <c r="N94" i="5" s="1"/>
  <c r="K90" i="5"/>
  <c r="H90" i="5"/>
  <c r="H94" i="5" s="1"/>
  <c r="E90" i="5"/>
  <c r="E94" i="5" s="1"/>
  <c r="J84" i="5"/>
  <c r="I84" i="5"/>
  <c r="G84" i="5"/>
  <c r="F84" i="5"/>
  <c r="D84" i="5"/>
  <c r="C84" i="5"/>
  <c r="K83" i="5"/>
  <c r="J83" i="5"/>
  <c r="I83" i="5"/>
  <c r="G83" i="5"/>
  <c r="F83" i="5"/>
  <c r="D83" i="5"/>
  <c r="C83" i="5"/>
  <c r="N82" i="5"/>
  <c r="M82" i="5"/>
  <c r="L82" i="5"/>
  <c r="K82" i="5"/>
  <c r="H82" i="5"/>
  <c r="E82" i="5"/>
  <c r="M81" i="5"/>
  <c r="L81" i="5"/>
  <c r="N81" i="5" s="1"/>
  <c r="K81" i="5"/>
  <c r="H81" i="5"/>
  <c r="E81" i="5"/>
  <c r="N80" i="5"/>
  <c r="N84" i="5" s="1"/>
  <c r="M80" i="5"/>
  <c r="M84" i="5" s="1"/>
  <c r="L80" i="5"/>
  <c r="L84" i="5" s="1"/>
  <c r="K80" i="5"/>
  <c r="K84" i="5" s="1"/>
  <c r="H80" i="5"/>
  <c r="H84" i="5" s="1"/>
  <c r="E80" i="5"/>
  <c r="E84" i="5" s="1"/>
  <c r="M79" i="5"/>
  <c r="M83" i="5" s="1"/>
  <c r="L79" i="5"/>
  <c r="N79" i="5" s="1"/>
  <c r="K79" i="5"/>
  <c r="H79" i="5"/>
  <c r="H83" i="5" s="1"/>
  <c r="E79" i="5"/>
  <c r="E83" i="5" s="1"/>
  <c r="J72" i="5"/>
  <c r="I72" i="5"/>
  <c r="G72" i="5"/>
  <c r="F72" i="5"/>
  <c r="D72" i="5"/>
  <c r="C72" i="5"/>
  <c r="K71" i="5"/>
  <c r="J71" i="5"/>
  <c r="I71" i="5"/>
  <c r="G71" i="5"/>
  <c r="F71" i="5"/>
  <c r="D71" i="5"/>
  <c r="C71" i="5"/>
  <c r="N70" i="5"/>
  <c r="M70" i="5"/>
  <c r="L70" i="5"/>
  <c r="K70" i="5"/>
  <c r="H70" i="5"/>
  <c r="E70" i="5"/>
  <c r="M69" i="5"/>
  <c r="L69" i="5"/>
  <c r="N69" i="5" s="1"/>
  <c r="K69" i="5"/>
  <c r="H69" i="5"/>
  <c r="E69" i="5"/>
  <c r="N68" i="5"/>
  <c r="N72" i="5" s="1"/>
  <c r="M68" i="5"/>
  <c r="M72" i="5" s="1"/>
  <c r="L68" i="5"/>
  <c r="L72" i="5" s="1"/>
  <c r="K68" i="5"/>
  <c r="K72" i="5" s="1"/>
  <c r="H68" i="5"/>
  <c r="H72" i="5" s="1"/>
  <c r="E68" i="5"/>
  <c r="E72" i="5" s="1"/>
  <c r="M67" i="5"/>
  <c r="M71" i="5" s="1"/>
  <c r="L67" i="5"/>
  <c r="N67" i="5" s="1"/>
  <c r="K67" i="5"/>
  <c r="H67" i="5"/>
  <c r="H71" i="5" s="1"/>
  <c r="E67" i="5"/>
  <c r="E71" i="5" s="1"/>
  <c r="J61" i="5"/>
  <c r="I61" i="5"/>
  <c r="G61" i="5"/>
  <c r="F61" i="5"/>
  <c r="D61" i="5"/>
  <c r="C61" i="5"/>
  <c r="K60" i="5"/>
  <c r="J60" i="5"/>
  <c r="I60" i="5"/>
  <c r="G60" i="5"/>
  <c r="F60" i="5"/>
  <c r="D60" i="5"/>
  <c r="C60" i="5"/>
  <c r="N59" i="5"/>
  <c r="M59" i="5"/>
  <c r="L59" i="5"/>
  <c r="K59" i="5"/>
  <c r="H59" i="5"/>
  <c r="E59" i="5"/>
  <c r="M58" i="5"/>
  <c r="L58" i="5"/>
  <c r="N58" i="5" s="1"/>
  <c r="K58" i="5"/>
  <c r="H58" i="5"/>
  <c r="E58" i="5"/>
  <c r="N57" i="5"/>
  <c r="N61" i="5" s="1"/>
  <c r="M57" i="5"/>
  <c r="M61" i="5" s="1"/>
  <c r="L57" i="5"/>
  <c r="L61" i="5" s="1"/>
  <c r="K57" i="5"/>
  <c r="K61" i="5" s="1"/>
  <c r="H57" i="5"/>
  <c r="H61" i="5" s="1"/>
  <c r="E57" i="5"/>
  <c r="E61" i="5" s="1"/>
  <c r="M56" i="5"/>
  <c r="M60" i="5" s="1"/>
  <c r="L56" i="5"/>
  <c r="N56" i="5" s="1"/>
  <c r="N60" i="5" s="1"/>
  <c r="K56" i="5"/>
  <c r="H56" i="5"/>
  <c r="H60" i="5" s="1"/>
  <c r="E56" i="5"/>
  <c r="E60" i="5" s="1"/>
  <c r="N49" i="5"/>
  <c r="M49" i="5"/>
  <c r="L49" i="5"/>
  <c r="K49" i="5"/>
  <c r="H49" i="5"/>
  <c r="E49" i="5"/>
  <c r="M48" i="5"/>
  <c r="L48" i="5"/>
  <c r="N48" i="5" s="1"/>
  <c r="K48" i="5"/>
  <c r="H48" i="5"/>
  <c r="E48" i="5"/>
  <c r="N47" i="5"/>
  <c r="M47" i="5"/>
  <c r="L47" i="5"/>
  <c r="N46" i="5"/>
  <c r="M46" i="5"/>
  <c r="L46" i="5"/>
  <c r="J45" i="5"/>
  <c r="I45" i="5"/>
  <c r="L45" i="5" s="1"/>
  <c r="H45" i="5"/>
  <c r="G45" i="5"/>
  <c r="M45" i="5" s="1"/>
  <c r="F45" i="5"/>
  <c r="D45" i="5"/>
  <c r="C45" i="5"/>
  <c r="M44" i="5"/>
  <c r="L44" i="5"/>
  <c r="N44" i="5" s="1"/>
  <c r="J44" i="5"/>
  <c r="I44" i="5"/>
  <c r="G44" i="5"/>
  <c r="F44" i="5"/>
  <c r="E44" i="5"/>
  <c r="D44" i="5"/>
  <c r="C44" i="5"/>
  <c r="M43" i="5"/>
  <c r="L43" i="5"/>
  <c r="N43" i="5" s="1"/>
  <c r="K43" i="5"/>
  <c r="H43" i="5"/>
  <c r="E43" i="5"/>
  <c r="N42" i="5"/>
  <c r="M42" i="5"/>
  <c r="L42" i="5"/>
  <c r="K42" i="5"/>
  <c r="H42" i="5"/>
  <c r="E42" i="5"/>
  <c r="M41" i="5"/>
  <c r="L41" i="5"/>
  <c r="N41" i="5" s="1"/>
  <c r="K41" i="5"/>
  <c r="H41" i="5"/>
  <c r="E41" i="5"/>
  <c r="N40" i="5"/>
  <c r="M40" i="5"/>
  <c r="L40" i="5"/>
  <c r="K40" i="5"/>
  <c r="H40" i="5"/>
  <c r="E40" i="5"/>
  <c r="M39" i="5"/>
  <c r="L39" i="5"/>
  <c r="N39" i="5" s="1"/>
  <c r="K39" i="5"/>
  <c r="H39" i="5"/>
  <c r="E39" i="5"/>
  <c r="N38" i="5"/>
  <c r="M38" i="5"/>
  <c r="L38" i="5"/>
  <c r="K38" i="5"/>
  <c r="H38" i="5"/>
  <c r="E38" i="5"/>
  <c r="M37" i="5"/>
  <c r="L37" i="5"/>
  <c r="N37" i="5" s="1"/>
  <c r="K37" i="5"/>
  <c r="H37" i="5"/>
  <c r="E37" i="5"/>
  <c r="N36" i="5"/>
  <c r="M36" i="5"/>
  <c r="L36" i="5"/>
  <c r="K36" i="5"/>
  <c r="H36" i="5"/>
  <c r="E36" i="5"/>
  <c r="M35" i="5"/>
  <c r="L35" i="5"/>
  <c r="N35" i="5" s="1"/>
  <c r="K35" i="5"/>
  <c r="K45" i="5" s="1"/>
  <c r="H35" i="5"/>
  <c r="E35" i="5"/>
  <c r="E45" i="5" s="1"/>
  <c r="N34" i="5"/>
  <c r="M34" i="5"/>
  <c r="L34" i="5"/>
  <c r="K34" i="5"/>
  <c r="K44" i="5" s="1"/>
  <c r="H34" i="5"/>
  <c r="H44" i="5" s="1"/>
  <c r="E34" i="5"/>
  <c r="N27" i="5"/>
  <c r="K27" i="5"/>
  <c r="H27" i="5"/>
  <c r="E27" i="5"/>
  <c r="M26" i="5"/>
  <c r="L26" i="5"/>
  <c r="N26" i="5" s="1"/>
  <c r="K26" i="5"/>
  <c r="H26" i="5"/>
  <c r="E26" i="5"/>
  <c r="J25" i="5"/>
  <c r="I25" i="5"/>
  <c r="G25" i="5"/>
  <c r="M25" i="5" s="1"/>
  <c r="F25" i="5"/>
  <c r="L25" i="5" s="1"/>
  <c r="D25" i="5"/>
  <c r="C25" i="5"/>
  <c r="K24" i="5"/>
  <c r="J24" i="5"/>
  <c r="I24" i="5"/>
  <c r="G24" i="5"/>
  <c r="M24" i="5" s="1"/>
  <c r="F24" i="5"/>
  <c r="L24" i="5" s="1"/>
  <c r="N24" i="5" s="1"/>
  <c r="D24" i="5"/>
  <c r="C24" i="5"/>
  <c r="N23" i="5"/>
  <c r="M23" i="5"/>
  <c r="L23" i="5"/>
  <c r="K23" i="5"/>
  <c r="H23" i="5"/>
  <c r="E23" i="5"/>
  <c r="M22" i="5"/>
  <c r="L22" i="5"/>
  <c r="N22" i="5" s="1"/>
  <c r="K22" i="5"/>
  <c r="H22" i="5"/>
  <c r="E22" i="5"/>
  <c r="N21" i="5"/>
  <c r="M21" i="5"/>
  <c r="L21" i="5"/>
  <c r="K21" i="5"/>
  <c r="H21" i="5"/>
  <c r="E21" i="5"/>
  <c r="M20" i="5"/>
  <c r="L20" i="5"/>
  <c r="N20" i="5" s="1"/>
  <c r="K20" i="5"/>
  <c r="H20" i="5"/>
  <c r="E20" i="5"/>
  <c r="N19" i="5"/>
  <c r="M19" i="5"/>
  <c r="L19" i="5"/>
  <c r="K19" i="5"/>
  <c r="H19" i="5"/>
  <c r="E19" i="5"/>
  <c r="M18" i="5"/>
  <c r="L18" i="5"/>
  <c r="N18" i="5" s="1"/>
  <c r="K18" i="5"/>
  <c r="H18" i="5"/>
  <c r="E18" i="5"/>
  <c r="N17" i="5"/>
  <c r="M17" i="5"/>
  <c r="L17" i="5"/>
  <c r="K17" i="5"/>
  <c r="H17" i="5"/>
  <c r="E17" i="5"/>
  <c r="M16" i="5"/>
  <c r="L16" i="5"/>
  <c r="N16" i="5" s="1"/>
  <c r="K16" i="5"/>
  <c r="H16" i="5"/>
  <c r="E16" i="5"/>
  <c r="N15" i="5"/>
  <c r="M15" i="5"/>
  <c r="L15" i="5"/>
  <c r="K15" i="5"/>
  <c r="K25" i="5" s="1"/>
  <c r="H15" i="5"/>
  <c r="H25" i="5" s="1"/>
  <c r="E15" i="5"/>
  <c r="E25" i="5" s="1"/>
  <c r="M14" i="5"/>
  <c r="L14" i="5"/>
  <c r="N14" i="5" s="1"/>
  <c r="K14" i="5"/>
  <c r="H14" i="5"/>
  <c r="H24" i="5" s="1"/>
  <c r="E14" i="5"/>
  <c r="E24" i="5" s="1"/>
  <c r="N45" i="5" l="1"/>
  <c r="N71" i="5"/>
  <c r="N83" i="5"/>
  <c r="N25" i="5"/>
  <c r="L60" i="5"/>
  <c r="L71" i="5"/>
  <c r="L83" i="5"/>
  <c r="L94" i="5"/>
  <c r="J95" i="4" l="1"/>
  <c r="I95" i="4"/>
  <c r="H95" i="4"/>
  <c r="G95" i="4"/>
  <c r="F95" i="4"/>
  <c r="D95" i="4"/>
  <c r="C95" i="4"/>
  <c r="M94" i="4"/>
  <c r="L94" i="4"/>
  <c r="J94" i="4"/>
  <c r="I94" i="4"/>
  <c r="G94" i="4"/>
  <c r="F94" i="4"/>
  <c r="E94" i="4"/>
  <c r="D94" i="4"/>
  <c r="C94" i="4"/>
  <c r="M93" i="4"/>
  <c r="N93" i="4" s="1"/>
  <c r="L93" i="4"/>
  <c r="K93" i="4"/>
  <c r="H93" i="4"/>
  <c r="E93" i="4"/>
  <c r="N92" i="4"/>
  <c r="M92" i="4"/>
  <c r="L92" i="4"/>
  <c r="K92" i="4"/>
  <c r="H92" i="4"/>
  <c r="E92" i="4"/>
  <c r="M91" i="4"/>
  <c r="M95" i="4" s="1"/>
  <c r="L91" i="4"/>
  <c r="L95" i="4" s="1"/>
  <c r="K91" i="4"/>
  <c r="K95" i="4" s="1"/>
  <c r="H91" i="4"/>
  <c r="E91" i="4"/>
  <c r="E95" i="4" s="1"/>
  <c r="M90" i="4"/>
  <c r="L90" i="4"/>
  <c r="N90" i="4" s="1"/>
  <c r="N94" i="4" s="1"/>
  <c r="K90" i="4"/>
  <c r="K94" i="4" s="1"/>
  <c r="H90" i="4"/>
  <c r="H94" i="4" s="1"/>
  <c r="E90" i="4"/>
  <c r="J84" i="4"/>
  <c r="I84" i="4"/>
  <c r="H84" i="4"/>
  <c r="G84" i="4"/>
  <c r="F84" i="4"/>
  <c r="D84" i="4"/>
  <c r="C84" i="4"/>
  <c r="M83" i="4"/>
  <c r="L83" i="4"/>
  <c r="J83" i="4"/>
  <c r="I83" i="4"/>
  <c r="G83" i="4"/>
  <c r="F83" i="4"/>
  <c r="E83" i="4"/>
  <c r="D83" i="4"/>
  <c r="C83" i="4"/>
  <c r="M82" i="4"/>
  <c r="L82" i="4"/>
  <c r="N82" i="4" s="1"/>
  <c r="K82" i="4"/>
  <c r="H82" i="4"/>
  <c r="E82" i="4"/>
  <c r="N81" i="4"/>
  <c r="M81" i="4"/>
  <c r="L81" i="4"/>
  <c r="K81" i="4"/>
  <c r="H81" i="4"/>
  <c r="E81" i="4"/>
  <c r="M80" i="4"/>
  <c r="M84" i="4" s="1"/>
  <c r="L80" i="4"/>
  <c r="L84" i="4" s="1"/>
  <c r="K80" i="4"/>
  <c r="K84" i="4" s="1"/>
  <c r="H80" i="4"/>
  <c r="E80" i="4"/>
  <c r="E84" i="4" s="1"/>
  <c r="M79" i="4"/>
  <c r="N79" i="4" s="1"/>
  <c r="N83" i="4" s="1"/>
  <c r="L79" i="4"/>
  <c r="K79" i="4"/>
  <c r="K83" i="4" s="1"/>
  <c r="H79" i="4"/>
  <c r="H83" i="4" s="1"/>
  <c r="E79" i="4"/>
  <c r="J72" i="4"/>
  <c r="I72" i="4"/>
  <c r="H72" i="4"/>
  <c r="G72" i="4"/>
  <c r="F72" i="4"/>
  <c r="D72" i="4"/>
  <c r="C72" i="4"/>
  <c r="M71" i="4"/>
  <c r="L71" i="4"/>
  <c r="J71" i="4"/>
  <c r="I71" i="4"/>
  <c r="G71" i="4"/>
  <c r="F71" i="4"/>
  <c r="E71" i="4"/>
  <c r="D71" i="4"/>
  <c r="C71" i="4"/>
  <c r="M70" i="4"/>
  <c r="N70" i="4" s="1"/>
  <c r="L70" i="4"/>
  <c r="K70" i="4"/>
  <c r="H70" i="4"/>
  <c r="E70" i="4"/>
  <c r="N69" i="4"/>
  <c r="M69" i="4"/>
  <c r="L69" i="4"/>
  <c r="K69" i="4"/>
  <c r="H69" i="4"/>
  <c r="E69" i="4"/>
  <c r="M68" i="4"/>
  <c r="M72" i="4" s="1"/>
  <c r="L68" i="4"/>
  <c r="L72" i="4" s="1"/>
  <c r="K68" i="4"/>
  <c r="K72" i="4" s="1"/>
  <c r="H68" i="4"/>
  <c r="E68" i="4"/>
  <c r="E72" i="4" s="1"/>
  <c r="M67" i="4"/>
  <c r="N67" i="4" s="1"/>
  <c r="N71" i="4" s="1"/>
  <c r="L67" i="4"/>
  <c r="K67" i="4"/>
  <c r="K71" i="4" s="1"/>
  <c r="H67" i="4"/>
  <c r="H71" i="4" s="1"/>
  <c r="E67" i="4"/>
  <c r="J61" i="4"/>
  <c r="I61" i="4"/>
  <c r="H61" i="4"/>
  <c r="G61" i="4"/>
  <c r="F61" i="4"/>
  <c r="D61" i="4"/>
  <c r="C61" i="4"/>
  <c r="M60" i="4"/>
  <c r="L60" i="4"/>
  <c r="J60" i="4"/>
  <c r="I60" i="4"/>
  <c r="G60" i="4"/>
  <c r="F60" i="4"/>
  <c r="E60" i="4"/>
  <c r="D60" i="4"/>
  <c r="C60" i="4"/>
  <c r="M59" i="4"/>
  <c r="N59" i="4" s="1"/>
  <c r="L59" i="4"/>
  <c r="K59" i="4"/>
  <c r="H59" i="4"/>
  <c r="E59" i="4"/>
  <c r="N58" i="4"/>
  <c r="M58" i="4"/>
  <c r="L58" i="4"/>
  <c r="K58" i="4"/>
  <c r="H58" i="4"/>
  <c r="E58" i="4"/>
  <c r="M57" i="4"/>
  <c r="M61" i="4" s="1"/>
  <c r="L57" i="4"/>
  <c r="L61" i="4" s="1"/>
  <c r="K57" i="4"/>
  <c r="K61" i="4" s="1"/>
  <c r="H57" i="4"/>
  <c r="E57" i="4"/>
  <c r="E61" i="4" s="1"/>
  <c r="M56" i="4"/>
  <c r="N56" i="4" s="1"/>
  <c r="N60" i="4" s="1"/>
  <c r="L56" i="4"/>
  <c r="K56" i="4"/>
  <c r="K60" i="4" s="1"/>
  <c r="H56" i="4"/>
  <c r="H60" i="4" s="1"/>
  <c r="E56" i="4"/>
  <c r="M49" i="4"/>
  <c r="L49" i="4"/>
  <c r="N49" i="4" s="1"/>
  <c r="K49" i="4"/>
  <c r="H49" i="4"/>
  <c r="E49" i="4"/>
  <c r="N48" i="4"/>
  <c r="M48" i="4"/>
  <c r="L48" i="4"/>
  <c r="K48" i="4"/>
  <c r="H48" i="4"/>
  <c r="E48" i="4"/>
  <c r="M47" i="4"/>
  <c r="L47" i="4"/>
  <c r="N47" i="4" s="1"/>
  <c r="M46" i="4"/>
  <c r="L46" i="4"/>
  <c r="N46" i="4" s="1"/>
  <c r="J45" i="4"/>
  <c r="I45" i="4"/>
  <c r="G45" i="4"/>
  <c r="M45" i="4" s="1"/>
  <c r="F45" i="4"/>
  <c r="L45" i="4" s="1"/>
  <c r="N45" i="4" s="1"/>
  <c r="D45" i="4"/>
  <c r="C45" i="4"/>
  <c r="J44" i="4"/>
  <c r="I44" i="4"/>
  <c r="G44" i="4"/>
  <c r="M44" i="4" s="1"/>
  <c r="F44" i="4"/>
  <c r="L44" i="4" s="1"/>
  <c r="N44" i="4" s="1"/>
  <c r="D44" i="4"/>
  <c r="C44" i="4"/>
  <c r="N43" i="4"/>
  <c r="M43" i="4"/>
  <c r="L43" i="4"/>
  <c r="K43" i="4"/>
  <c r="H43" i="4"/>
  <c r="E43" i="4"/>
  <c r="M42" i="4"/>
  <c r="L42" i="4"/>
  <c r="N42" i="4" s="1"/>
  <c r="K42" i="4"/>
  <c r="H42" i="4"/>
  <c r="E42" i="4"/>
  <c r="N41" i="4"/>
  <c r="M41" i="4"/>
  <c r="L41" i="4"/>
  <c r="K41" i="4"/>
  <c r="H41" i="4"/>
  <c r="E41" i="4"/>
  <c r="M40" i="4"/>
  <c r="L40" i="4"/>
  <c r="N40" i="4" s="1"/>
  <c r="K40" i="4"/>
  <c r="H40" i="4"/>
  <c r="E40" i="4"/>
  <c r="M39" i="4"/>
  <c r="L39" i="4"/>
  <c r="N39" i="4" s="1"/>
  <c r="K39" i="4"/>
  <c r="H39" i="4"/>
  <c r="E39" i="4"/>
  <c r="M38" i="4"/>
  <c r="N38" i="4" s="1"/>
  <c r="L38" i="4"/>
  <c r="K38" i="4"/>
  <c r="H38" i="4"/>
  <c r="E38" i="4"/>
  <c r="N37" i="4"/>
  <c r="M37" i="4"/>
  <c r="L37" i="4"/>
  <c r="K37" i="4"/>
  <c r="H37" i="4"/>
  <c r="E37" i="4"/>
  <c r="M36" i="4"/>
  <c r="L36" i="4"/>
  <c r="N36" i="4" s="1"/>
  <c r="K36" i="4"/>
  <c r="H36" i="4"/>
  <c r="E36" i="4"/>
  <c r="M35" i="4"/>
  <c r="L35" i="4"/>
  <c r="N35" i="4" s="1"/>
  <c r="K35" i="4"/>
  <c r="K45" i="4" s="1"/>
  <c r="H35" i="4"/>
  <c r="H45" i="4" s="1"/>
  <c r="E35" i="4"/>
  <c r="E45" i="4" s="1"/>
  <c r="M34" i="4"/>
  <c r="N34" i="4" s="1"/>
  <c r="L34" i="4"/>
  <c r="K34" i="4"/>
  <c r="K44" i="4" s="1"/>
  <c r="H34" i="4"/>
  <c r="H44" i="4" s="1"/>
  <c r="E34" i="4"/>
  <c r="E44" i="4" s="1"/>
  <c r="N27" i="4"/>
  <c r="K27" i="4"/>
  <c r="H27" i="4"/>
  <c r="E27" i="4"/>
  <c r="M26" i="4"/>
  <c r="L26" i="4"/>
  <c r="N26" i="4" s="1"/>
  <c r="K26" i="4"/>
  <c r="H26" i="4"/>
  <c r="E26" i="4"/>
  <c r="J25" i="4"/>
  <c r="M25" i="4" s="1"/>
  <c r="I25" i="4"/>
  <c r="H25" i="4"/>
  <c r="G25" i="4"/>
  <c r="F25" i="4"/>
  <c r="L25" i="4" s="1"/>
  <c r="N25" i="4" s="1"/>
  <c r="D25" i="4"/>
  <c r="C25" i="4"/>
  <c r="M24" i="4"/>
  <c r="L24" i="4"/>
  <c r="N24" i="4" s="1"/>
  <c r="J24" i="4"/>
  <c r="I24" i="4"/>
  <c r="G24" i="4"/>
  <c r="F24" i="4"/>
  <c r="E24" i="4"/>
  <c r="D24" i="4"/>
  <c r="C24" i="4"/>
  <c r="M23" i="4"/>
  <c r="N23" i="4" s="1"/>
  <c r="L23" i="4"/>
  <c r="K23" i="4"/>
  <c r="H23" i="4"/>
  <c r="E23" i="4"/>
  <c r="N22" i="4"/>
  <c r="M22" i="4"/>
  <c r="L22" i="4"/>
  <c r="K22" i="4"/>
  <c r="H22" i="4"/>
  <c r="E22" i="4"/>
  <c r="M21" i="4"/>
  <c r="L21" i="4"/>
  <c r="N21" i="4" s="1"/>
  <c r="K21" i="4"/>
  <c r="H21" i="4"/>
  <c r="E21" i="4"/>
  <c r="M20" i="4"/>
  <c r="L20" i="4"/>
  <c r="N20" i="4" s="1"/>
  <c r="K20" i="4"/>
  <c r="H20" i="4"/>
  <c r="E20" i="4"/>
  <c r="M19" i="4"/>
  <c r="N19" i="4" s="1"/>
  <c r="L19" i="4"/>
  <c r="K19" i="4"/>
  <c r="H19" i="4"/>
  <c r="E19" i="4"/>
  <c r="N18" i="4"/>
  <c r="M18" i="4"/>
  <c r="L18" i="4"/>
  <c r="K18" i="4"/>
  <c r="H18" i="4"/>
  <c r="E18" i="4"/>
  <c r="M17" i="4"/>
  <c r="L17" i="4"/>
  <c r="N17" i="4" s="1"/>
  <c r="K17" i="4"/>
  <c r="H17" i="4"/>
  <c r="E17" i="4"/>
  <c r="M16" i="4"/>
  <c r="L16" i="4"/>
  <c r="N16" i="4" s="1"/>
  <c r="K16" i="4"/>
  <c r="H16" i="4"/>
  <c r="E16" i="4"/>
  <c r="M15" i="4"/>
  <c r="N15" i="4" s="1"/>
  <c r="L15" i="4"/>
  <c r="K15" i="4"/>
  <c r="K25" i="4" s="1"/>
  <c r="H15" i="4"/>
  <c r="E15" i="4"/>
  <c r="E25" i="4" s="1"/>
  <c r="N14" i="4"/>
  <c r="M14" i="4"/>
  <c r="L14" i="4"/>
  <c r="K14" i="4"/>
  <c r="K24" i="4" s="1"/>
  <c r="H14" i="4"/>
  <c r="H24" i="4" s="1"/>
  <c r="E14" i="4"/>
  <c r="N57" i="4" l="1"/>
  <c r="N61" i="4" s="1"/>
  <c r="N68" i="4"/>
  <c r="N72" i="4" s="1"/>
  <c r="N80" i="4"/>
  <c r="N84" i="4" s="1"/>
  <c r="N91" i="4"/>
  <c r="N95" i="4" s="1"/>
  <c r="J95" i="3"/>
  <c r="I95" i="3"/>
  <c r="G95" i="3"/>
  <c r="F95" i="3"/>
  <c r="D95" i="3"/>
  <c r="C95" i="3"/>
  <c r="K94" i="3"/>
  <c r="J94" i="3"/>
  <c r="I94" i="3"/>
  <c r="G94" i="3"/>
  <c r="F94" i="3"/>
  <c r="D94" i="3"/>
  <c r="C94" i="3"/>
  <c r="N93" i="3"/>
  <c r="M93" i="3"/>
  <c r="L93" i="3"/>
  <c r="K93" i="3"/>
  <c r="H93" i="3"/>
  <c r="E93" i="3"/>
  <c r="M92" i="3"/>
  <c r="M94" i="3" s="1"/>
  <c r="L92" i="3"/>
  <c r="N92" i="3" s="1"/>
  <c r="K92" i="3"/>
  <c r="H92" i="3"/>
  <c r="E92" i="3"/>
  <c r="M91" i="3"/>
  <c r="M95" i="3" s="1"/>
  <c r="L91" i="3"/>
  <c r="L95" i="3" s="1"/>
  <c r="K91" i="3"/>
  <c r="K95" i="3" s="1"/>
  <c r="H91" i="3"/>
  <c r="H95" i="3" s="1"/>
  <c r="E91" i="3"/>
  <c r="E95" i="3" s="1"/>
  <c r="M90" i="3"/>
  <c r="L90" i="3"/>
  <c r="N90" i="3" s="1"/>
  <c r="N94" i="3" s="1"/>
  <c r="K90" i="3"/>
  <c r="H90" i="3"/>
  <c r="H94" i="3" s="1"/>
  <c r="E90" i="3"/>
  <c r="E94" i="3" s="1"/>
  <c r="J84" i="3"/>
  <c r="I84" i="3"/>
  <c r="G84" i="3"/>
  <c r="F84" i="3"/>
  <c r="D84" i="3"/>
  <c r="C84" i="3"/>
  <c r="K83" i="3"/>
  <c r="J83" i="3"/>
  <c r="I83" i="3"/>
  <c r="G83" i="3"/>
  <c r="F83" i="3"/>
  <c r="D83" i="3"/>
  <c r="C83" i="3"/>
  <c r="N82" i="3"/>
  <c r="M82" i="3"/>
  <c r="L82" i="3"/>
  <c r="K82" i="3"/>
  <c r="H82" i="3"/>
  <c r="E82" i="3"/>
  <c r="M81" i="3"/>
  <c r="M83" i="3" s="1"/>
  <c r="L81" i="3"/>
  <c r="N81" i="3" s="1"/>
  <c r="K81" i="3"/>
  <c r="H81" i="3"/>
  <c r="E81" i="3"/>
  <c r="M80" i="3"/>
  <c r="M84" i="3" s="1"/>
  <c r="L80" i="3"/>
  <c r="L84" i="3" s="1"/>
  <c r="K80" i="3"/>
  <c r="K84" i="3" s="1"/>
  <c r="H80" i="3"/>
  <c r="H84" i="3" s="1"/>
  <c r="E80" i="3"/>
  <c r="E84" i="3" s="1"/>
  <c r="M79" i="3"/>
  <c r="L79" i="3"/>
  <c r="N79" i="3" s="1"/>
  <c r="K79" i="3"/>
  <c r="H79" i="3"/>
  <c r="H83" i="3" s="1"/>
  <c r="E79" i="3"/>
  <c r="E83" i="3" s="1"/>
  <c r="J72" i="3"/>
  <c r="I72" i="3"/>
  <c r="G72" i="3"/>
  <c r="F72" i="3"/>
  <c r="D72" i="3"/>
  <c r="C72" i="3"/>
  <c r="K71" i="3"/>
  <c r="J71" i="3"/>
  <c r="I71" i="3"/>
  <c r="G71" i="3"/>
  <c r="F71" i="3"/>
  <c r="D71" i="3"/>
  <c r="C71" i="3"/>
  <c r="N70" i="3"/>
  <c r="M70" i="3"/>
  <c r="L70" i="3"/>
  <c r="K70" i="3"/>
  <c r="H70" i="3"/>
  <c r="E70" i="3"/>
  <c r="M69" i="3"/>
  <c r="M71" i="3" s="1"/>
  <c r="L69" i="3"/>
  <c r="N69" i="3" s="1"/>
  <c r="K69" i="3"/>
  <c r="H69" i="3"/>
  <c r="E69" i="3"/>
  <c r="M68" i="3"/>
  <c r="M72" i="3" s="1"/>
  <c r="L68" i="3"/>
  <c r="L72" i="3" s="1"/>
  <c r="K68" i="3"/>
  <c r="K72" i="3" s="1"/>
  <c r="H68" i="3"/>
  <c r="H72" i="3" s="1"/>
  <c r="E68" i="3"/>
  <c r="E72" i="3" s="1"/>
  <c r="M67" i="3"/>
  <c r="L67" i="3"/>
  <c r="N67" i="3" s="1"/>
  <c r="K67" i="3"/>
  <c r="H67" i="3"/>
  <c r="H71" i="3" s="1"/>
  <c r="E67" i="3"/>
  <c r="E71" i="3" s="1"/>
  <c r="J61" i="3"/>
  <c r="I61" i="3"/>
  <c r="G61" i="3"/>
  <c r="F61" i="3"/>
  <c r="D61" i="3"/>
  <c r="C61" i="3"/>
  <c r="K60" i="3"/>
  <c r="J60" i="3"/>
  <c r="I60" i="3"/>
  <c r="G60" i="3"/>
  <c r="F60" i="3"/>
  <c r="D60" i="3"/>
  <c r="C60" i="3"/>
  <c r="N59" i="3"/>
  <c r="M59" i="3"/>
  <c r="L59" i="3"/>
  <c r="K59" i="3"/>
  <c r="H59" i="3"/>
  <c r="E59" i="3"/>
  <c r="M58" i="3"/>
  <c r="M60" i="3" s="1"/>
  <c r="L58" i="3"/>
  <c r="N58" i="3" s="1"/>
  <c r="K58" i="3"/>
  <c r="H58" i="3"/>
  <c r="E58" i="3"/>
  <c r="M57" i="3"/>
  <c r="M61" i="3" s="1"/>
  <c r="L57" i="3"/>
  <c r="L61" i="3" s="1"/>
  <c r="K57" i="3"/>
  <c r="K61" i="3" s="1"/>
  <c r="H57" i="3"/>
  <c r="H61" i="3" s="1"/>
  <c r="E57" i="3"/>
  <c r="E61" i="3" s="1"/>
  <c r="M56" i="3"/>
  <c r="L56" i="3"/>
  <c r="N56" i="3" s="1"/>
  <c r="K56" i="3"/>
  <c r="H56" i="3"/>
  <c r="H60" i="3" s="1"/>
  <c r="E56" i="3"/>
  <c r="E60" i="3" s="1"/>
  <c r="N49" i="3"/>
  <c r="M49" i="3"/>
  <c r="L49" i="3"/>
  <c r="K49" i="3"/>
  <c r="H49" i="3"/>
  <c r="E49" i="3"/>
  <c r="M48" i="3"/>
  <c r="L48" i="3"/>
  <c r="N48" i="3" s="1"/>
  <c r="K48" i="3"/>
  <c r="H48" i="3"/>
  <c r="E48" i="3"/>
  <c r="M47" i="3"/>
  <c r="N47" i="3" s="1"/>
  <c r="L47" i="3"/>
  <c r="M46" i="3"/>
  <c r="N46" i="3" s="1"/>
  <c r="L46" i="3"/>
  <c r="J45" i="3"/>
  <c r="I45" i="3"/>
  <c r="L45" i="3" s="1"/>
  <c r="N45" i="3" s="1"/>
  <c r="H45" i="3"/>
  <c r="G45" i="3"/>
  <c r="M45" i="3" s="1"/>
  <c r="F45" i="3"/>
  <c r="D45" i="3"/>
  <c r="C45" i="3"/>
  <c r="M44" i="3"/>
  <c r="L44" i="3"/>
  <c r="N44" i="3" s="1"/>
  <c r="J44" i="3"/>
  <c r="I44" i="3"/>
  <c r="G44" i="3"/>
  <c r="F44" i="3"/>
  <c r="E44" i="3"/>
  <c r="D44" i="3"/>
  <c r="C44" i="3"/>
  <c r="M43" i="3"/>
  <c r="L43" i="3"/>
  <c r="N43" i="3" s="1"/>
  <c r="K43" i="3"/>
  <c r="H43" i="3"/>
  <c r="E43" i="3"/>
  <c r="N42" i="3"/>
  <c r="M42" i="3"/>
  <c r="L42" i="3"/>
  <c r="K42" i="3"/>
  <c r="H42" i="3"/>
  <c r="E42" i="3"/>
  <c r="M41" i="3"/>
  <c r="L41" i="3"/>
  <c r="N41" i="3" s="1"/>
  <c r="K41" i="3"/>
  <c r="H41" i="3"/>
  <c r="E41" i="3"/>
  <c r="M40" i="3"/>
  <c r="N40" i="3" s="1"/>
  <c r="L40" i="3"/>
  <c r="K40" i="3"/>
  <c r="H40" i="3"/>
  <c r="E40" i="3"/>
  <c r="M39" i="3"/>
  <c r="L39" i="3"/>
  <c r="N39" i="3" s="1"/>
  <c r="K39" i="3"/>
  <c r="H39" i="3"/>
  <c r="E39" i="3"/>
  <c r="N38" i="3"/>
  <c r="M38" i="3"/>
  <c r="L38" i="3"/>
  <c r="K38" i="3"/>
  <c r="H38" i="3"/>
  <c r="E38" i="3"/>
  <c r="M37" i="3"/>
  <c r="L37" i="3"/>
  <c r="N37" i="3" s="1"/>
  <c r="K37" i="3"/>
  <c r="H37" i="3"/>
  <c r="E37" i="3"/>
  <c r="M36" i="3"/>
  <c r="N36" i="3" s="1"/>
  <c r="L36" i="3"/>
  <c r="K36" i="3"/>
  <c r="K44" i="3" s="1"/>
  <c r="H36" i="3"/>
  <c r="E36" i="3"/>
  <c r="M35" i="3"/>
  <c r="L35" i="3"/>
  <c r="N35" i="3" s="1"/>
  <c r="K35" i="3"/>
  <c r="K45" i="3" s="1"/>
  <c r="H35" i="3"/>
  <c r="E35" i="3"/>
  <c r="E45" i="3" s="1"/>
  <c r="N34" i="3"/>
  <c r="M34" i="3"/>
  <c r="L34" i="3"/>
  <c r="K34" i="3"/>
  <c r="H34" i="3"/>
  <c r="H44" i="3" s="1"/>
  <c r="E34" i="3"/>
  <c r="N27" i="3"/>
  <c r="K27" i="3"/>
  <c r="H27" i="3"/>
  <c r="E27" i="3"/>
  <c r="C27" i="3"/>
  <c r="M26" i="3"/>
  <c r="I26" i="3"/>
  <c r="L26" i="3" s="1"/>
  <c r="N26" i="3" s="1"/>
  <c r="H26" i="3"/>
  <c r="F26" i="3"/>
  <c r="E26" i="3"/>
  <c r="C26" i="3"/>
  <c r="J25" i="3"/>
  <c r="M25" i="3" s="1"/>
  <c r="I25" i="3"/>
  <c r="G25" i="3"/>
  <c r="F25" i="3"/>
  <c r="L25" i="3" s="1"/>
  <c r="D25" i="3"/>
  <c r="C25" i="3"/>
  <c r="J24" i="3"/>
  <c r="I24" i="3"/>
  <c r="G24" i="3"/>
  <c r="M24" i="3" s="1"/>
  <c r="F24" i="3"/>
  <c r="L24" i="3" s="1"/>
  <c r="D24" i="3"/>
  <c r="M23" i="3"/>
  <c r="N23" i="3" s="1"/>
  <c r="L23" i="3"/>
  <c r="K23" i="3"/>
  <c r="H23" i="3"/>
  <c r="E23" i="3"/>
  <c r="M22" i="3"/>
  <c r="K22" i="3"/>
  <c r="F22" i="3"/>
  <c r="L22" i="3" s="1"/>
  <c r="N22" i="3" s="1"/>
  <c r="E22" i="3"/>
  <c r="C22" i="3"/>
  <c r="M21" i="3"/>
  <c r="L21" i="3"/>
  <c r="N21" i="3" s="1"/>
  <c r="K21" i="3"/>
  <c r="H21" i="3"/>
  <c r="E21" i="3"/>
  <c r="M20" i="3"/>
  <c r="K20" i="3"/>
  <c r="F20" i="3"/>
  <c r="L20" i="3" s="1"/>
  <c r="N20" i="3" s="1"/>
  <c r="C20" i="3"/>
  <c r="C24" i="3" s="1"/>
  <c r="N19" i="3"/>
  <c r="M19" i="3"/>
  <c r="L19" i="3"/>
  <c r="K19" i="3"/>
  <c r="H19" i="3"/>
  <c r="E19" i="3"/>
  <c r="M18" i="3"/>
  <c r="L18" i="3"/>
  <c r="N18" i="3" s="1"/>
  <c r="K18" i="3"/>
  <c r="H18" i="3"/>
  <c r="E18" i="3"/>
  <c r="M17" i="3"/>
  <c r="N17" i="3" s="1"/>
  <c r="L17" i="3"/>
  <c r="K17" i="3"/>
  <c r="K25" i="3" s="1"/>
  <c r="H17" i="3"/>
  <c r="E17" i="3"/>
  <c r="M16" i="3"/>
  <c r="L16" i="3"/>
  <c r="N16" i="3" s="1"/>
  <c r="K16" i="3"/>
  <c r="H16" i="3"/>
  <c r="E16" i="3"/>
  <c r="N15" i="3"/>
  <c r="M15" i="3"/>
  <c r="L15" i="3"/>
  <c r="K15" i="3"/>
  <c r="H15" i="3"/>
  <c r="H25" i="3" s="1"/>
  <c r="E15" i="3"/>
  <c r="E25" i="3" s="1"/>
  <c r="M14" i="3"/>
  <c r="L14" i="3"/>
  <c r="N14" i="3" s="1"/>
  <c r="K14" i="3"/>
  <c r="K24" i="3" s="1"/>
  <c r="H14" i="3"/>
  <c r="E14" i="3"/>
  <c r="N60" i="3" l="1"/>
  <c r="N25" i="3"/>
  <c r="N71" i="3"/>
  <c r="N24" i="3"/>
  <c r="N83" i="3"/>
  <c r="E20" i="3"/>
  <c r="E24" i="3" s="1"/>
  <c r="H22" i="3"/>
  <c r="K26" i="3"/>
  <c r="L60" i="3"/>
  <c r="L71" i="3"/>
  <c r="L83" i="3"/>
  <c r="L94" i="3"/>
  <c r="H20" i="3"/>
  <c r="H24" i="3" s="1"/>
  <c r="N57" i="3"/>
  <c r="N61" i="3" s="1"/>
  <c r="N68" i="3"/>
  <c r="N72" i="3" s="1"/>
  <c r="N80" i="3"/>
  <c r="N84" i="3" s="1"/>
  <c r="N91" i="3"/>
  <c r="N95" i="3" s="1"/>
  <c r="J95" i="2"/>
  <c r="I95" i="2"/>
  <c r="G95" i="2"/>
  <c r="F95" i="2"/>
  <c r="D95" i="2"/>
  <c r="C95" i="2"/>
  <c r="M94" i="2"/>
  <c r="J94" i="2"/>
  <c r="I94" i="2"/>
  <c r="G94" i="2"/>
  <c r="F94" i="2"/>
  <c r="E94" i="2"/>
  <c r="D94" i="2"/>
  <c r="C94" i="2"/>
  <c r="N93" i="2"/>
  <c r="M93" i="2"/>
  <c r="L93" i="2"/>
  <c r="K93" i="2"/>
  <c r="H93" i="2"/>
  <c r="E93" i="2"/>
  <c r="M92" i="2"/>
  <c r="L92" i="2"/>
  <c r="N92" i="2" s="1"/>
  <c r="K92" i="2"/>
  <c r="H92" i="2"/>
  <c r="E92" i="2"/>
  <c r="M91" i="2"/>
  <c r="M95" i="2" s="1"/>
  <c r="L91" i="2"/>
  <c r="L95" i="2" s="1"/>
  <c r="K91" i="2"/>
  <c r="K95" i="2" s="1"/>
  <c r="H91" i="2"/>
  <c r="H95" i="2" s="1"/>
  <c r="E91" i="2"/>
  <c r="E95" i="2" s="1"/>
  <c r="M90" i="2"/>
  <c r="L90" i="2"/>
  <c r="N90" i="2" s="1"/>
  <c r="N94" i="2" s="1"/>
  <c r="K90" i="2"/>
  <c r="K94" i="2" s="1"/>
  <c r="H90" i="2"/>
  <c r="H94" i="2" s="1"/>
  <c r="E90" i="2"/>
  <c r="J84" i="2"/>
  <c r="I84" i="2"/>
  <c r="G84" i="2"/>
  <c r="F84" i="2"/>
  <c r="D84" i="2"/>
  <c r="C84" i="2"/>
  <c r="M83" i="2"/>
  <c r="J83" i="2"/>
  <c r="I83" i="2"/>
  <c r="G83" i="2"/>
  <c r="F83" i="2"/>
  <c r="E83" i="2"/>
  <c r="D83" i="2"/>
  <c r="C83" i="2"/>
  <c r="M82" i="2"/>
  <c r="L82" i="2"/>
  <c r="N82" i="2" s="1"/>
  <c r="K82" i="2"/>
  <c r="H82" i="2"/>
  <c r="E82" i="2"/>
  <c r="M81" i="2"/>
  <c r="L81" i="2"/>
  <c r="N81" i="2" s="1"/>
  <c r="K81" i="2"/>
  <c r="H81" i="2"/>
  <c r="E81" i="2"/>
  <c r="M80" i="2"/>
  <c r="N80" i="2" s="1"/>
  <c r="N84" i="2" s="1"/>
  <c r="L80" i="2"/>
  <c r="L84" i="2" s="1"/>
  <c r="K80" i="2"/>
  <c r="K84" i="2" s="1"/>
  <c r="H80" i="2"/>
  <c r="H84" i="2" s="1"/>
  <c r="E80" i="2"/>
  <c r="E84" i="2" s="1"/>
  <c r="M79" i="2"/>
  <c r="L79" i="2"/>
  <c r="N79" i="2" s="1"/>
  <c r="K79" i="2"/>
  <c r="K83" i="2" s="1"/>
  <c r="H79" i="2"/>
  <c r="H83" i="2" s="1"/>
  <c r="E79" i="2"/>
  <c r="J72" i="2"/>
  <c r="I72" i="2"/>
  <c r="G72" i="2"/>
  <c r="F72" i="2"/>
  <c r="D72" i="2"/>
  <c r="C72" i="2"/>
  <c r="M71" i="2"/>
  <c r="J71" i="2"/>
  <c r="I71" i="2"/>
  <c r="G71" i="2"/>
  <c r="F71" i="2"/>
  <c r="E71" i="2"/>
  <c r="D71" i="2"/>
  <c r="C71" i="2"/>
  <c r="M70" i="2"/>
  <c r="L70" i="2"/>
  <c r="N70" i="2" s="1"/>
  <c r="K70" i="2"/>
  <c r="H70" i="2"/>
  <c r="E70" i="2"/>
  <c r="M69" i="2"/>
  <c r="L69" i="2"/>
  <c r="N69" i="2" s="1"/>
  <c r="K69" i="2"/>
  <c r="H69" i="2"/>
  <c r="E69" i="2"/>
  <c r="M68" i="2"/>
  <c r="M72" i="2" s="1"/>
  <c r="L68" i="2"/>
  <c r="L72" i="2" s="1"/>
  <c r="K68" i="2"/>
  <c r="K72" i="2" s="1"/>
  <c r="H68" i="2"/>
  <c r="H72" i="2" s="1"/>
  <c r="E68" i="2"/>
  <c r="E72" i="2" s="1"/>
  <c r="M67" i="2"/>
  <c r="L67" i="2"/>
  <c r="N67" i="2" s="1"/>
  <c r="N71" i="2" s="1"/>
  <c r="K67" i="2"/>
  <c r="K71" i="2" s="1"/>
  <c r="H67" i="2"/>
  <c r="H71" i="2" s="1"/>
  <c r="E67" i="2"/>
  <c r="K61" i="2"/>
  <c r="J61" i="2"/>
  <c r="I61" i="2"/>
  <c r="G61" i="2"/>
  <c r="F61" i="2"/>
  <c r="D61" i="2"/>
  <c r="C61" i="2"/>
  <c r="M60" i="2"/>
  <c r="J60" i="2"/>
  <c r="I60" i="2"/>
  <c r="G60" i="2"/>
  <c r="F60" i="2"/>
  <c r="E60" i="2"/>
  <c r="D60" i="2"/>
  <c r="C60" i="2"/>
  <c r="N59" i="2"/>
  <c r="M59" i="2"/>
  <c r="L59" i="2"/>
  <c r="K59" i="2"/>
  <c r="H59" i="2"/>
  <c r="E59" i="2"/>
  <c r="M58" i="2"/>
  <c r="L58" i="2"/>
  <c r="N58" i="2" s="1"/>
  <c r="K58" i="2"/>
  <c r="H58" i="2"/>
  <c r="E58" i="2"/>
  <c r="M57" i="2"/>
  <c r="M61" i="2" s="1"/>
  <c r="L57" i="2"/>
  <c r="L61" i="2" s="1"/>
  <c r="K57" i="2"/>
  <c r="H57" i="2"/>
  <c r="H61" i="2" s="1"/>
  <c r="E57" i="2"/>
  <c r="E61" i="2" s="1"/>
  <c r="M56" i="2"/>
  <c r="L56" i="2"/>
  <c r="N56" i="2" s="1"/>
  <c r="N60" i="2" s="1"/>
  <c r="K56" i="2"/>
  <c r="K60" i="2" s="1"/>
  <c r="H56" i="2"/>
  <c r="H60" i="2" s="1"/>
  <c r="E56" i="2"/>
  <c r="N49" i="2"/>
  <c r="M49" i="2"/>
  <c r="L49" i="2"/>
  <c r="K49" i="2"/>
  <c r="H49" i="2"/>
  <c r="E49" i="2"/>
  <c r="M48" i="2"/>
  <c r="L48" i="2"/>
  <c r="N48" i="2" s="1"/>
  <c r="K48" i="2"/>
  <c r="H48" i="2"/>
  <c r="E48" i="2"/>
  <c r="M47" i="2"/>
  <c r="N47" i="2" s="1"/>
  <c r="L47" i="2"/>
  <c r="N46" i="2"/>
  <c r="M46" i="2"/>
  <c r="L46" i="2"/>
  <c r="M45" i="2"/>
  <c r="L45" i="2"/>
  <c r="N45" i="2" s="1"/>
  <c r="J45" i="2"/>
  <c r="I45" i="2"/>
  <c r="G45" i="2"/>
  <c r="F45" i="2"/>
  <c r="D45" i="2"/>
  <c r="C45" i="2"/>
  <c r="J44" i="2"/>
  <c r="I44" i="2"/>
  <c r="G44" i="2"/>
  <c r="M44" i="2" s="1"/>
  <c r="F44" i="2"/>
  <c r="L44" i="2" s="1"/>
  <c r="N44" i="2" s="1"/>
  <c r="D44" i="2"/>
  <c r="C44" i="2"/>
  <c r="M43" i="2"/>
  <c r="L43" i="2"/>
  <c r="N43" i="2" s="1"/>
  <c r="K43" i="2"/>
  <c r="H43" i="2"/>
  <c r="E43" i="2"/>
  <c r="M42" i="2"/>
  <c r="L42" i="2"/>
  <c r="N42" i="2" s="1"/>
  <c r="K42" i="2"/>
  <c r="H42" i="2"/>
  <c r="E42" i="2"/>
  <c r="M41" i="2"/>
  <c r="L41" i="2"/>
  <c r="N41" i="2" s="1"/>
  <c r="K41" i="2"/>
  <c r="H41" i="2"/>
  <c r="E41" i="2"/>
  <c r="M40" i="2"/>
  <c r="N40" i="2" s="1"/>
  <c r="L40" i="2"/>
  <c r="K40" i="2"/>
  <c r="H40" i="2"/>
  <c r="E40" i="2"/>
  <c r="M39" i="2"/>
  <c r="L39" i="2"/>
  <c r="N39" i="2" s="1"/>
  <c r="K39" i="2"/>
  <c r="H39" i="2"/>
  <c r="E39" i="2"/>
  <c r="M38" i="2"/>
  <c r="L38" i="2"/>
  <c r="N38" i="2" s="1"/>
  <c r="K38" i="2"/>
  <c r="H38" i="2"/>
  <c r="E38" i="2"/>
  <c r="M37" i="2"/>
  <c r="L37" i="2"/>
  <c r="N37" i="2" s="1"/>
  <c r="K37" i="2"/>
  <c r="H37" i="2"/>
  <c r="E37" i="2"/>
  <c r="M36" i="2"/>
  <c r="N36" i="2" s="1"/>
  <c r="L36" i="2"/>
  <c r="K36" i="2"/>
  <c r="H36" i="2"/>
  <c r="E36" i="2"/>
  <c r="M35" i="2"/>
  <c r="L35" i="2"/>
  <c r="N35" i="2" s="1"/>
  <c r="K35" i="2"/>
  <c r="K45" i="2" s="1"/>
  <c r="H35" i="2"/>
  <c r="H45" i="2" s="1"/>
  <c r="E35" i="2"/>
  <c r="E45" i="2" s="1"/>
  <c r="M34" i="2"/>
  <c r="L34" i="2"/>
  <c r="N34" i="2" s="1"/>
  <c r="K34" i="2"/>
  <c r="K44" i="2" s="1"/>
  <c r="H34" i="2"/>
  <c r="H44" i="2" s="1"/>
  <c r="E34" i="2"/>
  <c r="E44" i="2" s="1"/>
  <c r="N27" i="2"/>
  <c r="K27" i="2"/>
  <c r="H27" i="2"/>
  <c r="C27" i="2"/>
  <c r="E27" i="2" s="1"/>
  <c r="M26" i="2"/>
  <c r="L26" i="2"/>
  <c r="N26" i="2" s="1"/>
  <c r="I26" i="2"/>
  <c r="K26" i="2" s="1"/>
  <c r="F26" i="2"/>
  <c r="H26" i="2" s="1"/>
  <c r="C26" i="2"/>
  <c r="E26" i="2" s="1"/>
  <c r="M25" i="2"/>
  <c r="J25" i="2"/>
  <c r="I25" i="2"/>
  <c r="G25" i="2"/>
  <c r="F25" i="2"/>
  <c r="L25" i="2" s="1"/>
  <c r="N25" i="2" s="1"/>
  <c r="D25" i="2"/>
  <c r="C25" i="2"/>
  <c r="J24" i="2"/>
  <c r="I24" i="2"/>
  <c r="G24" i="2"/>
  <c r="M24" i="2" s="1"/>
  <c r="F24" i="2"/>
  <c r="L24" i="2" s="1"/>
  <c r="N24" i="2" s="1"/>
  <c r="D24" i="2"/>
  <c r="C24" i="2"/>
  <c r="M23" i="2"/>
  <c r="N23" i="2" s="1"/>
  <c r="L23" i="2"/>
  <c r="K23" i="2"/>
  <c r="H23" i="2"/>
  <c r="E23" i="2"/>
  <c r="M22" i="2"/>
  <c r="L22" i="2"/>
  <c r="N22" i="2" s="1"/>
  <c r="K22" i="2"/>
  <c r="H22" i="2"/>
  <c r="E22" i="2"/>
  <c r="N21" i="2"/>
  <c r="M21" i="2"/>
  <c r="L21" i="2"/>
  <c r="K21" i="2"/>
  <c r="H21" i="2"/>
  <c r="E21" i="2"/>
  <c r="M20" i="2"/>
  <c r="L20" i="2"/>
  <c r="N20" i="2" s="1"/>
  <c r="K20" i="2"/>
  <c r="H20" i="2"/>
  <c r="E20" i="2"/>
  <c r="M19" i="2"/>
  <c r="N19" i="2" s="1"/>
  <c r="L19" i="2"/>
  <c r="K19" i="2"/>
  <c r="K25" i="2" s="1"/>
  <c r="H19" i="2"/>
  <c r="E19" i="2"/>
  <c r="M18" i="2"/>
  <c r="L18" i="2"/>
  <c r="N18" i="2" s="1"/>
  <c r="K18" i="2"/>
  <c r="K24" i="2" s="1"/>
  <c r="H18" i="2"/>
  <c r="E18" i="2"/>
  <c r="N17" i="2"/>
  <c r="M17" i="2"/>
  <c r="L17" i="2"/>
  <c r="K17" i="2"/>
  <c r="H17" i="2"/>
  <c r="E17" i="2"/>
  <c r="E25" i="2" s="1"/>
  <c r="M16" i="2"/>
  <c r="L16" i="2"/>
  <c r="N16" i="2" s="1"/>
  <c r="K16" i="2"/>
  <c r="I16" i="2"/>
  <c r="H16" i="2"/>
  <c r="E16" i="2"/>
  <c r="N15" i="2"/>
  <c r="M15" i="2"/>
  <c r="L15" i="2"/>
  <c r="K15" i="2"/>
  <c r="H15" i="2"/>
  <c r="H25" i="2" s="1"/>
  <c r="E15" i="2"/>
  <c r="M14" i="2"/>
  <c r="L14" i="2"/>
  <c r="N14" i="2" s="1"/>
  <c r="K14" i="2"/>
  <c r="H14" i="2"/>
  <c r="H24" i="2" s="1"/>
  <c r="E14" i="2"/>
  <c r="E24" i="2" s="1"/>
  <c r="N83" i="2" l="1"/>
  <c r="L60" i="2"/>
  <c r="L71" i="2"/>
  <c r="L83" i="2"/>
  <c r="L94" i="2"/>
  <c r="N57" i="2"/>
  <c r="N61" i="2" s="1"/>
  <c r="N91" i="2"/>
  <c r="N95" i="2" s="1"/>
  <c r="N68" i="2"/>
  <c r="N72" i="2" s="1"/>
  <c r="M84" i="2"/>
  <c r="J95" i="1" l="1"/>
  <c r="I95" i="1"/>
  <c r="G95" i="1"/>
  <c r="F95" i="1"/>
  <c r="D95" i="1"/>
  <c r="C95" i="1"/>
  <c r="K94" i="1"/>
  <c r="J94" i="1"/>
  <c r="I94" i="1"/>
  <c r="G94" i="1"/>
  <c r="F94" i="1"/>
  <c r="D94" i="1"/>
  <c r="C94" i="1"/>
  <c r="N93" i="1"/>
  <c r="M93" i="1"/>
  <c r="L93" i="1"/>
  <c r="K93" i="1"/>
  <c r="H93" i="1"/>
  <c r="E93" i="1"/>
  <c r="M92" i="1"/>
  <c r="M94" i="1" s="1"/>
  <c r="L92" i="1"/>
  <c r="N92" i="1" s="1"/>
  <c r="K92" i="1"/>
  <c r="H92" i="1"/>
  <c r="E92" i="1"/>
  <c r="N91" i="1"/>
  <c r="N95" i="1" s="1"/>
  <c r="M91" i="1"/>
  <c r="M95" i="1" s="1"/>
  <c r="L91" i="1"/>
  <c r="L95" i="1" s="1"/>
  <c r="K91" i="1"/>
  <c r="K95" i="1" s="1"/>
  <c r="H91" i="1"/>
  <c r="H95" i="1" s="1"/>
  <c r="E91" i="1"/>
  <c r="E95" i="1" s="1"/>
  <c r="M90" i="1"/>
  <c r="L90" i="1"/>
  <c r="N90" i="1" s="1"/>
  <c r="K90" i="1"/>
  <c r="H90" i="1"/>
  <c r="H94" i="1" s="1"/>
  <c r="E90" i="1"/>
  <c r="E94" i="1" s="1"/>
  <c r="J84" i="1"/>
  <c r="I84" i="1"/>
  <c r="G84" i="1"/>
  <c r="F84" i="1"/>
  <c r="D84" i="1"/>
  <c r="C84" i="1"/>
  <c r="K83" i="1"/>
  <c r="J83" i="1"/>
  <c r="I83" i="1"/>
  <c r="G83" i="1"/>
  <c r="F83" i="1"/>
  <c r="D83" i="1"/>
  <c r="C83" i="1"/>
  <c r="N82" i="1"/>
  <c r="M82" i="1"/>
  <c r="L82" i="1"/>
  <c r="K82" i="1"/>
  <c r="H82" i="1"/>
  <c r="E82" i="1"/>
  <c r="M81" i="1"/>
  <c r="M83" i="1" s="1"/>
  <c r="L81" i="1"/>
  <c r="N81" i="1" s="1"/>
  <c r="K81" i="1"/>
  <c r="H81" i="1"/>
  <c r="E81" i="1"/>
  <c r="N80" i="1"/>
  <c r="N84" i="1" s="1"/>
  <c r="M80" i="1"/>
  <c r="M84" i="1" s="1"/>
  <c r="L80" i="1"/>
  <c r="L84" i="1" s="1"/>
  <c r="K80" i="1"/>
  <c r="K84" i="1" s="1"/>
  <c r="H80" i="1"/>
  <c r="H84" i="1" s="1"/>
  <c r="E80" i="1"/>
  <c r="E84" i="1" s="1"/>
  <c r="M79" i="1"/>
  <c r="L79" i="1"/>
  <c r="N79" i="1" s="1"/>
  <c r="K79" i="1"/>
  <c r="H79" i="1"/>
  <c r="H83" i="1" s="1"/>
  <c r="E79" i="1"/>
  <c r="E83" i="1" s="1"/>
  <c r="J72" i="1"/>
  <c r="I72" i="1"/>
  <c r="G72" i="1"/>
  <c r="F72" i="1"/>
  <c r="D72" i="1"/>
  <c r="C72" i="1"/>
  <c r="K71" i="1"/>
  <c r="J71" i="1"/>
  <c r="I71" i="1"/>
  <c r="G71" i="1"/>
  <c r="F71" i="1"/>
  <c r="D71" i="1"/>
  <c r="C71" i="1"/>
  <c r="N70" i="1"/>
  <c r="M70" i="1"/>
  <c r="L70" i="1"/>
  <c r="K70" i="1"/>
  <c r="H70" i="1"/>
  <c r="E70" i="1"/>
  <c r="M69" i="1"/>
  <c r="M71" i="1" s="1"/>
  <c r="L69" i="1"/>
  <c r="N69" i="1" s="1"/>
  <c r="K69" i="1"/>
  <c r="H69" i="1"/>
  <c r="E69" i="1"/>
  <c r="N68" i="1"/>
  <c r="N72" i="1" s="1"/>
  <c r="M68" i="1"/>
  <c r="M72" i="1" s="1"/>
  <c r="L68" i="1"/>
  <c r="L72" i="1" s="1"/>
  <c r="K68" i="1"/>
  <c r="K72" i="1" s="1"/>
  <c r="H68" i="1"/>
  <c r="H72" i="1" s="1"/>
  <c r="E68" i="1"/>
  <c r="E72" i="1" s="1"/>
  <c r="M67" i="1"/>
  <c r="L67" i="1"/>
  <c r="N67" i="1" s="1"/>
  <c r="N71" i="1" s="1"/>
  <c r="K67" i="1"/>
  <c r="H67" i="1"/>
  <c r="H71" i="1" s="1"/>
  <c r="E67" i="1"/>
  <c r="E71" i="1" s="1"/>
  <c r="J61" i="1"/>
  <c r="I61" i="1"/>
  <c r="G61" i="1"/>
  <c r="F61" i="1"/>
  <c r="D61" i="1"/>
  <c r="C61" i="1"/>
  <c r="K60" i="1"/>
  <c r="J60" i="1"/>
  <c r="I60" i="1"/>
  <c r="G60" i="1"/>
  <c r="F60" i="1"/>
  <c r="D60" i="1"/>
  <c r="C60" i="1"/>
  <c r="N59" i="1"/>
  <c r="M59" i="1"/>
  <c r="L59" i="1"/>
  <c r="K59" i="1"/>
  <c r="H59" i="1"/>
  <c r="E59" i="1"/>
  <c r="M58" i="1"/>
  <c r="M60" i="1" s="1"/>
  <c r="L58" i="1"/>
  <c r="N58" i="1" s="1"/>
  <c r="K58" i="1"/>
  <c r="H58" i="1"/>
  <c r="E58" i="1"/>
  <c r="N57" i="1"/>
  <c r="N61" i="1" s="1"/>
  <c r="M57" i="1"/>
  <c r="M61" i="1" s="1"/>
  <c r="L57" i="1"/>
  <c r="L61" i="1" s="1"/>
  <c r="K57" i="1"/>
  <c r="K61" i="1" s="1"/>
  <c r="H57" i="1"/>
  <c r="H61" i="1" s="1"/>
  <c r="E57" i="1"/>
  <c r="E61" i="1" s="1"/>
  <c r="M56" i="1"/>
  <c r="L56" i="1"/>
  <c r="N56" i="1" s="1"/>
  <c r="K56" i="1"/>
  <c r="H56" i="1"/>
  <c r="H60" i="1" s="1"/>
  <c r="E56" i="1"/>
  <c r="E60" i="1" s="1"/>
  <c r="N49" i="1"/>
  <c r="M49" i="1"/>
  <c r="L49" i="1"/>
  <c r="K49" i="1"/>
  <c r="H49" i="1"/>
  <c r="E49" i="1"/>
  <c r="M48" i="1"/>
  <c r="L48" i="1"/>
  <c r="N48" i="1" s="1"/>
  <c r="K48" i="1"/>
  <c r="H48" i="1"/>
  <c r="E48" i="1"/>
  <c r="M47" i="1"/>
  <c r="N47" i="1" s="1"/>
  <c r="L47" i="1"/>
  <c r="N46" i="1"/>
  <c r="M46" i="1"/>
  <c r="L46" i="1"/>
  <c r="J45" i="1"/>
  <c r="I45" i="1"/>
  <c r="L45" i="1" s="1"/>
  <c r="N45" i="1" s="1"/>
  <c r="G45" i="1"/>
  <c r="M45" i="1" s="1"/>
  <c r="F45" i="1"/>
  <c r="D45" i="1"/>
  <c r="M44" i="1"/>
  <c r="J44" i="1"/>
  <c r="G44" i="1"/>
  <c r="D44" i="1"/>
  <c r="M43" i="1"/>
  <c r="L43" i="1"/>
  <c r="N43" i="1" s="1"/>
  <c r="K43" i="1"/>
  <c r="H43" i="1"/>
  <c r="E43" i="1"/>
  <c r="C43" i="1"/>
  <c r="M42" i="1"/>
  <c r="K42" i="1"/>
  <c r="H42" i="1"/>
  <c r="F42" i="1"/>
  <c r="L42" i="1" s="1"/>
  <c r="N42" i="1" s="1"/>
  <c r="E42" i="1"/>
  <c r="C42" i="1"/>
  <c r="N41" i="1"/>
  <c r="M41" i="1"/>
  <c r="L41" i="1"/>
  <c r="K41" i="1"/>
  <c r="H41" i="1"/>
  <c r="E41" i="1"/>
  <c r="N40" i="1"/>
  <c r="M40" i="1"/>
  <c r="L40" i="1"/>
  <c r="K40" i="1"/>
  <c r="H40" i="1"/>
  <c r="E40" i="1"/>
  <c r="M39" i="1"/>
  <c r="L39" i="1"/>
  <c r="N39" i="1" s="1"/>
  <c r="K39" i="1"/>
  <c r="H39" i="1"/>
  <c r="E39" i="1"/>
  <c r="M38" i="1"/>
  <c r="L38" i="1"/>
  <c r="N38" i="1" s="1"/>
  <c r="K38" i="1"/>
  <c r="H38" i="1"/>
  <c r="E38" i="1"/>
  <c r="N37" i="1"/>
  <c r="M37" i="1"/>
  <c r="L37" i="1"/>
  <c r="K37" i="1"/>
  <c r="H37" i="1"/>
  <c r="C37" i="1"/>
  <c r="C45" i="1" s="1"/>
  <c r="M36" i="1"/>
  <c r="I36" i="1"/>
  <c r="I44" i="1" s="1"/>
  <c r="H36" i="1"/>
  <c r="H44" i="1" s="1"/>
  <c r="F36" i="1"/>
  <c r="L36" i="1" s="1"/>
  <c r="N36" i="1" s="1"/>
  <c r="E36" i="1"/>
  <c r="E44" i="1" s="1"/>
  <c r="C36" i="1"/>
  <c r="C44" i="1" s="1"/>
  <c r="N35" i="1"/>
  <c r="M35" i="1"/>
  <c r="L35" i="1"/>
  <c r="K35" i="1"/>
  <c r="K45" i="1" s="1"/>
  <c r="H35" i="1"/>
  <c r="H45" i="1" s="1"/>
  <c r="E35" i="1"/>
  <c r="N34" i="1"/>
  <c r="M34" i="1"/>
  <c r="L34" i="1"/>
  <c r="K34" i="1"/>
  <c r="H34" i="1"/>
  <c r="E34" i="1"/>
  <c r="N27" i="1"/>
  <c r="K27" i="1"/>
  <c r="H27" i="1"/>
  <c r="E27" i="1"/>
  <c r="N26" i="1"/>
  <c r="M26" i="1"/>
  <c r="L26" i="1"/>
  <c r="K26" i="1"/>
  <c r="H26" i="1"/>
  <c r="E26" i="1"/>
  <c r="M25" i="1"/>
  <c r="J25" i="1"/>
  <c r="I25" i="1"/>
  <c r="G25" i="1"/>
  <c r="F25" i="1"/>
  <c r="L25" i="1" s="1"/>
  <c r="N25" i="1" s="1"/>
  <c r="D25" i="1"/>
  <c r="C25" i="1"/>
  <c r="J24" i="1"/>
  <c r="M24" i="1" s="1"/>
  <c r="G24" i="1"/>
  <c r="D24" i="1"/>
  <c r="N23" i="1"/>
  <c r="M23" i="1"/>
  <c r="L23" i="1"/>
  <c r="K23" i="1"/>
  <c r="H23" i="1"/>
  <c r="E23" i="1"/>
  <c r="M22" i="1"/>
  <c r="L22" i="1"/>
  <c r="N22" i="1" s="1"/>
  <c r="I22" i="1"/>
  <c r="K22" i="1" s="1"/>
  <c r="F22" i="1"/>
  <c r="H22" i="1" s="1"/>
  <c r="C22" i="1"/>
  <c r="E22" i="1" s="1"/>
  <c r="M21" i="1"/>
  <c r="L21" i="1"/>
  <c r="N21" i="1" s="1"/>
  <c r="K21" i="1"/>
  <c r="H21" i="1"/>
  <c r="E21" i="1"/>
  <c r="M20" i="1"/>
  <c r="N20" i="1" s="1"/>
  <c r="L20" i="1"/>
  <c r="K20" i="1"/>
  <c r="H20" i="1"/>
  <c r="E20" i="1"/>
  <c r="M19" i="1"/>
  <c r="L19" i="1"/>
  <c r="N19" i="1" s="1"/>
  <c r="K19" i="1"/>
  <c r="H19" i="1"/>
  <c r="E19" i="1"/>
  <c r="E25" i="1" s="1"/>
  <c r="M18" i="1"/>
  <c r="N18" i="1" s="1"/>
  <c r="L18" i="1"/>
  <c r="K18" i="1"/>
  <c r="H18" i="1"/>
  <c r="E18" i="1"/>
  <c r="M17" i="1"/>
  <c r="L17" i="1"/>
  <c r="N17" i="1" s="1"/>
  <c r="K17" i="1"/>
  <c r="H17" i="1"/>
  <c r="E17" i="1"/>
  <c r="M16" i="1"/>
  <c r="K16" i="1"/>
  <c r="I16" i="1"/>
  <c r="H16" i="1"/>
  <c r="F16" i="1"/>
  <c r="L16" i="1" s="1"/>
  <c r="N16" i="1" s="1"/>
  <c r="C16" i="1"/>
  <c r="E16" i="1" s="1"/>
  <c r="M15" i="1"/>
  <c r="L15" i="1"/>
  <c r="N15" i="1" s="1"/>
  <c r="K15" i="1"/>
  <c r="K25" i="1" s="1"/>
  <c r="H15" i="1"/>
  <c r="H25" i="1" s="1"/>
  <c r="E15" i="1"/>
  <c r="M14" i="1"/>
  <c r="I14" i="1"/>
  <c r="I24" i="1" s="1"/>
  <c r="F14" i="1"/>
  <c r="H14" i="1" s="1"/>
  <c r="H24" i="1" s="1"/>
  <c r="C14" i="1"/>
  <c r="E14" i="1" s="1"/>
  <c r="N94" i="1" l="1"/>
  <c r="E24" i="1"/>
  <c r="N83" i="1"/>
  <c r="N60" i="1"/>
  <c r="K14" i="1"/>
  <c r="K24" i="1" s="1"/>
  <c r="C24" i="1"/>
  <c r="E37" i="1"/>
  <c r="E45" i="1" s="1"/>
  <c r="F44" i="1"/>
  <c r="L44" i="1" s="1"/>
  <c r="N44" i="1" s="1"/>
  <c r="L60" i="1"/>
  <c r="L71" i="1"/>
  <c r="L83" i="1"/>
  <c r="L94" i="1"/>
  <c r="L14" i="1"/>
  <c r="N14" i="1" s="1"/>
  <c r="F24" i="1"/>
  <c r="L24" i="1" s="1"/>
  <c r="N24" i="1" s="1"/>
  <c r="K36" i="1"/>
  <c r="K44" i="1" s="1"/>
</calcChain>
</file>

<file path=xl/sharedStrings.xml><?xml version="1.0" encoding="utf-8"?>
<sst xmlns="http://schemas.openxmlformats.org/spreadsheetml/2006/main" count="30399" uniqueCount="1016">
  <si>
    <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</rPr>
      <t xml:space="preserve">Ufficio di Statistica - E-mail: statistica@mit.gov.it  -  </t>
    </r>
    <r>
      <rPr>
        <b/>
        <sz val="20"/>
        <color indexed="10"/>
        <rFont val="Times New Roman"/>
        <family val="1"/>
      </rPr>
      <t xml:space="preserve">statistica.dati@mit.gov.it (trasmettere il modello a quest'ultimo) </t>
    </r>
    <r>
      <rPr>
        <b/>
        <sz val="22"/>
        <color indexed="10"/>
        <rFont val="Times New Roman"/>
        <family val="1"/>
      </rPr>
      <t xml:space="preserve"> </t>
    </r>
  </si>
  <si>
    <t>Rilevazione annuale delle spese sostenute per i trasporti dagli Enti Pubblici Territoriali / CITTA' METROPOLITANE - PROVINCE - LIBERI CONSORZI COMUNALI [MOD. -A-]</t>
  </si>
  <si>
    <t>(Informazioni e dati da desumere dal Conto del Bilancio)</t>
  </si>
  <si>
    <r>
      <t>Città Metropolitana - Provincia - Libero Consorzio Comunale:</t>
    </r>
    <r>
      <rPr>
        <b/>
        <sz val="12"/>
        <rFont val="Times New Roman"/>
        <family val="1"/>
      </rPr>
      <t xml:space="preserve">                     (inserire nome nella cella sottostante con caratteri maiuscoli)</t>
    </r>
  </si>
  <si>
    <t>Informazioni sul compilatore:</t>
  </si>
  <si>
    <t>Nominativo :</t>
  </si>
  <si>
    <t xml:space="preserve"> BIELER Peter
(Coordinatore Dipartimento bilancio, finanze, patrimonio e società partecipate)</t>
  </si>
  <si>
    <t>Indirizzo e-mail:</t>
  </si>
  <si>
    <t>p.bieler@regione.vda.it</t>
  </si>
  <si>
    <t>Riferimento Telefonico:</t>
  </si>
  <si>
    <t>0165 - 27.3214</t>
  </si>
  <si>
    <t>AOSTA</t>
  </si>
  <si>
    <t>Ufficio Ragioneria/Bilancio:</t>
  </si>
  <si>
    <t>Nominativo Responsabile Ufficio:</t>
  </si>
  <si>
    <t xml:space="preserve">  BIELER Peter
(Coordinatore Dipartimento bilancio, finanze, patrimonio e società partecipate)</t>
  </si>
  <si>
    <t>Indirizzo e-mail  Istituzionale (non PEC)+indirizzo PEC Ufficio o Direzione cui esso appartiene:</t>
  </si>
  <si>
    <t>Riferimenti Telefonici:</t>
  </si>
  <si>
    <t>0165.-.27.3214</t>
  </si>
  <si>
    <t>Anno di riferimento: 2022</t>
  </si>
  <si>
    <t>Ufficio di Statistica (se presente):</t>
  </si>
  <si>
    <t xml:space="preserve"> </t>
  </si>
  <si>
    <t xml:space="preserve">       _____________________________________________________________________________________</t>
  </si>
  <si>
    <t>Telefono : _____________________________________________________________________________</t>
  </si>
  <si>
    <t>Missione 10 - Trasporti e diritto alla mobilità</t>
  </si>
  <si>
    <t xml:space="preserve">Impegni per spese correnti  </t>
  </si>
  <si>
    <t xml:space="preserve">Pagamenti in conto competenza per spese correnti </t>
  </si>
  <si>
    <t xml:space="preserve">Pagamenti in conto residui per spese correnti </t>
  </si>
  <si>
    <t>Totale Pagamenti (in conto competenza+ in conto residui) per spese correnti</t>
  </si>
  <si>
    <r>
      <t xml:space="preserve">(importi in </t>
    </r>
    <r>
      <rPr>
        <b/>
        <sz val="18"/>
        <color indexed="10"/>
        <rFont val="Times New Roman"/>
        <family val="1"/>
      </rPr>
      <t>EURO</t>
    </r>
    <r>
      <rPr>
        <sz val="18"/>
        <color indexed="10"/>
        <rFont val="Times New Roman"/>
        <family val="1"/>
      </rPr>
      <t>)</t>
    </r>
  </si>
  <si>
    <t>Titolo I - Spese correnti
Codice Missione: 10</t>
  </si>
  <si>
    <t>Spese correnti dirette (tutti i macroaggregati diversi da 04)</t>
  </si>
  <si>
    <t>Contributi e trasferimenti correnti (Macro-aggregato 04 - Trasferimenti correnti)</t>
  </si>
  <si>
    <t>Totale spese correnti</t>
  </si>
  <si>
    <t xml:space="preserve">Spese correnti dirette (tutti i macroaggregati diversi da 04)
</t>
  </si>
  <si>
    <t>(A)</t>
  </si>
  <si>
    <t>(B)</t>
  </si>
  <si>
    <t>(C=A+B)</t>
  </si>
  <si>
    <t>(D)</t>
  </si>
  <si>
    <t>(E)</t>
  </si>
  <si>
    <t>(F=D+E)</t>
  </si>
  <si>
    <t>(G)</t>
  </si>
  <si>
    <t>(H)</t>
  </si>
  <si>
    <t>(I=G+H)</t>
  </si>
  <si>
    <t>(L)</t>
  </si>
  <si>
    <t>(M)</t>
  </si>
  <si>
    <t>(N=L+M)</t>
  </si>
  <si>
    <t>Programma 01: Trasporto Ferroviario</t>
  </si>
  <si>
    <t>di cui FPV relativi ad anni precedenti a quello di indagine</t>
  </si>
  <si>
    <t>Programma 02: Trasporto Pubblico Locale</t>
  </si>
  <si>
    <t>Programma 03: Trasporto per vie d'acqua</t>
  </si>
  <si>
    <t>Programma 04: Altre modalità di trasporto</t>
  </si>
  <si>
    <t>Programma 05: Viabilità e infrastrutture stradali</t>
  </si>
  <si>
    <t xml:space="preserve">TOTALE spese correnti per la  Missione 10 </t>
  </si>
  <si>
    <t>TOTALE spese correnti per tutte le Missioni di competenza CittaMetro-Prov.-ProvAuton.- Lib.-Con.-Com. (compresa la Missione 10)</t>
  </si>
  <si>
    <t xml:space="preserve">Missione 10 - Trasporti e diritto alla mobilità </t>
  </si>
  <si>
    <t xml:space="preserve">Impegni per spese in conto capitale </t>
  </si>
  <si>
    <t xml:space="preserve">Pagamenti in conto competenza per spese in conto capitale </t>
  </si>
  <si>
    <t>Pagamenti in conto residui per spese in conto capitale</t>
  </si>
  <si>
    <t>Totale Pagamenti (in conto competenza + in conto residui) per spese in conto capitale</t>
  </si>
  <si>
    <t>Titolo II - Spese in conto capitale
Codice Missione: 10</t>
  </si>
  <si>
    <t xml:space="preserve">Spese in conto capitale dirette (tutti i macroaggregati diversi da 04)
</t>
  </si>
  <si>
    <t xml:space="preserve"> Contributi e trasferimenti in conto capitale (Macro-aggregato 04 - Trasferimenti in conto capitale)</t>
  </si>
  <si>
    <t>Totale spese in conto capitale</t>
  </si>
  <si>
    <t xml:space="preserve">TOTALE spese in conto capitale per la Missione 10 </t>
  </si>
  <si>
    <t>Estensione delle strade in chilometri</t>
  </si>
  <si>
    <t>TOTALE spese in conto capitale per tutte le Missioni di competenza CittaMetro-Prov.-ProvAuton.- Lib.-Con.-Com. (compresa la Missione 10)</t>
  </si>
  <si>
    <t>Altri interventi in materia di Trasporti e diritto alla mobilità  (trasporti diversamente abili, agevolazioni tariffarie e varie)</t>
  </si>
  <si>
    <t>Missione 12 - Diritti sociali, politiche sociali e famiglia</t>
  </si>
  <si>
    <t>Titolo I - Spese correnti
Codice Missione: 12</t>
  </si>
  <si>
    <t xml:space="preserve">Impegni per spese correnti </t>
  </si>
  <si>
    <t>Totale Pagamenti (in conto competenza + in conto residui) per spese correnti</t>
  </si>
  <si>
    <t>Programma 02: Interventi per la disabilità</t>
  </si>
  <si>
    <t>Programma 03: Interventi per gli anziani</t>
  </si>
  <si>
    <t>TOTALE Programma 02 e Programma 03</t>
  </si>
  <si>
    <t>Titolo II - Spese in conto capitale
Codice Missione: 12</t>
  </si>
  <si>
    <r>
      <t xml:space="preserve">Impegni per spese in conto capitale - </t>
    </r>
    <r>
      <rPr>
        <b/>
        <sz val="18"/>
        <color indexed="10"/>
        <rFont val="Times New Roman"/>
        <family val="1"/>
      </rPr>
      <t>(importi in EURO)</t>
    </r>
  </si>
  <si>
    <r>
      <t xml:space="preserve">Pagamenti in conto competenza per spese in conto capitale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</si>
  <si>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t xml:space="preserve">Pagamenti in conto residui per spese in conto capitale - </t>
    </r>
    <r>
      <rPr>
        <b/>
        <sz val="18"/>
        <color indexed="10"/>
        <rFont val="Times New Roman"/>
        <family val="1"/>
      </rPr>
      <t>(importi in EURO)</t>
    </r>
  </si>
  <si>
    <t>Altri interventi in materia di trasporti e diritto alla mobilità</t>
  </si>
  <si>
    <t xml:space="preserve">Titolo II - Spese in conto capitale
Codice Missione: 11
</t>
  </si>
  <si>
    <r>
      <t xml:space="preserve">Impegni per spese correnti - </t>
    </r>
    <r>
      <rPr>
        <b/>
        <sz val="18"/>
        <color indexed="10"/>
        <rFont val="Times New Roman"/>
        <family val="1"/>
      </rPr>
      <t>(importi in EURO)</t>
    </r>
  </si>
  <si>
    <r>
      <t xml:space="preserve">Pagamenti in conto competenza per spese correnti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</si>
  <si>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t xml:space="preserve">Pagamenti in conto residui per spese correnti - </t>
    </r>
    <r>
      <rPr>
        <b/>
        <sz val="18"/>
        <color indexed="10"/>
        <rFont val="Times New Roman"/>
        <family val="1"/>
      </rPr>
      <t>(importi in EURO)</t>
    </r>
  </si>
  <si>
    <t>Contributi e trasferimenti correnti (Macroaggregato 04 - Trasferimenti correnti)</t>
  </si>
  <si>
    <t>Programma 01: Sistema di protezione civile</t>
  </si>
  <si>
    <t>Programma (numero e descrizione): _____________________</t>
  </si>
  <si>
    <t>TOTALE</t>
  </si>
  <si>
    <t xml:space="preserve">Titolo I - Spese correnti
Codice Missione: 4
</t>
  </si>
  <si>
    <t>Programma 05: Istruzione tecnica superiore</t>
  </si>
  <si>
    <t>Programma (numero e descrizione):___________________________</t>
  </si>
  <si>
    <r>
      <t xml:space="preserve">CHILOMETRI DI ESTENSIONE DELLE STRADE SUL TERRITORIO DI COMPETENZA DELL'AMMINISTRAZIONE PROVINCIALE AL </t>
    </r>
    <r>
      <rPr>
        <b/>
        <sz val="22"/>
        <color indexed="10"/>
        <rFont val="Times New Roman"/>
        <family val="1"/>
      </rPr>
      <t>1 GENNAIO 2023</t>
    </r>
  </si>
  <si>
    <t>Totale strade</t>
  </si>
  <si>
    <t>Lunghezza delle strade Provinciali</t>
  </si>
  <si>
    <t>Km</t>
  </si>
  <si>
    <t>Simona Ferraris</t>
  </si>
  <si>
    <t>programmazionebilancio@provincia.alessandria.it; risorse.finanziarie@cert.provincia.alessandria.it</t>
  </si>
  <si>
    <t>0131304292</t>
  </si>
  <si>
    <t>ALESSANDRIA</t>
  </si>
  <si>
    <t>Sara Marchetti</t>
  </si>
  <si>
    <t>0131304225 0131304292</t>
  </si>
  <si>
    <t>Giancarlo Subbrero</t>
  </si>
  <si>
    <t xml:space="preserve"> statistica.cedres@provincia.alessandria.it; segreteriaamministrativa@cert.provincia.alessandria.it;</t>
  </si>
  <si>
    <t>0131303650 0131303656</t>
  </si>
  <si>
    <t xml:space="preserve">Titolo I - Spese correnti
Codice Missione: __________
(inserire eventuale ulteriore cod. Missione)
</t>
  </si>
  <si>
    <t>Programma (numero e descrizione):______________________</t>
  </si>
  <si>
    <t xml:space="preserve">Titolo II - Spese in conto capitale
Codice Missione: __________
(inserire eventuale ulteriore cod. Missione)
</t>
  </si>
  <si>
    <t>MASCHIO ORIANA</t>
  </si>
  <si>
    <t>omaschio@provincia.asti.it</t>
  </si>
  <si>
    <t>0141433200</t>
  </si>
  <si>
    <t>ASTI</t>
  </si>
  <si>
    <t>MONFERINI ELENA</t>
  </si>
  <si>
    <t>emonferini@provincia.asti.it
provincia.asti@cert.provincia.asti.it</t>
  </si>
  <si>
    <t>0141433343</t>
  </si>
  <si>
    <t>PIVARO SARA</t>
  </si>
  <si>
    <t>bilancio@provincia.biella.it</t>
  </si>
  <si>
    <t>015 8480621</t>
  </si>
  <si>
    <t>BIELLA</t>
  </si>
  <si>
    <t>LANZA DANIELE</t>
  </si>
  <si>
    <t>015 8480727</t>
  </si>
  <si>
    <t>ZANOTTI ENRICA</t>
  </si>
  <si>
    <t>zanotti_enrica@provincia.cuneo.it</t>
  </si>
  <si>
    <t>0171.445478</t>
  </si>
  <si>
    <t>CUNEO</t>
  </si>
  <si>
    <t>PEIRONE LUCIANA</t>
  </si>
  <si>
    <t>peirone_luciana@provincia.cuneo.it</t>
  </si>
  <si>
    <t>0171.445383</t>
  </si>
  <si>
    <t>ALLIONE CRISTINA</t>
  </si>
  <si>
    <t>allione_cristina@provincia.cuneo.it</t>
  </si>
  <si>
    <t>0171.445393</t>
  </si>
  <si>
    <t xml:space="preserve"> CARRO ORNELLA</t>
  </si>
  <si>
    <t>contabilita@provincia.novara.it</t>
  </si>
  <si>
    <t>0321/378245</t>
  </si>
  <si>
    <t>PROVINCIA DI NOVARA</t>
  </si>
  <si>
    <t xml:space="preserve"> GOFFREDO DOTT.SSA GIOVANNA</t>
  </si>
  <si>
    <t>g.goffredo@provincia.novara.it</t>
  </si>
  <si>
    <t>0321/378212</t>
  </si>
  <si>
    <t>Note non esistono pec per ufficio/direzione ma c'è un'unica pec per l'ente</t>
  </si>
  <si>
    <t xml:space="preserve"> 0321/378212</t>
  </si>
  <si>
    <t xml:space="preserve">Titolo I - Spese correnti
Codice Missione: ___04____
</t>
  </si>
  <si>
    <t>Programma 06: Servizi ausiliari all'istruzione</t>
  </si>
  <si>
    <t xml:space="preserve">Titolo II - Spese in conto capitale
Codice Missione: ___04___
</t>
  </si>
  <si>
    <r>
      <rPr>
        <b/>
        <sz val="22"/>
        <rFont val="Times New Roman"/>
        <family val="1"/>
        <charset val="1"/>
      </rP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  <charset val="1"/>
      </rPr>
      <t xml:space="preserve">Ufficio di Statistica - E-mail: statistica@mit.gov.it  -  </t>
    </r>
    <r>
      <rPr>
        <b/>
        <sz val="20"/>
        <color rgb="FFFF0000"/>
        <rFont val="Times New Roman"/>
        <family val="1"/>
        <charset val="1"/>
      </rPr>
      <t xml:space="preserve">statistica.dati@mit.gov.it (trasmettere il modello a quest'ultimo) </t>
    </r>
    <r>
      <rPr>
        <b/>
        <sz val="22"/>
        <color rgb="FFFF0000"/>
        <rFont val="Times New Roman"/>
        <family val="1"/>
        <charset val="1"/>
      </rPr>
      <t xml:space="preserve"> </t>
    </r>
  </si>
  <si>
    <r>
      <rPr>
        <b/>
        <sz val="18"/>
        <rFont val="Times New Roman"/>
        <family val="1"/>
        <charset val="1"/>
      </rPr>
      <t>Città Metropolitana - Provincia - Libero Consorzio Comunale:</t>
    </r>
    <r>
      <rPr>
        <b/>
        <sz val="12"/>
        <rFont val="Times New Roman"/>
        <family val="1"/>
        <charset val="1"/>
      </rPr>
      <t xml:space="preserve">                     (inserire nome nella cella sottostante con caratteri maiuscoli)</t>
    </r>
  </si>
  <si>
    <t>LUCA COLUCCI</t>
  </si>
  <si>
    <t>luca.colucci@cittametropolitana.torino.it</t>
  </si>
  <si>
    <t>011-8616063</t>
  </si>
  <si>
    <t>TORINO</t>
  </si>
  <si>
    <t>ANGELA TREVISAN</t>
  </si>
  <si>
    <t>direzione.area.risorse.finanziarie@cittametropolitana.torino.it</t>
  </si>
  <si>
    <t>011-8616597</t>
  </si>
  <si>
    <t>ANDREA BORDINO</t>
  </si>
  <si>
    <t>ufficiostatistica@cittametropolitana.torino.it</t>
  </si>
  <si>
    <t>011-8616219</t>
  </si>
  <si>
    <r>
      <rPr>
        <sz val="18"/>
        <color rgb="FFFF0000"/>
        <rFont val="Times New Roman"/>
        <family val="1"/>
        <charset val="1"/>
      </rPr>
      <t xml:space="preserve">(importi in </t>
    </r>
    <r>
      <rPr>
        <b/>
        <sz val="18"/>
        <color rgb="FFFF0000"/>
        <rFont val="Times New Roman"/>
        <family val="1"/>
        <charset val="1"/>
      </rPr>
      <t>EURO</t>
    </r>
    <r>
      <rPr>
        <sz val="18"/>
        <color rgb="FFFF0000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</si>
  <si>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Impegni per spese in conto capitale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</si>
  <si>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in conto capitale - </t>
    </r>
    <r>
      <rPr>
        <b/>
        <sz val="18"/>
        <color rgb="FFFF000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</si>
  <si>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in conto capitale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</si>
  <si>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Impegni per spese correnti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</si>
  <si>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correnti - </t>
    </r>
    <r>
      <rPr>
        <b/>
        <sz val="18"/>
        <color rgb="FFFF000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</si>
  <si>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correnti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</si>
  <si>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CHILOMETRI DI ESTENSIONE DELLE STRADE SUL TERRITORIO DI COMPETENZA DELL'AMMINISTRAZIONE PROVINCIALE AL </t>
    </r>
    <r>
      <rPr>
        <b/>
        <sz val="22"/>
        <color rgb="FFFF0000"/>
        <rFont val="Times New Roman"/>
        <family val="1"/>
        <charset val="1"/>
      </rPr>
      <t>1 GENNAIO 2023</t>
    </r>
  </si>
  <si>
    <t>BONANNO NICOLETTA</t>
  </si>
  <si>
    <t>bonanno@provincia.verbania.it</t>
  </si>
  <si>
    <t>0323/4950366</t>
  </si>
  <si>
    <t>PROVINCIA DEL VERBANO CUSIO OSSOLA</t>
  </si>
  <si>
    <t>PAPPADÁ DELFINA</t>
  </si>
  <si>
    <t>ragioneria@provincia.verbania.it  - finanze@cert.provincia.verbania.it</t>
  </si>
  <si>
    <t>0323/4950203</t>
  </si>
  <si>
    <t>Rag. Andrea Gho</t>
  </si>
  <si>
    <t>andrea.gho@provincia.vercelli.it</t>
  </si>
  <si>
    <t>0161590731</t>
  </si>
  <si>
    <t>VERCELLI</t>
  </si>
  <si>
    <t>Dott. Alberto Vigone</t>
  </si>
  <si>
    <t>alberto.vigone@provincia.vercelli.it</t>
  </si>
  <si>
    <t>0161590768</t>
  </si>
  <si>
    <t>Dott.ssa Amanda Forte</t>
  </si>
  <si>
    <t>cristina.masoero@provincia.vercelli.it</t>
  </si>
  <si>
    <t>0161590274</t>
  </si>
  <si>
    <t xml:space="preserve">Titolo I - Spese correnti
Codice Missione: 04
(inserire eventuale ulteriore cod. Missione)
</t>
  </si>
  <si>
    <t>Programma 02: altri ordini di istruzione non universitaria</t>
  </si>
  <si>
    <t>BONZI ANTONELLA</t>
  </si>
  <si>
    <t>antonella.bonzi@provincia.bergamo.it</t>
  </si>
  <si>
    <t>035387216</t>
  </si>
  <si>
    <t>PROVINCIA DI BERGAMO</t>
  </si>
  <si>
    <t>VAVASSORI ROBERTA</t>
  </si>
  <si>
    <t>roberta.vavassori@provincia.bergamo.it</t>
  </si>
  <si>
    <t>035387214</t>
  </si>
  <si>
    <t>Alberto Lanzoni</t>
  </si>
  <si>
    <t>alanzoni@provincia.brescia.it</t>
  </si>
  <si>
    <t>030.3749978</t>
  </si>
  <si>
    <t>PROVINCIA DI BRESCIA</t>
  </si>
  <si>
    <t>Simona Zambelli</t>
  </si>
  <si>
    <t>szambelli@provincia.brescia.it protocollo@pec.provincia.bs.it</t>
  </si>
  <si>
    <t>030.3749939</t>
  </si>
  <si>
    <r>
      <t xml:space="preserve">Ministero delle Infrastrutture e della Mobilità Sostenibili - Direzione Generale per la Digitalizzazione, i Sistemi Informativi e Statistici - Div. 3 - 
 </t>
    </r>
    <r>
      <rPr>
        <b/>
        <sz val="20"/>
        <rFont val="Times New Roman"/>
        <family val="1"/>
      </rPr>
      <t xml:space="preserve">Ufficio di Statistica - E-mail: statistica@mit.gov.it  -  </t>
    </r>
    <r>
      <rPr>
        <b/>
        <sz val="20"/>
        <color indexed="10"/>
        <rFont val="Times New Roman"/>
        <family val="1"/>
      </rPr>
      <t xml:space="preserve">statistica.dati@mit.gov.it (trasmettere il modello a quest'ultimo) </t>
    </r>
    <r>
      <rPr>
        <b/>
        <sz val="22"/>
        <color indexed="10"/>
        <rFont val="Times New Roman"/>
        <family val="1"/>
      </rPr>
      <t xml:space="preserve"> </t>
    </r>
  </si>
  <si>
    <r>
      <t>Città Metropolitana - Provincia - Libero Consorzio Comunale:</t>
    </r>
    <r>
      <rPr>
        <b/>
        <sz val="12"/>
        <rFont val="Times New Roman"/>
        <family val="1"/>
      </rPr>
      <t xml:space="preserve">                    </t>
    </r>
    <r>
      <rPr>
        <b/>
        <sz val="12"/>
        <color indexed="10"/>
        <rFont val="Times New Roman"/>
        <family val="1"/>
      </rPr>
      <t xml:space="preserve"> (inserire nome nella cella sottostante con caratteri maiuscoli)</t>
    </r>
  </si>
  <si>
    <t>Ufficio Viabilità:</t>
  </si>
  <si>
    <t>Ing. Bruno Tarantola</t>
  </si>
  <si>
    <t>bruno.tarantola@provincia.como.it strade@pec.provincia.como.it</t>
  </si>
  <si>
    <t>031/230237</t>
  </si>
  <si>
    <t>PROVINCIA DI COMO</t>
  </si>
  <si>
    <t>dott.ssa Maria Letizia Rossini</t>
  </si>
  <si>
    <t>letizia.rossini@provincia.como.it bilancio@pec.provincia.como.it</t>
  </si>
  <si>
    <t>031/230252</t>
  </si>
  <si>
    <t>Anno di riferimento: 2021</t>
  </si>
  <si>
    <t>CHILOMETRI DI ESTENSIONE DELLE STRADE SUL TERRITORIO DI COMPETENZA DELLA CITTA' METROPOLITANA / PROVINCIA / LIBERO CONSORZIO COMUNALE AL 1 GENNAIO 2022</t>
  </si>
  <si>
    <t>Totale estesa stradale</t>
  </si>
  <si>
    <t>PROVINCIA DI CREMONA</t>
  </si>
  <si>
    <t>Sabrina Satta – Dirigente settore risorse economiche e finanziarie</t>
  </si>
  <si>
    <t>ragioneria@provincia.cremona.it</t>
  </si>
  <si>
    <t>0372/406206</t>
  </si>
  <si>
    <t>Michela Dusi – Referente Ufficio Statistica</t>
  </si>
  <si>
    <t>statistica@provincia.cremona.it</t>
  </si>
  <si>
    <t>0372/406515</t>
  </si>
  <si>
    <t>Ing. Fabio Valsecchi</t>
  </si>
  <si>
    <t>fabio.valsecchi@provincia.lecco.it</t>
  </si>
  <si>
    <t>0341.295436</t>
  </si>
  <si>
    <t>PROVINCIA DI LECCO</t>
  </si>
  <si>
    <t xml:space="preserve"> dott.ssa Daniela Valsecchi</t>
  </si>
  <si>
    <t>daniela.valsecchi@provincia.lecco.it</t>
  </si>
  <si>
    <t>0341.295349</t>
  </si>
  <si>
    <t>GIUSEPPINA CANEVARI</t>
  </si>
  <si>
    <t>giuseppina.canevari@provincia.lodi.it</t>
  </si>
  <si>
    <t>0371/442639</t>
  </si>
  <si>
    <t>LODI</t>
  </si>
  <si>
    <t>giuseppina.canevari@provincia.lodi.it   -   provincia.lodi@pec,regione.lombardia.it</t>
  </si>
  <si>
    <t>referente: DONATA FRASCHINI</t>
  </si>
  <si>
    <t>donata.fraschini@provincia.lodi.it  -   provincia.lodi@pec,regione.lombardia.it</t>
  </si>
  <si>
    <t>0371/442611</t>
  </si>
  <si>
    <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</si>
  <si>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rPr>
        <b/>
        <sz val="20"/>
        <rFont val="Times New Roman"/>
        <family val="1"/>
      </rPr>
      <t xml:space="preserve"> 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</rPr>
      <t xml:space="preserve">                                                                             (Informazioni e dati da desumere dal Conto del Bilancio)</t>
    </r>
  </si>
  <si>
    <r>
      <rPr>
        <b/>
        <sz val="16"/>
        <rFont val="Times New Roman"/>
        <family val="1"/>
      </rPr>
      <t>COMUNE CAPOLUOGO DI PROVINCIA</t>
    </r>
    <r>
      <rPr>
        <b/>
        <sz val="24"/>
        <rFont val="Times New Roman"/>
        <family val="1"/>
      </rPr>
      <t xml:space="preserve"> : 
</t>
    </r>
    <r>
      <rPr>
        <b/>
        <sz val="10"/>
        <rFont val="Times New Roman"/>
        <family val="1"/>
      </rPr>
      <t>(da inserire nella cella sottostante con caratteri maiuscoli)</t>
    </r>
  </si>
  <si>
    <t>Rossella Luca</t>
  </si>
  <si>
    <t>rossella.luca@provincia.mantova.it</t>
  </si>
  <si>
    <t>0376/204725</t>
  </si>
  <si>
    <t>PROVINCIA DI MANTOVA</t>
  </si>
  <si>
    <t>Marco Milletti</t>
  </si>
  <si>
    <t>Indirizzo e-mail  Istituzionale (non PEC) + Indirizzo PEC Ufficio o Direzione cui esso appartiene:</t>
  </si>
  <si>
    <t>marco.milletti@provincia.mantova.it</t>
  </si>
  <si>
    <t>0376/204203</t>
  </si>
  <si>
    <t>Ufficio Tecnico/Viabilità:</t>
  </si>
  <si>
    <t>Lorenzo Bettoni</t>
  </si>
  <si>
    <t>Indirizzo e-mail  Istituzionale (non PEC ) + indirizzo PEC Ufficio o Direzione cui esso appartiene:</t>
  </si>
  <si>
    <t>lorenzo.bettoni@provincia.mantova.it</t>
  </si>
  <si>
    <t>0376/204213</t>
  </si>
  <si>
    <t>Roberta Righi</t>
  </si>
  <si>
    <t>Indirizzo e-mail  Istituzionale (non PEC) + indirizzo PEC Ufficio o Direzione cui esso appartiene:</t>
  </si>
  <si>
    <t>roberta.righi@provincia.mantova.it</t>
  </si>
  <si>
    <t>0376/204255</t>
  </si>
  <si>
    <t>TOTALE spese correnti per tutte le Missioni di competenza del Comune (compresa la Missione 10)</t>
  </si>
  <si>
    <t>TOTALE spese in conto capitale per tutte le Missioni di competenza del Comune (compresa la Missione 10)</t>
  </si>
  <si>
    <r>
      <t xml:space="preserve">CHILOMETRI DI ESTENSIONE DELLE STRADE SUL TERRITORIO DI COMPETENZA DEL COMUNE CAPOLUOGO DI PROVINCIA AL </t>
    </r>
    <r>
      <rPr>
        <b/>
        <sz val="20"/>
        <color indexed="10"/>
        <rFont val="Times New Roman"/>
        <family val="1"/>
      </rPr>
      <t>1 GENNAIO 2023</t>
    </r>
  </si>
  <si>
    <t>Lunghezza delle strade Comunali</t>
  </si>
  <si>
    <t>Tiziana Carpenzano</t>
  </si>
  <si>
    <t>t.carpenzano@cittametropolitana.milano.it</t>
  </si>
  <si>
    <t>0277402370</t>
  </si>
  <si>
    <t>CITTA' METROPOLITANA DI MILANO</t>
  </si>
  <si>
    <t>Dott.ssa Laura Tarini</t>
  </si>
  <si>
    <t>l.tarini@cittametropolitana.milano.it+ protocollo@pec.citta metropolitana.mi.it</t>
  </si>
  <si>
    <t>0277402364</t>
  </si>
  <si>
    <t>Dr Pietro Marino</t>
  </si>
  <si>
    <t>p.marino@cittametropolitana.milano.it</t>
  </si>
  <si>
    <t>0277402448</t>
  </si>
  <si>
    <t>Laura Cesana</t>
  </si>
  <si>
    <t>l.cesana@provincia.mb.it</t>
  </si>
  <si>
    <t>039 9752076</t>
  </si>
  <si>
    <t>PROVINCIA DI MONZA E DELLA BRIANZA</t>
  </si>
  <si>
    <t>FEDERICA ANNOVAZZI (Provincia di Pavia)
LUCA TOSI (Agenzia TPL)</t>
  </si>
  <si>
    <t>federica.annovazzi@provincia.pv.it
luca.tosi@agenziatpl.it</t>
  </si>
  <si>
    <t>0382597255
0288441673</t>
  </si>
  <si>
    <t>PROVINCIA DI PAVIA</t>
  </si>
  <si>
    <t>FEDERICA ANNOVAZZI</t>
  </si>
  <si>
    <t>federica.annovazzi@provincia.pv.it   provincia.pavia@pec.provincia.pv.it</t>
  </si>
  <si>
    <t>0382597255
03825971</t>
  </si>
  <si>
    <t>PAOLA SCAGNELLI</t>
  </si>
  <si>
    <t>paola.scagnelli@provincia.pv.it   provincia.pavia@pec.provincia.pv.it</t>
  </si>
  <si>
    <t>0382597020
03825971</t>
  </si>
  <si>
    <t xml:space="preserve">Titolo I - Spese correnti
Codice Missione: 04
</t>
  </si>
  <si>
    <t>Programma 06: Servizi ausiliari all'istruzione 
(*) solo titolo 1 - macroaggr. 4 - cap. 12406 (trasferimenti correnti a Agenzia TPL)</t>
  </si>
  <si>
    <t>GIUDICI SABRINA</t>
  </si>
  <si>
    <t>sabrina.giudici@provinciasondrio.it</t>
  </si>
  <si>
    <t>0342531299</t>
  </si>
  <si>
    <t>SONDRIO</t>
  </si>
  <si>
    <t>GIUDICI SABRINA
SERVIZIO RISORSE FINANZIARIE E CONTROLLO DI GESTIONE</t>
  </si>
  <si>
    <t>sabrina.giudici@provinciasondrio.it
protocollo@cert.provincia.so.it</t>
  </si>
  <si>
    <t>TIZIANA CONTINI</t>
  </si>
  <si>
    <t>tcontini@provincia.va.it</t>
  </si>
  <si>
    <t>0332/252389</t>
  </si>
  <si>
    <t>PROVINCIA DI VARESE</t>
  </si>
  <si>
    <t>DOTT. ANTONELLO ZANDA</t>
  </si>
  <si>
    <t>azanda@provincia.va.it</t>
  </si>
  <si>
    <t>0332/252309</t>
  </si>
  <si>
    <t>FABIO OCCA</t>
  </si>
  <si>
    <t>focca@provincia.va.it</t>
  </si>
  <si>
    <t>0332/252220</t>
  </si>
  <si>
    <r>
      <rPr>
        <b/>
        <sz val="22"/>
        <color theme="1"/>
        <rFont val="Times New Roman"/>
        <family val="1"/>
      </rPr>
      <t xml:space="preserve">Ministero delle Infrastrutture e dei Trasporti - Direzione Generale per la Digitalizzazione, i Sistemi Informativi e Statistici - Div. 3 - 
 </t>
    </r>
    <r>
      <rPr>
        <b/>
        <sz val="20"/>
        <color theme="1"/>
        <rFont val="Times New Roman"/>
        <family val="1"/>
      </rPr>
      <t xml:space="preserve">Ufficio di Statistica - E-mail: statistica@mit.gov.it  -  </t>
    </r>
    <r>
      <rPr>
        <b/>
        <sz val="20"/>
        <color rgb="FFFF0000"/>
        <rFont val="Times New Roman"/>
        <family val="1"/>
      </rPr>
      <t xml:space="preserve">statistica.dati@mit.gov.it (trasmettere il modello a quest'ultimo) </t>
    </r>
    <r>
      <rPr>
        <b/>
        <sz val="22"/>
        <color rgb="FFFF0000"/>
        <rFont val="Times New Roman"/>
        <family val="1"/>
      </rPr>
      <t xml:space="preserve"> </t>
    </r>
  </si>
  <si>
    <r>
      <rPr>
        <b/>
        <sz val="18"/>
        <color theme="1"/>
        <rFont val="Times New Roman"/>
        <family val="1"/>
      </rPr>
      <t>Città Metropolitana - Provincia - Libero Consorzio Comunale:</t>
    </r>
    <r>
      <rPr>
        <b/>
        <sz val="12"/>
        <color theme="1"/>
        <rFont val="Times New Roman"/>
        <family val="1"/>
      </rPr>
      <t xml:space="preserve">                     (inserire nome nella cella sottostante con caratteri maiuscoli)</t>
    </r>
  </si>
  <si>
    <t>DANIELA PILAT</t>
  </si>
  <si>
    <t>d.pilat@provincia.belluno.it</t>
  </si>
  <si>
    <t>PROVINCIA DI BELLUNO</t>
  </si>
  <si>
    <t>dott. GIANNI DE BASTIANI</t>
  </si>
  <si>
    <t>g.debastiani@provincia.belluno.it; ragioneria.personale.provincia.belluno@pecveneto.it</t>
  </si>
  <si>
    <r>
      <rPr>
        <sz val="18"/>
        <color rgb="FFFF0000"/>
        <rFont val="Times New Roman"/>
        <family val="1"/>
      </rPr>
      <t xml:space="preserve">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>)</t>
    </r>
  </si>
  <si>
    <r>
      <rPr>
        <b/>
        <sz val="18"/>
        <color theme="1"/>
        <rFont val="Times New Roman"/>
        <family val="1"/>
      </rPr>
      <t xml:space="preserve">Impegni per spese in conto capitale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</si>
  <si>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color theme="1"/>
        <rFont val="Times New Roman"/>
        <family val="1"/>
      </rPr>
      <t xml:space="preserve">Pagamenti in conto competenza per spese in conto capitale - 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color theme="1"/>
        <rFont val="Times New Roman"/>
        <family val="1"/>
      </rPr>
      <t>)</t>
    </r>
  </si>
  <si>
    <r>
      <rPr>
        <b/>
        <sz val="18"/>
        <color theme="1"/>
        <rFont val="Times New Roman"/>
        <family val="1"/>
      </rPr>
      <t xml:space="preserve">Pagamenti in conto residui per spese in conto capitale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</si>
  <si>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color theme="1"/>
        <rFont val="Times New Roman"/>
        <family val="1"/>
      </rPr>
      <t xml:space="preserve">Impegni per spese correnti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</si>
  <si>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color theme="1"/>
        <rFont val="Times New Roman"/>
        <family val="1"/>
      </rPr>
      <t xml:space="preserve">Pagamenti in conto competenza per spese correnti - 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color theme="1"/>
        <rFont val="Times New Roman"/>
        <family val="1"/>
      </rPr>
      <t>)</t>
    </r>
  </si>
  <si>
    <r>
      <rPr>
        <b/>
        <sz val="18"/>
        <color theme="1"/>
        <rFont val="Times New Roman"/>
        <family val="1"/>
      </rPr>
      <t xml:space="preserve">Pagamenti in conto residui per spese correnti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</si>
  <si>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color theme="1"/>
        <rFont val="Times New Roman"/>
        <family val="1"/>
      </rPr>
      <t xml:space="preserve">CHILOMETRI DI ESTENSIONE DELLE STRADE SUL TERRITORIO DI COMPETENZA DELL'AMMINISTRAZIONE PROVINCIALE AL </t>
    </r>
    <r>
      <rPr>
        <b/>
        <sz val="22"/>
        <color rgb="FFFF0000"/>
        <rFont val="Times New Roman"/>
        <family val="1"/>
      </rPr>
      <t>1 GENNAIO 2023</t>
    </r>
  </si>
  <si>
    <t>Alessandra Merlotto</t>
  </si>
  <si>
    <t>alessandra.merlotto@provincia.padova.it</t>
  </si>
  <si>
    <t>049 8201359</t>
  </si>
  <si>
    <t>PADOVA</t>
  </si>
  <si>
    <t>Massimo Cremonese</t>
  </si>
  <si>
    <t>massimo.cremonese@provincia.padova.it</t>
  </si>
  <si>
    <t>049 8201342</t>
  </si>
  <si>
    <t>Cosma Sonego</t>
  </si>
  <si>
    <t>cosma.sonego@provincia.padova.it</t>
  </si>
  <si>
    <t>049 8201319</t>
  </si>
  <si>
    <t>Laura Patria</t>
  </si>
  <si>
    <t>laura.patria@provincia.rovigo.it</t>
  </si>
  <si>
    <t>0425386316</t>
  </si>
  <si>
    <t>ROVIGO</t>
  </si>
  <si>
    <t>area.finanziaria@provincia.rovigo.it</t>
  </si>
  <si>
    <t>0425386301</t>
  </si>
  <si>
    <t>Stefano Salandin</t>
  </si>
  <si>
    <t>ufficio.statistica@provincia.rovigo.it</t>
  </si>
  <si>
    <t>0425386557</t>
  </si>
  <si>
    <t>Poloni Verena</t>
  </si>
  <si>
    <t>vpoloni@provincia.treviso.it</t>
  </si>
  <si>
    <t>0422656100</t>
  </si>
  <si>
    <t>PROVINCIA DI TREVISO</t>
  </si>
  <si>
    <t>Cazzaro Laura</t>
  </si>
  <si>
    <t>lcazzar@provincia.treviso.it</t>
  </si>
  <si>
    <t>0422656210</t>
  </si>
  <si>
    <t>RAG.PROG. SIMONE TOMAELLO</t>
  </si>
  <si>
    <t xml:space="preserve">simone.tomaello@cittametropolitana.ve.it; </t>
  </si>
  <si>
    <t>041-2501103</t>
  </si>
  <si>
    <t>VENEZIA</t>
  </si>
  <si>
    <t>RAG. SARA SOLIMENE</t>
  </si>
  <si>
    <t>sara.solimene@cittametropolitana.ve.it; ragioneria@pec.cittametropolitana.ve.it</t>
  </si>
  <si>
    <t>041/2501633-1508</t>
  </si>
  <si>
    <t>PAOLA MARIA GIACOMINI</t>
  </si>
  <si>
    <t>paola.giacomini@provincia.vr.it</t>
  </si>
  <si>
    <t>045/9288626</t>
  </si>
  <si>
    <t>VERONA</t>
  </si>
  <si>
    <t>PIERO ROSSIGNOLI</t>
  </si>
  <si>
    <t>piero.rossignoli@provincia.vr.it; ragioneria.provincia.vr@pecveneto.it</t>
  </si>
  <si>
    <t>045/9288652</t>
  </si>
  <si>
    <t>PAOLO DOMINIONI</t>
  </si>
  <si>
    <t>paolo.dominioni@provincia.vr.it; trasporti.provincia.vr@pecveneto.it</t>
  </si>
  <si>
    <t>045/9288338</t>
  </si>
  <si>
    <t>Luigi Strazzeri</t>
  </si>
  <si>
    <t>strazzeri.luigi@provincia.vicenza.it</t>
  </si>
  <si>
    <t>0444/908329</t>
  </si>
  <si>
    <t>VICENZA</t>
  </si>
  <si>
    <t>Mirna Dal Barco</t>
  </si>
  <si>
    <t>dalbarco.mirna@provincia.vicenza.it</t>
  </si>
  <si>
    <t>Matteo Dimai (ufficio di statistica)
Andrea Braccini (ufficio ragioneria)</t>
  </si>
  <si>
    <t>matteo.dimai@regione.fvg.it
andrea.braccini@regione.fvg.it</t>
  </si>
  <si>
    <t xml:space="preserve"> 0403773584
0403772175</t>
  </si>
  <si>
    <t>GORIZIA-PORDENONE-TRIESTE-UDINE</t>
  </si>
  <si>
    <t>Roberta Clericuzio</t>
  </si>
  <si>
    <t xml:space="preserve">tributi@regione.fvg.it
finanze@certregione.fvg.it </t>
  </si>
  <si>
    <t xml:space="preserve"> 0403772392</t>
  </si>
  <si>
    <t>Gianluca Dominutti</t>
  </si>
  <si>
    <t>pianificazionestrategica@regione.fvg.it
direzionegenerale@certregione.fvg.it</t>
  </si>
  <si>
    <t xml:space="preserve"> 0403772241</t>
  </si>
  <si>
    <t>Matteo Bensa</t>
  </si>
  <si>
    <t>matteo.bensa@cittametropolitana.genova.it
pec@cert.cittametropolitana.genova.it</t>
  </si>
  <si>
    <t>0105499438</t>
  </si>
  <si>
    <t>GENOVA</t>
  </si>
  <si>
    <t>Barbara Polese</t>
  </si>
  <si>
    <t>barbara.polese@cittametropolitana.genova.it
pec@cert.cittametropolitana.genova.it</t>
  </si>
  <si>
    <t>0105499287</t>
  </si>
  <si>
    <t>Ing. Michele Russo</t>
  </si>
  <si>
    <t>michele.russo@provincia.imperia.it</t>
  </si>
  <si>
    <t>0183/704270</t>
  </si>
  <si>
    <t>IMPERIA</t>
  </si>
  <si>
    <t>Dott. Luigi Mattioli</t>
  </si>
  <si>
    <t>luigi.mattioli@provincia.imperia.it</t>
  </si>
  <si>
    <t>0183/704252</t>
  </si>
  <si>
    <t>CALZETTA LEANDRO</t>
  </si>
  <si>
    <t xml:space="preserve">provsp.calzetta@provincia.sp.it   segre.viabilita.gare.provincia.laspezia@legalmail.it </t>
  </si>
  <si>
    <t>0187/742257</t>
  </si>
  <si>
    <t>PROVINCIA DELLA SPEZIA</t>
  </si>
  <si>
    <t>BOTTI ALESSANDRO</t>
  </si>
  <si>
    <t>provsp.abotti@provincia.sp.it       bilancio.provincia.laspezia@legalmail.it</t>
  </si>
  <si>
    <t>0187/742266</t>
  </si>
  <si>
    <t>DARIA BAIETTO</t>
  </si>
  <si>
    <t xml:space="preserve"> bilancio@provincia.savona.it</t>
  </si>
  <si>
    <t>0198313429</t>
  </si>
  <si>
    <t>SAVONA</t>
  </si>
  <si>
    <t>GIULIA COLANGELO</t>
  </si>
  <si>
    <t>0198313239</t>
  </si>
  <si>
    <t xml:space="preserve"> GIULIA COLANGELO </t>
  </si>
  <si>
    <t>statistica@provincia.savona.it</t>
  </si>
  <si>
    <t>0198313369</t>
  </si>
  <si>
    <t xml:space="preserve">Titolo I - Spese correnti
Codice Missione: 08
</t>
  </si>
  <si>
    <t>Programma 01: Urbanistica e assetto del territorio</t>
  </si>
  <si>
    <t>Karin Garbato</t>
  </si>
  <si>
    <t>karin.garbato@cittametropolitana.bo.it</t>
  </si>
  <si>
    <t>0516598128</t>
  </si>
  <si>
    <t>CITTA' METROPOLITANA DI BOLOGNA</t>
  </si>
  <si>
    <t>Anna Barbieri</t>
  </si>
  <si>
    <t>anna.barbieri@cittametropolitana.bo.it</t>
  </si>
  <si>
    <t>0516599292</t>
  </si>
  <si>
    <t>Monica Mazzoni</t>
  </si>
  <si>
    <t xml:space="preserve"> monica.mazzoni@cittametropolitana.bo.it;</t>
  </si>
  <si>
    <t>0516598425</t>
  </si>
  <si>
    <t xml:space="preserve">Titolo I - Spese correnti
Codice Missione: ______4____
(inserire eventuale ulteriore cod. Missione)
</t>
  </si>
  <si>
    <t>Programma 02:Altri ordini di istruzione non universitaria</t>
  </si>
  <si>
    <t>Chiara Sapigni</t>
  </si>
  <si>
    <t>chiara.sapigni@provincia.fe.it</t>
  </si>
  <si>
    <t>0532299947</t>
  </si>
  <si>
    <t>FERRARA</t>
  </si>
  <si>
    <t>Federica Zucchini</t>
  </si>
  <si>
    <t>federica.zucchini@provincia.fe.it</t>
  </si>
  <si>
    <t>0532299223</t>
  </si>
  <si>
    <t>Sara Coromano</t>
  </si>
  <si>
    <t>bilancio@provincia.fc.it</t>
  </si>
  <si>
    <t>0543 714299</t>
  </si>
  <si>
    <t>PROVINCIA DI FORLI'-CESENA</t>
  </si>
  <si>
    <t>Sara Ricci</t>
  </si>
  <si>
    <t>bilancio@provincia.fc.it
provfc@cert.provincia.fc.it</t>
  </si>
  <si>
    <t>0543 714298</t>
  </si>
  <si>
    <t>Rosella Calista</t>
  </si>
  <si>
    <t>ricestat@provincia.fc.it</t>
  </si>
  <si>
    <t>LUCA ROSSI</t>
  </si>
  <si>
    <t>rossi.l@provincia.modena.it</t>
  </si>
  <si>
    <t>059-209615</t>
  </si>
  <si>
    <t>MODENA</t>
  </si>
  <si>
    <t>RAFFAELE GUIZZARDI</t>
  </si>
  <si>
    <t>guizzardi.r@provincia.modena.it</t>
  </si>
  <si>
    <t>059-209367</t>
  </si>
  <si>
    <t>Programma (numero e descrizione): 06 - Servizi ausiliari all'istruzione</t>
  </si>
  <si>
    <t>PARMA</t>
  </si>
  <si>
    <t xml:space="preserve">IURI MENOZZI </t>
  </si>
  <si>
    <t>i.menozzi@provincia.parma.it</t>
  </si>
  <si>
    <t>0521/931651</t>
  </si>
  <si>
    <t>ANDREA GAIANI</t>
  </si>
  <si>
    <t>a.gaiani@provincia.parma.it</t>
  </si>
  <si>
    <t>0521/931630</t>
  </si>
  <si>
    <t xml:space="preserve">Titolo I - Spese correnti
Codice Missione: ____4______
(inserire eventuale ulteriore cod. Missione)
</t>
  </si>
  <si>
    <t>Programma 07 diritto allo studio :______________________</t>
  </si>
  <si>
    <t>GIOVANNA FOPPIANI</t>
  </si>
  <si>
    <t>giovanna.foppiani@provincia.pc.it</t>
  </si>
  <si>
    <t>0523795286</t>
  </si>
  <si>
    <t>PROVINCIA DI PIACENZA</t>
  </si>
  <si>
    <t>TOSCANI ANGELA</t>
  </si>
  <si>
    <t>angela.toscani@provincia.pc.it</t>
  </si>
  <si>
    <t>0523795400</t>
  </si>
  <si>
    <t>SILVA VITTORIO</t>
  </si>
  <si>
    <t>ufficiostatistica@provincia.pc.it</t>
  </si>
  <si>
    <t>0523795299</t>
  </si>
  <si>
    <t xml:space="preserve">Titolo I - Spese correnti
Codice Missione: __04________
(inserire eventuale ulteriore cod. Missione)
</t>
  </si>
  <si>
    <t>Programma (numero e descrizione):_07 diritto allo studio_____________________</t>
  </si>
  <si>
    <t>Bentini Chiara</t>
  </si>
  <si>
    <t>cbentini@mail.provincia.ra.it</t>
  </si>
  <si>
    <t>0544/258009</t>
  </si>
  <si>
    <t>RAVENNA</t>
  </si>
  <si>
    <t>Bassani Silva - Funzionario servizi amministrativi-contabili</t>
  </si>
  <si>
    <t>poliani@mail.provincia.ra.it</t>
  </si>
  <si>
    <t>0544/258036</t>
  </si>
  <si>
    <t>Bassani Silva - Funzionario statistico: Roberta Cuffiani</t>
  </si>
  <si>
    <t>statistica@mail.provincia.ra.it</t>
  </si>
  <si>
    <t>0544/258466</t>
  </si>
  <si>
    <t>Programma (numero e descrizione):02 Altri ordini di istruzione</t>
  </si>
  <si>
    <r>
      <rPr>
        <b/>
        <sz val="22"/>
        <rFont val="Times New Roman"/>
        <family val="1"/>
      </rP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</rPr>
      <t xml:space="preserve">Ufficio di Statistica - E-mail: statistica@mit.gov.it  -  </t>
    </r>
    <r>
      <rPr>
        <b/>
        <sz val="20"/>
        <color rgb="FFFF0000"/>
        <rFont val="Times New Roman"/>
        <family val="1"/>
      </rPr>
      <t xml:space="preserve">statistica.dati@mit.gov.it (trasmettere il modello a quest'ultimo) </t>
    </r>
    <r>
      <rPr>
        <b/>
        <sz val="22"/>
        <color rgb="FFFF0000"/>
        <rFont val="Times New Roman"/>
        <family val="1"/>
      </rPr>
      <t xml:space="preserve"> </t>
    </r>
  </si>
  <si>
    <r>
      <rPr>
        <b/>
        <sz val="18"/>
        <rFont val="Times New Roman"/>
        <family val="1"/>
      </rPr>
      <t>Città Metropolitana - Provincia - Libero Consorzio Comunale:</t>
    </r>
    <r>
      <rPr>
        <b/>
        <sz val="12"/>
        <rFont val="Times New Roman"/>
        <family val="1"/>
      </rPr>
      <t xml:space="preserve">                     (inserire nome nella cella sottostante con caratteri maiuscoli)</t>
    </r>
  </si>
  <si>
    <t xml:space="preserve">VALERIA BROCCOLI </t>
  </si>
  <si>
    <t>V.BROCCOLI@PROVINCIA.RE.IT</t>
  </si>
  <si>
    <t>0522444131</t>
  </si>
  <si>
    <t>REGGIO EMILIA</t>
  </si>
  <si>
    <t>CLAUDIA DEL RIO</t>
  </si>
  <si>
    <t>SERVIZIOBILANCIO@PROVINCIA.RE.IT</t>
  </si>
  <si>
    <t>0522444128</t>
  </si>
  <si>
    <r>
      <rPr>
        <sz val="18"/>
        <color rgb="FFFF0000"/>
        <rFont val="Times New Roman"/>
        <family val="1"/>
      </rPr>
      <t xml:space="preserve">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 xml:space="preserve">)(importi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>)</t>
    </r>
  </si>
  <si>
    <t>Titolo I - Spese correnti
Codice Missione: 10Titolo I - Spese correnti
Codice Missione: 10</t>
  </si>
  <si>
    <t xml:space="preserve">Spese correnti dirette (tutti i macroaggregati diversi da 04)
Spese correnti dirette (tutti i macroaggregati diversi da 04)
</t>
  </si>
  <si>
    <t>Titolo II - Spese in conto capitale
Codice Missione: 10Titolo II - Spese in conto capitale
Codice Missione: 10</t>
  </si>
  <si>
    <t xml:space="preserve">Spese in conto capitale dirette (tutti i macroaggregati diversi da 04)
Spese in conto capitale dirette (tutti i macroaggregati diversi da 04)
</t>
  </si>
  <si>
    <r>
      <rPr>
        <b/>
        <sz val="18"/>
        <rFont val="Times New Roman"/>
        <family val="1"/>
      </rPr>
      <t xml:space="preserve">Impegni per spese in conto capitale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</si>
  <si>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in conto capitale - 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</si>
  <si>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in conto capitale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</si>
  <si>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Impegni per spese correnti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</si>
  <si>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correnti - 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</si>
  <si>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correnti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</si>
  <si>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CHILOMETRI DI ESTENSIONE DELLE STRADE SUL TERRITORIO DI COMPETENZA DELL'AMMINISTRAZIONE PROVINCIALE AL </t>
    </r>
    <r>
      <rPr>
        <b/>
        <sz val="22"/>
        <color rgb="FFFF0000"/>
        <rFont val="Times New Roman"/>
        <family val="1"/>
      </rPr>
      <t>1 GENNAIO 2023</t>
    </r>
  </si>
  <si>
    <t xml:space="preserve"> Cristiano Attili</t>
  </si>
  <si>
    <t xml:space="preserve"> c.attili@provincia.rimini.it</t>
  </si>
  <si>
    <t>3398318120</t>
  </si>
  <si>
    <t>RIMINI</t>
  </si>
  <si>
    <t xml:space="preserve"> Pierpaolo Deluigi</t>
  </si>
  <si>
    <t xml:space="preserve"> p.deluigi@provincia.rimini.it</t>
  </si>
  <si>
    <t>3388318113</t>
  </si>
  <si>
    <t xml:space="preserve">Luca Uguccioni </t>
  </si>
  <si>
    <t>l.uguccioni@provincia.rimini.it
pec@pec.provincia.rimini.it</t>
  </si>
  <si>
    <t>3665887390</t>
  </si>
  <si>
    <t>Titolo I - Spese correnti
Codice Missione: 04</t>
  </si>
  <si>
    <t>Programma 02: Altri ordini di istruzione</t>
  </si>
  <si>
    <t>Programma 07: Diritto allo studio</t>
  </si>
  <si>
    <t xml:space="preserve">Titolo II - Spese in conto capitale
Codice Missione: 05
</t>
  </si>
  <si>
    <t>Programma 01: Valorizzazione dei beni di interesse storico</t>
  </si>
  <si>
    <t>AREZZO</t>
  </si>
  <si>
    <t xml:space="preserve">Titolo I - Spese correnti
Codice Missione: ___12 e 04 (quota parte delle stesse) _Capp__2282 e 1856___
(inserire eventuale ulteriore cod. Missione)
</t>
  </si>
  <si>
    <t>Programma (numero e descrizione):________________04-02_____cap 2282_</t>
  </si>
  <si>
    <t>Programma (numero e descrizione):__Miss. 4 Progr._06__(cap 1856)______</t>
  </si>
  <si>
    <r>
      <rPr>
        <b/>
        <sz val="22"/>
        <rFont val="Times New Roman"/>
        <family val="1"/>
        <charset val="1"/>
      </rP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  <charset val="1"/>
      </rPr>
      <t xml:space="preserve">Ufficio di Statistica - E-mail: statistica@mit.gov.it  -  </t>
    </r>
    <r>
      <rPr>
        <b/>
        <sz val="20"/>
        <color indexed="10"/>
        <rFont val="Times New Roman"/>
        <family val="1"/>
        <charset val="1"/>
      </rPr>
      <t xml:space="preserve">statistica.dati@mit.gov.it (trasmettere il modello a quest'ultimo) </t>
    </r>
    <r>
      <rPr>
        <b/>
        <sz val="22"/>
        <color indexed="10"/>
        <rFont val="Times New Roman"/>
        <family val="1"/>
        <charset val="1"/>
      </rPr>
      <t xml:space="preserve"> </t>
    </r>
  </si>
  <si>
    <t>Rocco Conte</t>
  </si>
  <si>
    <t xml:space="preserve"> rocco.conte@cittametropolitana.fi.it</t>
  </si>
  <si>
    <t xml:space="preserve"> 055 2760464</t>
  </si>
  <si>
    <t>CITTA' METROPOLITANA DI FIRENZE</t>
  </si>
  <si>
    <t>servizi.finanziari@cittametropolitana.fi.it;
cittametropolitana.fi@postacert.toscana.it</t>
  </si>
  <si>
    <t>055 2760464</t>
  </si>
  <si>
    <r>
      <rPr>
        <sz val="18"/>
        <color indexed="10"/>
        <rFont val="Times New Roman"/>
        <family val="1"/>
        <charset val="1"/>
      </rPr>
      <t xml:space="preserve">(importi in </t>
    </r>
    <r>
      <rPr>
        <b/>
        <sz val="18"/>
        <color indexed="10"/>
        <rFont val="Times New Roman"/>
        <family val="1"/>
        <charset val="1"/>
      </rPr>
      <t>EURO</t>
    </r>
    <r>
      <rPr>
        <sz val="18"/>
        <color indexed="10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</si>
  <si>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Impegni per spese in conto capitale - </t>
    </r>
    <r>
      <rPr>
        <b/>
        <sz val="18"/>
        <color indexed="1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</si>
  <si>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in conto capitale - </t>
    </r>
    <r>
      <rPr>
        <b/>
        <sz val="18"/>
        <color indexed="1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</si>
  <si>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in conto capitale - </t>
    </r>
    <r>
      <rPr>
        <b/>
        <sz val="18"/>
        <color indexed="10"/>
        <rFont val="Times New Roman"/>
        <family val="1"/>
        <charset val="1"/>
      </rPr>
      <t>(importi in EURO)</t>
    </r>
  </si>
  <si>
    <t xml:space="preserve">Titolo I - Spese correnti
Codice Missione: 04 - Istruzione e diritto allo studio
</t>
  </si>
  <si>
    <r>
      <rPr>
        <b/>
        <sz val="18"/>
        <rFont val="Times New Roman"/>
        <family val="1"/>
        <charset val="1"/>
      </rPr>
      <t xml:space="preserve">Impegni per spese correnti - </t>
    </r>
    <r>
      <rPr>
        <b/>
        <sz val="18"/>
        <color indexed="1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</si>
  <si>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correnti - </t>
    </r>
    <r>
      <rPr>
        <b/>
        <sz val="18"/>
        <color indexed="1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</si>
  <si>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correnti - </t>
    </r>
    <r>
      <rPr>
        <b/>
        <sz val="18"/>
        <color indexed="1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</si>
  <si>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CHILOMETRI DI ESTENSIONE DELLE STRADE SUL TERRITORIO DI COMPETENZA DELL'AMMINISTRAZIONE PROVINCIALE AL </t>
    </r>
    <r>
      <rPr>
        <b/>
        <sz val="22"/>
        <color indexed="10"/>
        <rFont val="Times New Roman"/>
        <family val="1"/>
        <charset val="1"/>
      </rPr>
      <t>1 GENNAIO 2023</t>
    </r>
  </si>
  <si>
    <t>Stefania Guarrera</t>
  </si>
  <si>
    <t>s.guarrera@provincia.grosseto.it</t>
  </si>
  <si>
    <t>0564484458</t>
  </si>
  <si>
    <t>PROVINCIA DI GROSSETO</t>
  </si>
  <si>
    <t>Alessandra Milli</t>
  </si>
  <si>
    <t>a.milli@provincia.grosseto.it</t>
  </si>
  <si>
    <t>0564484452</t>
  </si>
  <si>
    <t>Robero Onorati</t>
  </si>
  <si>
    <t>statistica@provincia.grosseto.it</t>
  </si>
  <si>
    <t>0564484238</t>
  </si>
  <si>
    <t>Luigi Matozzi</t>
  </si>
  <si>
    <t>l.matozzi@provincia.livorno.it</t>
  </si>
  <si>
    <t>0586/257275</t>
  </si>
  <si>
    <t>PROVINCIA DI LIVORNO</t>
  </si>
  <si>
    <t xml:space="preserve">Cristina Borrini </t>
  </si>
  <si>
    <t>c.borrini@provincia.livorno.it + provincia.livorno@postacert.toscana.it</t>
  </si>
  <si>
    <t>0586/257298</t>
  </si>
  <si>
    <t xml:space="preserve">Claudia Simonti </t>
  </si>
  <si>
    <t>c.simonti@provincia.livorno.it + provincia.livorno@postacert.toscana.it</t>
  </si>
  <si>
    <t>0586/257339</t>
  </si>
  <si>
    <t>Programma (numero e descrizione): 0402 (Altri ordini di istruzione non universitaria)</t>
  </si>
  <si>
    <r>
      <rPr>
        <b/>
        <sz val="22"/>
        <rFont val="Times New Roman"/>
        <family val="1"/>
        <charset val="1"/>
      </rP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  <charset val="1"/>
      </rPr>
      <t xml:space="preserve"> Ufficio di Statistica - E-mail: statistica@mit.gov.it  -  </t>
    </r>
    <r>
      <rPr>
        <b/>
        <sz val="20"/>
        <color rgb="FFFF0000"/>
        <rFont val="Times New Roman"/>
        <family val="1"/>
        <charset val="1"/>
      </rPr>
      <t>statistica.dati@mit.gov.it (trasmettere il modello a quest'ultimo)</t>
    </r>
  </si>
  <si>
    <r>
      <rPr>
        <b/>
        <sz val="20"/>
        <rFont val="Times New Roman"/>
        <family val="1"/>
        <charset val="1"/>
      </rPr>
      <t xml:space="preserve"> 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  <charset val="1"/>
      </rPr>
      <t xml:space="preserve">                                                                             (Informazioni e dati da desumere dal Conto del Bilancio)</t>
    </r>
  </si>
  <si>
    <r>
      <rPr>
        <b/>
        <sz val="16"/>
        <rFont val="Times New Roman"/>
        <family val="1"/>
        <charset val="1"/>
      </rPr>
      <t>COMUNE CAPOLUOGO DI PROVINCIA</t>
    </r>
    <r>
      <rPr>
        <b/>
        <sz val="24"/>
        <rFont val="Times New Roman"/>
        <family val="1"/>
        <charset val="1"/>
      </rPr>
      <t xml:space="preserve"> : 
</t>
    </r>
    <r>
      <rPr>
        <b/>
        <sz val="10"/>
        <rFont val="Times New Roman"/>
        <family val="1"/>
        <charset val="1"/>
      </rPr>
      <t>(da inserire nella cella sottostante con caratteri maiuscoli)</t>
    </r>
  </si>
  <si>
    <t>Tommaso Bedini Crescimanni</t>
  </si>
  <si>
    <t>t.bedinicrescimanni@provincia.lucca.it</t>
  </si>
  <si>
    <t>0583-417374</t>
  </si>
  <si>
    <t>LUCCA</t>
  </si>
  <si>
    <t>Letizia Bandiera</t>
  </si>
  <si>
    <t>letizia.bandiera@provincia.lucca.it</t>
  </si>
  <si>
    <t>0583-417247</t>
  </si>
  <si>
    <t>Pierluigi Saletti</t>
  </si>
  <si>
    <t>pierluigi.saletti@provincia.lucca.it</t>
  </si>
  <si>
    <t>0583-417354</t>
  </si>
  <si>
    <t>Paolo Benedetti</t>
  </si>
  <si>
    <t>p.benedetti@provincia.lucca.it</t>
  </si>
  <si>
    <t>0583-417941</t>
  </si>
  <si>
    <r>
      <rPr>
        <b/>
        <sz val="18"/>
        <rFont val="Times New Roman"/>
        <family val="1"/>
        <charset val="1"/>
      </rPr>
      <t xml:space="preserve">CHILOMETRI DI ESTENSIONE DELLE STRADE SUL TERRITORIO DI COMPETENZA DEL COMUNE CAPOLUOGO DI PROVINCIA AL </t>
    </r>
    <r>
      <rPr>
        <b/>
        <sz val="20"/>
        <color rgb="FFFF0000"/>
        <rFont val="Times New Roman"/>
        <family val="1"/>
        <charset val="1"/>
      </rPr>
      <t>1 GENNAIO 2023</t>
    </r>
  </si>
  <si>
    <t>Musetti Gianpiero</t>
  </si>
  <si>
    <t>g.musetti@provincia.ms.it</t>
  </si>
  <si>
    <t>0187 4223221</t>
  </si>
  <si>
    <t>MASSA-CARRARA</t>
  </si>
  <si>
    <t>Bigi Claudia</t>
  </si>
  <si>
    <t>c.bigi@provincia.ms.it provincia.massacarrara@postacert.toscana.it</t>
  </si>
  <si>
    <t>0585 816222</t>
  </si>
  <si>
    <r>
      <rPr>
        <b/>
        <sz val="22"/>
        <rFont val="Times New Roman"/>
        <family val="1"/>
      </rP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</rPr>
      <t xml:space="preserve">Ufficio di Statistica - E-mail: statistica@mit.gov.it  -  </t>
    </r>
    <r>
      <rPr>
        <b/>
        <sz val="20"/>
        <color indexed="10"/>
        <rFont val="Times New Roman"/>
        <family val="1"/>
      </rPr>
      <t xml:space="preserve">statistica.dati@mit.gov.it (trasmettere il modello a quest'ultimo) </t>
    </r>
    <r>
      <rPr>
        <b/>
        <sz val="22"/>
        <color indexed="10"/>
        <rFont val="Times New Roman"/>
        <family val="1"/>
      </rPr>
      <t xml:space="preserve"> </t>
    </r>
  </si>
  <si>
    <t>Ristori Cristiano</t>
  </si>
  <si>
    <t>c.ristori@provincia.pisa.it</t>
  </si>
  <si>
    <t>050/929637</t>
  </si>
  <si>
    <t>PISA</t>
  </si>
  <si>
    <t>Fioravanti Paola</t>
  </si>
  <si>
    <t>p.fioravanti@provincia.pisa.it</t>
  </si>
  <si>
    <t>050/929331</t>
  </si>
  <si>
    <r>
      <rPr>
        <sz val="18"/>
        <color indexed="10"/>
        <rFont val="Times New Roman"/>
        <family val="1"/>
      </rPr>
      <t xml:space="preserve">(importi in </t>
    </r>
    <r>
      <rPr>
        <b/>
        <sz val="18"/>
        <color indexed="10"/>
        <rFont val="Times New Roman"/>
        <family val="1"/>
      </rPr>
      <t>EURO</t>
    </r>
    <r>
      <rPr>
        <sz val="18"/>
        <color indexed="10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</si>
  <si>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Impegni per spese in conto capitale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</si>
  <si>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in conto capitale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</si>
  <si>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in conto capitale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</si>
  <si>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Impegni per spese correnti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</si>
  <si>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correnti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</si>
  <si>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correnti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</si>
  <si>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CHILOMETRI DI ESTENSIONE DELLE STRADE SUL TERRITORIO DI COMPETENZA DELL'AMMINISTRAZIONE PROVINCIALE AL </t>
    </r>
    <r>
      <rPr>
        <b/>
        <sz val="22"/>
        <color indexed="10"/>
        <rFont val="Times New Roman"/>
        <family val="1"/>
      </rPr>
      <t>1 GENNAIO 2023</t>
    </r>
  </si>
  <si>
    <t xml:space="preserve"> Anna Ciofi, Massimo Mungai, Francesco Spinetti</t>
  </si>
  <si>
    <r>
      <rPr>
        <sz val="16"/>
        <color rgb="FF0000FF"/>
        <rFont val="Times New Roman"/>
        <family val="1"/>
        <charset val="1"/>
      </rPr>
      <t>a.ciofi@provincia.pistoia.it</t>
    </r>
    <r>
      <rPr>
        <sz val="16"/>
        <rFont val="Times New Roman"/>
        <family val="1"/>
        <charset val="1"/>
      </rPr>
      <t xml:space="preserve">, </t>
    </r>
    <r>
      <rPr>
        <sz val="16"/>
        <color rgb="FF0000FF"/>
        <rFont val="Times New Roman"/>
        <family val="1"/>
        <charset val="1"/>
      </rPr>
      <t>m.mungai@provincia.pistoia.it</t>
    </r>
    <r>
      <rPr>
        <sz val="16"/>
        <rFont val="Times New Roman"/>
        <family val="1"/>
        <charset val="1"/>
      </rPr>
      <t xml:space="preserve"> </t>
    </r>
    <r>
      <rPr>
        <sz val="16"/>
        <color rgb="FF0000FF"/>
        <rFont val="Times New Roman"/>
        <family val="1"/>
        <charset val="1"/>
      </rPr>
      <t>f.spinetti@provincia.pistoia.it</t>
    </r>
  </si>
  <si>
    <t>05733741</t>
  </si>
  <si>
    <t>PROVINCIA DI PISTOIA</t>
  </si>
  <si>
    <t>Silvia Fedi</t>
  </si>
  <si>
    <t>s.fedi@provincia.pistoia.it</t>
  </si>
  <si>
    <t>Ilaria Ambrogini</t>
  </si>
  <si>
    <t>i.ambrogini@provincia.pistoia.it</t>
  </si>
  <si>
    <t>BIAGIONI PAOLA</t>
  </si>
  <si>
    <t>pbiagioni@provincia.prato.it</t>
  </si>
  <si>
    <t>0574534545</t>
  </si>
  <si>
    <t>PRATO</t>
  </si>
  <si>
    <t>BONCIOLINI ROSSELLA</t>
  </si>
  <si>
    <t>rbonciolini@provincia.prato.it</t>
  </si>
  <si>
    <t>0574534508</t>
  </si>
  <si>
    <t>Silvia Masi</t>
  </si>
  <si>
    <t>ragioneria@provincia.siena.it</t>
  </si>
  <si>
    <t>0577/241368</t>
  </si>
  <si>
    <t>PROVINCIA DI SIENA</t>
  </si>
  <si>
    <t>Dott. Simone Casciani</t>
  </si>
  <si>
    <t>0577/241901</t>
  </si>
  <si>
    <t>Francesca Leone</t>
  </si>
  <si>
    <t>francesca.leone@provincia.perugia.it</t>
  </si>
  <si>
    <t>0753681617</t>
  </si>
  <si>
    <t>Provincia di Perugia</t>
  </si>
  <si>
    <t>Cristina Rondini</t>
  </si>
  <si>
    <r>
      <rPr>
        <sz val="16"/>
        <rFont val="Times New Roman"/>
        <family val="1"/>
        <charset val="1"/>
      </rPr>
      <t xml:space="preserve"> </t>
    </r>
    <r>
      <rPr>
        <sz val="16"/>
        <color rgb="FF0000FF"/>
        <rFont val="Times New Roman"/>
        <family val="1"/>
        <charset val="1"/>
      </rPr>
      <t>cristina.rondini@provincia.perugia.it</t>
    </r>
  </si>
  <si>
    <t xml:space="preserve">  0753681668</t>
  </si>
  <si>
    <r>
      <rPr>
        <b/>
        <sz val="16"/>
        <rFont val="Times New Roman"/>
        <family val="1"/>
        <charset val="1"/>
      </rPr>
      <t xml:space="preserve"> </t>
    </r>
    <r>
      <rPr>
        <b/>
        <sz val="16"/>
        <color rgb="FF0000FF"/>
        <rFont val="Times New Roman"/>
        <family val="1"/>
        <charset val="1"/>
      </rPr>
      <t>francesca.leone@provincia.perugia.it</t>
    </r>
  </si>
  <si>
    <t xml:space="preserve"> 0753681617</t>
  </si>
  <si>
    <t xml:space="preserve">Titolo I - Spese correnti
Codice Missione: __04________
</t>
  </si>
  <si>
    <t>Programma:  06  Servizi ausiliari all’istruzione</t>
  </si>
  <si>
    <t>Marco Serini</t>
  </si>
  <si>
    <t>marco.serini@provincia.terni.it + provincia.terni@postacert.umbria.it</t>
  </si>
  <si>
    <t xml:space="preserve"> 0744.483.331</t>
  </si>
  <si>
    <t>TERNI</t>
  </si>
  <si>
    <t>Stefania Finocchio</t>
  </si>
  <si>
    <t>stefania.finocchio@provincia.terni.it + provincia.terni@postacert.umbria.it</t>
  </si>
  <si>
    <t xml:space="preserve"> 0744.483.235</t>
  </si>
  <si>
    <t xml:space="preserve"> Maria Cristina Vennera</t>
  </si>
  <si>
    <t>c.vennera@provincia.ancona.it</t>
  </si>
  <si>
    <t>0715894303</t>
  </si>
  <si>
    <t>PROVINCIA DI ANCONA</t>
  </si>
  <si>
    <t>Meri Mengoni</t>
  </si>
  <si>
    <t>m.mengoni@provincia.ancona.it</t>
  </si>
  <si>
    <t>0715894370</t>
  </si>
  <si>
    <t>Fabrizio Basso</t>
  </si>
  <si>
    <t>f.basso@provincia.ancona.it</t>
  </si>
  <si>
    <t>0715894301</t>
  </si>
  <si>
    <t>PATRIZIA GABBAPINI</t>
  </si>
  <si>
    <t xml:space="preserve"> patrizia.gabbapini@provincia.ap.it</t>
  </si>
  <si>
    <t>0736277298</t>
  </si>
  <si>
    <t>ASCOLI PICENO</t>
  </si>
  <si>
    <t>GIUSEPPE LOCANDRO</t>
  </si>
  <si>
    <t>giuseppe.locandro@provincia.ap.it</t>
  </si>
  <si>
    <t>0736277324</t>
  </si>
  <si>
    <t>0734/232206</t>
  </si>
  <si>
    <t>FERMO</t>
  </si>
  <si>
    <t>DIRIGENTE DOTT.SSA FEDERICA PAOLONI  - COMPILATORE DOTT.SSA CLARISSA CUTRINI -</t>
  </si>
  <si>
    <t xml:space="preserve"> federica.paoloni@provincia.fm.it
 clarissa.cutrini@provincia.fm.it</t>
  </si>
  <si>
    <t>PER DATI STRADE UFFICIO VIABILITA'</t>
  </si>
  <si>
    <t xml:space="preserve"> viabilita@provincia.fm.it / provincia.fm.viabilita@emarche.it (PEC)</t>
  </si>
  <si>
    <t xml:space="preserve"> 0734232265</t>
  </si>
  <si>
    <t>Piercarlo Bugari</t>
  </si>
  <si>
    <t>piercarlo.bugari@provincia.mc.it</t>
  </si>
  <si>
    <t>0733248463</t>
  </si>
  <si>
    <t>MACERATA</t>
  </si>
  <si>
    <t>Tiziana Dignani</t>
  </si>
  <si>
    <t>tiziana.dignani@provincia.mc.it</t>
  </si>
  <si>
    <t>0733248209</t>
  </si>
  <si>
    <t>Lorenzo Bracalente</t>
  </si>
  <si>
    <t>lorenzo.bracalente@provincia.mc.it</t>
  </si>
  <si>
    <t>0733248286</t>
  </si>
  <si>
    <t>MARIO PRIMAVERA</t>
  </si>
  <si>
    <t>m.primavera@provincia.ps.it</t>
  </si>
  <si>
    <t>07213592423</t>
  </si>
  <si>
    <t>PESARO-URBINO</t>
  </si>
  <si>
    <t>STEFANO BECCHETTI</t>
  </si>
  <si>
    <t>s.becchetti@provincia.ps.it</t>
  </si>
  <si>
    <t>0721/3592363</t>
  </si>
  <si>
    <t>PAOLA D'ANDREA</t>
  </si>
  <si>
    <t>uff.statistica@provincia.ps.it</t>
  </si>
  <si>
    <t>07213592514</t>
  </si>
  <si>
    <t>Programma (numero e descrizione):06 Servizi Ausiliari all’Istruzione</t>
  </si>
  <si>
    <r>
      <t xml:space="preserve">Ministero delle Infrastrutture e della Mobilità Sostenibili  - Direzione Generale per i Sistemi Informativi e Statistici - Div. 3 - 
 </t>
    </r>
    <r>
      <rPr>
        <b/>
        <sz val="20"/>
        <rFont val="Times New Roman"/>
        <family val="1"/>
      </rPr>
      <t xml:space="preserve">Ufficio di Statistica - E-mail: statistica@mit.gov.it  -  </t>
    </r>
    <r>
      <rPr>
        <b/>
        <sz val="20"/>
        <color indexed="10"/>
        <rFont val="Times New Roman"/>
        <family val="1"/>
      </rPr>
      <t xml:space="preserve">statistica.dati@mit.gov.it (trasmettere il modello a quest'ultimo) </t>
    </r>
    <r>
      <rPr>
        <b/>
        <sz val="22"/>
        <color indexed="10"/>
        <rFont val="Times New Roman"/>
        <family val="1"/>
      </rPr>
      <t xml:space="preserve"> </t>
    </r>
  </si>
  <si>
    <r>
      <t>Città Metropolitana - Provincia - Libero Consorzio Comunale:</t>
    </r>
    <r>
      <rPr>
        <b/>
        <sz val="12"/>
        <rFont val="Times New Roman"/>
        <family val="1"/>
      </rPr>
      <t xml:space="preserve"> (inserire nome nella cella sottostante con caratteri maiuscoli)</t>
    </r>
  </si>
  <si>
    <t xml:space="preserve">Dott. Andrea Di Sora </t>
  </si>
  <si>
    <t>finanziario@pec.provincia.fr.it</t>
  </si>
  <si>
    <t>0775.219259</t>
  </si>
  <si>
    <t>FROSINONE</t>
  </si>
  <si>
    <t>Dott. Andrea Di Sora</t>
  </si>
  <si>
    <t>a.disora@provincia.fr.it</t>
  </si>
  <si>
    <t>Anno di riferimento: 2020</t>
  </si>
  <si>
    <t xml:space="preserve">Ing. Ivan Di Legge </t>
  </si>
  <si>
    <t>di_legge@provincia.fr.it</t>
  </si>
  <si>
    <t>0775.219342</t>
  </si>
  <si>
    <t xml:space="preserve"> Ada Balestra</t>
  </si>
  <si>
    <t xml:space="preserve"> a.balestra@provincia.latina.it</t>
  </si>
  <si>
    <t>0773 401539</t>
  </si>
  <si>
    <t>PROVINCIA DI LATINA</t>
  </si>
  <si>
    <t>Francesco Carissimo</t>
  </si>
  <si>
    <t>f.carissimo@provincia.latina.it</t>
  </si>
  <si>
    <t>0773 401521</t>
  </si>
  <si>
    <t xml:space="preserve">  Ada Balestra</t>
  </si>
  <si>
    <t xml:space="preserve">  a.balestra@provincia.latina.it</t>
  </si>
  <si>
    <t>TULLI FEDERICO</t>
  </si>
  <si>
    <t>tulli.federico@provincia.rieti.it urp.provinciarieti@pec.it</t>
  </si>
  <si>
    <t>0746 286769</t>
  </si>
  <si>
    <t>RIETI</t>
  </si>
  <si>
    <t>BARBERI FABIO</t>
  </si>
  <si>
    <t>f.barberi@provincia.rieti.it urp.provinciarieti@pec.it</t>
  </si>
  <si>
    <t>0746 286702</t>
  </si>
  <si>
    <t>CHIARETTI ANNALISA</t>
  </si>
  <si>
    <t>ufficio.statistica@provincia.rieti.it urp.provinciarieti@pec.it</t>
  </si>
  <si>
    <t>0746 286786</t>
  </si>
  <si>
    <t>Dott. Santo Crea</t>
  </si>
  <si>
    <t>t.crea@cittametropolitanaroma.it</t>
  </si>
  <si>
    <t>06 6766 7424</t>
  </si>
  <si>
    <t>CITTA METROPOLITANA DI ROMA CAPITALE</t>
  </si>
  <si>
    <t>Dott. Antonio Talone</t>
  </si>
  <si>
    <t>a.talone@cittametropolitanaroma.it
ragioneria@pec.cittametropolitanaroma.it</t>
  </si>
  <si>
    <t>06 6766 7159</t>
  </si>
  <si>
    <t>Dott.ssa Paola Acidi                                                                  Direzione Generale                                                                 Servizio 1 "Controllo strategico e di gestione. Organizzazione. Ufficio metropolitano di Statistica"</t>
  </si>
  <si>
    <t xml:space="preserve">statistica@cittametropolitanaroma.it                                                 direzione@pec.cittametropolitanaroma.it   </t>
  </si>
  <si>
    <t>06 67668762</t>
  </si>
  <si>
    <t>ANNA RITA CECCARINI</t>
  </si>
  <si>
    <t>ceccarini@provincia.vt.it</t>
  </si>
  <si>
    <t>0761313205</t>
  </si>
  <si>
    <t>VITERBO</t>
  </si>
  <si>
    <t>PATRIZIO BELLI</t>
  </si>
  <si>
    <t>p.belli@provincia.vt.it+ legalmail@provincia.vt.it</t>
  </si>
  <si>
    <t>3357257651</t>
  </si>
  <si>
    <t>UMBERTO MONTREZZA</t>
  </si>
  <si>
    <t>u.montrezza@provincia.vt.it</t>
  </si>
  <si>
    <t>3382413698</t>
  </si>
  <si>
    <t>Ing.Nicolino D'AMICO</t>
  </si>
  <si>
    <t>segreteria.viabilita@provincia.laquila.it</t>
  </si>
  <si>
    <t>0862/299667</t>
  </si>
  <si>
    <t>AMM. PROV.LE L’AQUILA</t>
  </si>
  <si>
    <t>CONTESTABILE PAOLA</t>
  </si>
  <si>
    <t>ragioneria@provincia.laquila.it urp@cert.provincia.laquila.it</t>
  </si>
  <si>
    <t>0862/299293</t>
  </si>
  <si>
    <t xml:space="preserve"> SABRINA TROVARELLI</t>
  </si>
  <si>
    <t>s.trovarelli@provincia.chieti.it</t>
  </si>
  <si>
    <t>08714081</t>
  </si>
  <si>
    <t>PROVINCIA DI CHIETI</t>
  </si>
  <si>
    <t xml:space="preserve"> MARIA CARMEN PARISI</t>
  </si>
  <si>
    <t>c.parisi@provincia.chieti.it  protocollo@pec.provincia.chieti.it</t>
  </si>
  <si>
    <t>SABRINA TROVARELLI</t>
  </si>
  <si>
    <t>s.trovarelli@provincia.chieti.it protocollo@pec.provincia.chieti.it</t>
  </si>
  <si>
    <t>Raffaele Di Tommaso</t>
  </si>
  <si>
    <t>raffaele.ditommaso@provincia.pescara.it</t>
  </si>
  <si>
    <t>085/3724517</t>
  </si>
  <si>
    <t>PESCARA</t>
  </si>
  <si>
    <t>Dr. Domenico De Grandis</t>
  </si>
  <si>
    <t>bilancio@provincia.pescara.it; provincia.pescara@legalmail.it</t>
  </si>
  <si>
    <t>TERAMO</t>
  </si>
  <si>
    <t xml:space="preserve"> Dott.ssa Marina Marchegiani</t>
  </si>
  <si>
    <t xml:space="preserve"> m.marchegiani@provincia.teramo.it</t>
  </si>
  <si>
    <t>0861/331715</t>
  </si>
  <si>
    <t xml:space="preserve"> Dott.Furio Cugnini</t>
  </si>
  <si>
    <t xml:space="preserve"> protocollo@pec.provincia.teramo.it f.cugnini@provincia.teramo.it</t>
  </si>
  <si>
    <t>0861/331228</t>
  </si>
  <si>
    <t>FANELLI Rosamaria</t>
  </si>
  <si>
    <t>rosamaria.fanelli@provincia.campobasso.it</t>
  </si>
  <si>
    <t>0874 401338</t>
  </si>
  <si>
    <t>PROVINCIA DI CAMPOBASSO</t>
  </si>
  <si>
    <t>LALLI Carlo</t>
  </si>
  <si>
    <t>carlo.lalli@provincia.campobasso.it</t>
  </si>
  <si>
    <t>0874401205</t>
  </si>
  <si>
    <t>Rag. Carmela d'Orazio</t>
  </si>
  <si>
    <t>c.dorazio@provincia.isernia.it</t>
  </si>
  <si>
    <t>0865441293</t>
  </si>
  <si>
    <t>ISERNIA</t>
  </si>
  <si>
    <t xml:space="preserve">Dott. Giovanni D'Uva </t>
  </si>
  <si>
    <t>g.duva@provincia.isernia.it</t>
  </si>
  <si>
    <t>0865441325</t>
  </si>
  <si>
    <t>Ing. Eduardo Melone</t>
  </si>
  <si>
    <t>e.melone@provincia.isernia.it</t>
  </si>
  <si>
    <t>0865441246</t>
  </si>
  <si>
    <t>dott. Carmine Del Gaudio</t>
  </si>
  <si>
    <t>cdelgaudio@provincia.avellino.it</t>
  </si>
  <si>
    <t>0825790244</t>
  </si>
  <si>
    <t>AVELLINO</t>
  </si>
  <si>
    <t>dott. Renato Maglio</t>
  </si>
  <si>
    <t>rmaglio@provincia.avellino.it</t>
  </si>
  <si>
    <t>0825790333</t>
  </si>
  <si>
    <t>Anna Dell'Orzo</t>
  </si>
  <si>
    <t>anna.dellorzo@provincia.benevento.it</t>
  </si>
  <si>
    <t>0824774204</t>
  </si>
  <si>
    <t>BENEVENTO</t>
  </si>
  <si>
    <t>Dott. Serafino De Bellis</t>
  </si>
  <si>
    <t>serafino.debellis@provincia.benevento.it + settore3@pec.provincia.benevento.it</t>
  </si>
  <si>
    <t>0824774221</t>
  </si>
  <si>
    <t>DOTT.SSA ANNA MALATESTA</t>
  </si>
  <si>
    <t>anna.malatesta@provincia.caserta.it servizio.finanziario@pec.provincia.caserta.it</t>
  </si>
  <si>
    <t>0823/2478480</t>
  </si>
  <si>
    <t>PROVINCIA DI CASERTA</t>
  </si>
  <si>
    <t>DOTT. GIUSEPPE VETRONE</t>
  </si>
  <si>
    <t>giuseppe.vetrone@provincia.caserta.it              servizio.finanziario@pec.provincia.caserta.it</t>
  </si>
  <si>
    <t xml:space="preserve"> 0823/2478499</t>
  </si>
  <si>
    <t>DOTT. FERDINANDO TAVASSO</t>
  </si>
  <si>
    <t xml:space="preserve"> ufficio.statistica@cittametropolitana.na.it</t>
  </si>
  <si>
    <t xml:space="preserve"> 0817949811</t>
  </si>
  <si>
    <t>CITTA' METROPOLITANA DI NAPOLI</t>
  </si>
  <si>
    <t>D.SSA SABRINA SUMMONTE</t>
  </si>
  <si>
    <t>ssummonte@cittametropolitana.na.it</t>
  </si>
  <si>
    <t>0817949450-7946022</t>
  </si>
  <si>
    <t xml:space="preserve"> DOTT. ANTONIO MEOLA</t>
  </si>
  <si>
    <t xml:space="preserve"> seg.gen@cittametropolitana.na.it;
cittametropolitana.na@pec.it</t>
  </si>
  <si>
    <t>0817949208</t>
  </si>
  <si>
    <t>SALERNO</t>
  </si>
  <si>
    <t xml:space="preserve"> CARMELA GUGLIOTTA</t>
  </si>
  <si>
    <t xml:space="preserve"> carmen.gugliotta@provincia.salerno.it</t>
  </si>
  <si>
    <t>089-614290</t>
  </si>
  <si>
    <t>Alfonso Pisani</t>
  </si>
  <si>
    <t>alfonso.pisani@provincia.salerno.it</t>
  </si>
  <si>
    <t>089 614 239</t>
  </si>
  <si>
    <t>BARI</t>
  </si>
  <si>
    <t>VITTO RAFFAELE NICOLA</t>
  </si>
  <si>
    <t>n.vitto@cittametropolitana.ba.it</t>
  </si>
  <si>
    <t>080/5412267</t>
  </si>
  <si>
    <t>DOTT. SABINO FUSIELLO</t>
  </si>
  <si>
    <t>s.fusiello@provincia.bt.it</t>
  </si>
  <si>
    <t>08831978960</t>
  </si>
  <si>
    <t>PROVINCIA DI BARLETTA - ANDRIA - TRANI</t>
  </si>
  <si>
    <t>finanza@provincia.bt.it; finanze.tributi@cert.provincia.bt.it</t>
  </si>
  <si>
    <t>N.P.</t>
  </si>
  <si>
    <t>FONTANAROSA MARIA GIULIA</t>
  </si>
  <si>
    <t>mariagiulia.fontanarosa@provincia.brindisi.it</t>
  </si>
  <si>
    <t>0831565241</t>
  </si>
  <si>
    <t>PROVINCIA DI BRINDISI</t>
  </si>
  <si>
    <t>DOTT. RELLA MAURIZIO</t>
  </si>
  <si>
    <t>maurizio.rella@provincia.brindisi.it</t>
  </si>
  <si>
    <t>0831 565406</t>
  </si>
  <si>
    <t>SETTEMBRINI LUIGI</t>
  </si>
  <si>
    <t>luigi.settembrini@provincia.brindisi.it</t>
  </si>
  <si>
    <t>PROVINCIA DI FOGGIA</t>
  </si>
  <si>
    <t>Dott.ssa Anna maria GRAMAZIO</t>
  </si>
  <si>
    <t>agramazio@provincia.foggia.it</t>
  </si>
  <si>
    <t>0881/791456</t>
  </si>
  <si>
    <t>Grazia Brunetta</t>
  </si>
  <si>
    <t>gbrunetta@provincia.le.it</t>
  </si>
  <si>
    <t>0832-683433</t>
  </si>
  <si>
    <t>LECCE</t>
  </si>
  <si>
    <t>Pantaleo Isceri</t>
  </si>
  <si>
    <t>bilancio@provincia.le.it</t>
  </si>
  <si>
    <t>0832-683216</t>
  </si>
  <si>
    <t>protocollo@cert.provincia.le.it</t>
  </si>
  <si>
    <t>PATRIZIA PASTORE</t>
  </si>
  <si>
    <t>patrizia.pastore@provincia.ta.it</t>
  </si>
  <si>
    <t>0994587270</t>
  </si>
  <si>
    <t>TARANTO</t>
  </si>
  <si>
    <t>ROBERTO CARUCCI</t>
  </si>
  <si>
    <t>roberto.carucci@provincia.ta.it</t>
  </si>
  <si>
    <t>0994582367</t>
  </si>
  <si>
    <t xml:space="preserve">Titolo I - Spese correnti
Codice Missione: 4
(inserire eventuale ulteriore cod. Missione)
</t>
  </si>
  <si>
    <t>Programma (numero e descrizione): 6 SERVIZI AUSILIARI ALL'ISTRUZIONE</t>
  </si>
  <si>
    <t xml:space="preserve">                  ROSARIA D'ARECCA</t>
  </si>
  <si>
    <t>r.darecca@provincia.matera.it</t>
  </si>
  <si>
    <t>0835/306244</t>
  </si>
  <si>
    <t>MATERA</t>
  </si>
  <si>
    <t xml:space="preserve">                MARIA ANGELA ETTORRE</t>
  </si>
  <si>
    <t>m.ettorre@provincia.matera.it provincia.matera@cert.ruparbasilicata.it</t>
  </si>
  <si>
    <t>0835/306271</t>
  </si>
  <si>
    <t xml:space="preserve">                 DE ANGELIS GIANCARLO</t>
  </si>
  <si>
    <t>g.deangelis@provincia.matera.it                  provincia.matera@cert.ruparbasilicata.it</t>
  </si>
  <si>
    <t xml:space="preserve">    0835/306235</t>
  </si>
  <si>
    <t>DOTT.SSA DOMENICA PICERNI</t>
  </si>
  <si>
    <t>domenica.picerni@provinciapotenza.it</t>
  </si>
  <si>
    <t>0971/417223</t>
  </si>
  <si>
    <t>PROVINCIA DI POTENZA</t>
  </si>
  <si>
    <t>DOTT.SSA MARIA LUIGIA PACE</t>
  </si>
  <si>
    <t>luigia.pace@provinciapotenza.it</t>
  </si>
  <si>
    <t>097/417292</t>
  </si>
  <si>
    <t>Dott. Ing. Floriano Siniscalco</t>
  </si>
  <si>
    <t>f.siniscalco@provincia.catanzaro.it</t>
  </si>
  <si>
    <t>096784272</t>
  </si>
  <si>
    <t>PROVINCIA DI CATANZARO</t>
  </si>
  <si>
    <t>Geom. Domenico Femia</t>
  </si>
  <si>
    <t xml:space="preserve"> dfemia@provincia.cs.it</t>
  </si>
  <si>
    <t xml:space="preserve"> 0984/814775</t>
  </si>
  <si>
    <t>PROVINCIA DI COSENZA</t>
  </si>
  <si>
    <t>Dott. Giuseppe Meranda</t>
  </si>
  <si>
    <t>gmeranda@provincia.cs.it</t>
  </si>
  <si>
    <t>0984/814245</t>
  </si>
  <si>
    <t xml:space="preserve"> Ing. Giancula Morrone</t>
  </si>
  <si>
    <t>giamorrone@provincia.cs.it</t>
  </si>
  <si>
    <t>0984/814664</t>
  </si>
  <si>
    <t>Ing. Giuseppe Amante, Dott. Angelo Giovanni Sità</t>
  </si>
  <si>
    <t>giuseppe.amante@cittametropolitana.rc.it, angelo.sita@cittametropolitana.rc.it</t>
  </si>
  <si>
    <t>0965498124 - 0965498271</t>
  </si>
  <si>
    <t>CITTÀ METROPOLITANA DI REGGIO CALABRIA</t>
  </si>
  <si>
    <t>Dott. Vincenzo Cuzzola</t>
  </si>
  <si>
    <t>vincenzo.cuzzola@cittametropolitana.rc.it, protocollo@pec.cittametropolitana.rc.it</t>
  </si>
  <si>
    <t>0965498271</t>
  </si>
  <si>
    <t>Dott. Maurizio Catalano</t>
  </si>
  <si>
    <t>maurizio.catalano@cittametropolitana.rc.it, protocollo@pec.cittametropolitana.rc.it</t>
  </si>
  <si>
    <t>0965498200</t>
  </si>
  <si>
    <t xml:space="preserve"> Dott.ssa Magda Mazza</t>
  </si>
  <si>
    <t xml:space="preserve"> mmazza@provincia.vibovalentia.it</t>
  </si>
  <si>
    <t xml:space="preserve"> 0963/589227</t>
  </si>
  <si>
    <t>VIBO VALENTIA</t>
  </si>
  <si>
    <t xml:space="preserve"> Dott.ssa Caterina Gambino</t>
  </si>
  <si>
    <t xml:space="preserve"> caterinagambino@provincia.vibovalentia.it</t>
  </si>
  <si>
    <t>0963/589228</t>
  </si>
  <si>
    <t>CONCETTA RUSSO</t>
  </si>
  <si>
    <t>c.russo@provincia.agrigento.it</t>
  </si>
  <si>
    <t>0922593518</t>
  </si>
  <si>
    <t xml:space="preserve">      AGRIGENTO</t>
  </si>
  <si>
    <t>FORTUNATO FABRIZIO CARUANA</t>
  </si>
  <si>
    <t>f.caruana@provincia.agrigento.it</t>
  </si>
  <si>
    <t>0922593507</t>
  </si>
  <si>
    <t>DENARO MARIO</t>
  </si>
  <si>
    <t>m.denaro@provincia.caltanissetta,it</t>
  </si>
  <si>
    <t>0934534125</t>
  </si>
  <si>
    <t>CALTANISSETTA</t>
  </si>
  <si>
    <t>NICOLOSI ALBERTO</t>
  </si>
  <si>
    <t>a.nicolosi@provincia .caltanissetta.it</t>
  </si>
  <si>
    <t>0934534523</t>
  </si>
  <si>
    <t>FERRARA SANDRA</t>
  </si>
  <si>
    <t>s.ferrara@provincia.caltanissetta.it</t>
  </si>
  <si>
    <t>0934534414</t>
  </si>
  <si>
    <t>CITTA' METROPOLITANA DI CATANIA</t>
  </si>
  <si>
    <t>FRANCESCO SCHILLIRO'</t>
  </si>
  <si>
    <t>FRANCESCO.SCHILLIRO@CITTAMETROPOLITANA.CT.IT</t>
  </si>
  <si>
    <t>095/4012065</t>
  </si>
  <si>
    <t>Funzionario incaricato delle attività statistiche:  DANIELA MODICA</t>
  </si>
  <si>
    <t>daniela.modica@cittametropolitana.ct.it</t>
  </si>
  <si>
    <t>095/4012012</t>
  </si>
  <si>
    <r>
      <rPr>
        <b/>
        <sz val="22"/>
        <rFont val="Times New Roman"/>
        <family val="1"/>
        <charset val="1"/>
      </rP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  <charset val="1"/>
      </rPr>
      <t xml:space="preserve">Ufficio di Statistica - E-mail: statistica@mit.gov.it  -  </t>
    </r>
    <r>
      <rPr>
        <b/>
        <sz val="20"/>
        <color indexed="53"/>
        <rFont val="Times New Roman"/>
        <family val="1"/>
        <charset val="1"/>
      </rPr>
      <t xml:space="preserve">statistica.dati@mit.gov.it (trasmettere il modello a quest'ultimo) </t>
    </r>
    <r>
      <rPr>
        <b/>
        <sz val="22"/>
        <color indexed="53"/>
        <rFont val="Times New Roman"/>
        <family val="1"/>
        <charset val="1"/>
      </rPr>
      <t xml:space="preserve"> </t>
    </r>
  </si>
  <si>
    <t>ENNA</t>
  </si>
  <si>
    <r>
      <rPr>
        <sz val="18"/>
        <color indexed="53"/>
        <rFont val="Times New Roman"/>
        <family val="1"/>
        <charset val="1"/>
      </rPr>
      <t xml:space="preserve">(importi in </t>
    </r>
    <r>
      <rPr>
        <b/>
        <sz val="18"/>
        <color indexed="53"/>
        <rFont val="Times New Roman"/>
        <family val="1"/>
        <charset val="1"/>
      </rPr>
      <t>EURO</t>
    </r>
    <r>
      <rPr>
        <sz val="18"/>
        <color indexed="53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</si>
  <si>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Impegni per spese in conto capitale - </t>
    </r>
    <r>
      <rPr>
        <b/>
        <sz val="18"/>
        <color indexed="53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</si>
  <si>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in conto capitale - </t>
    </r>
    <r>
      <rPr>
        <b/>
        <sz val="18"/>
        <color indexed="53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</si>
  <si>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in conto capitale - </t>
    </r>
    <r>
      <rPr>
        <b/>
        <sz val="18"/>
        <color indexed="53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</si>
  <si>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Impegni per spese correnti - </t>
    </r>
    <r>
      <rPr>
        <b/>
        <sz val="18"/>
        <color indexed="53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</si>
  <si>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correnti - </t>
    </r>
    <r>
      <rPr>
        <b/>
        <sz val="18"/>
        <color indexed="53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</si>
  <si>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correnti - </t>
    </r>
    <r>
      <rPr>
        <b/>
        <sz val="18"/>
        <color indexed="53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</si>
  <si>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CHILOMETRI DI ESTENSIONE DELLE STRADE SUL TERRITORIO DI COMPETENZA DELL'AMMINISTRAZIONE PROVINCIALE AL </t>
    </r>
    <r>
      <rPr>
        <b/>
        <sz val="22"/>
        <color indexed="53"/>
        <rFont val="Times New Roman"/>
        <family val="1"/>
        <charset val="1"/>
      </rPr>
      <t>1 GENNAIO 2023</t>
    </r>
  </si>
  <si>
    <t>Gaetano Catanzaro</t>
  </si>
  <si>
    <t>statistica@cittametropolitana.me.it</t>
  </si>
  <si>
    <t>0907761229</t>
  </si>
  <si>
    <t>MESSINA</t>
  </si>
  <si>
    <t>Maria Grazia Nulli</t>
  </si>
  <si>
    <t>mg.nulli@cittametropolitana,me.it</t>
  </si>
  <si>
    <t>0907761361</t>
  </si>
  <si>
    <r>
      <rPr>
        <b/>
        <sz val="18"/>
        <rFont val="Times New Roman"/>
        <family val="1"/>
      </rPr>
      <t xml:space="preserve">Ministero delle Infrastrutture e dei Trasporti - Direzione Generale per la Digitalizzazione, i Sistemi Informativi e Statistici - Div. 3 - 
 Ufficio di Statistica - E-mail: statistica@mit.gov.it  -  </t>
    </r>
    <r>
      <rPr>
        <b/>
        <sz val="18"/>
        <color rgb="FFFF0000"/>
        <rFont val="Times New Roman"/>
        <family val="1"/>
      </rPr>
      <t xml:space="preserve">statistica.dati@mit.gov.it (trasmettere il modello a quest'ultimo)  </t>
    </r>
  </si>
  <si>
    <t>Città Metropolitana - Provincia - Libero Consorzio Comunale:                     (inserire nome nella cella sottostante con caratteri maiuscoli)</t>
  </si>
  <si>
    <t>Dott. G. B. Costanzo (Direzione Viabilità)          Calderone Agata (Ufficio Statistica)</t>
  </si>
  <si>
    <r>
      <rPr>
        <sz val="13"/>
        <rFont val="Times New Roman"/>
        <family val="1"/>
      </rPr>
      <t xml:space="preserve"> g.costanzo@cittametropolitana.pa.it           </t>
    </r>
    <r>
      <rPr>
        <sz val="13"/>
        <color rgb="FF0000FF"/>
        <rFont val="Times New Roman"/>
        <family val="1"/>
      </rPr>
      <t>a.calderone@cittametropolitana.pa.it</t>
    </r>
  </si>
  <si>
    <t>091/6628422              091/6628234</t>
  </si>
  <si>
    <t>CITTA' METROPOLITANA DI PALERMO</t>
  </si>
  <si>
    <t>Rag.  Russo Sante Emanuele</t>
  </si>
  <si>
    <t>contabilitafinanziaria@cittametropolitana.pa.it</t>
  </si>
  <si>
    <t>091/6628264</t>
  </si>
  <si>
    <t>Ing. Armando Busciglio</t>
  </si>
  <si>
    <t>a.busciglio@cittametropolitana.pa.it</t>
  </si>
  <si>
    <t>091/6628430</t>
  </si>
  <si>
    <t>56.063.154,29</t>
  </si>
  <si>
    <t>8.885.759,62</t>
  </si>
  <si>
    <t>12.022.184,73</t>
  </si>
  <si>
    <t>19.119.235,47</t>
  </si>
  <si>
    <t>36.005.572,80</t>
  </si>
  <si>
    <t xml:space="preserve">Titolo I - Spese correnti
Codice Missione: __4______
(inserire eventuale ulteriore cod. Missione)
</t>
  </si>
  <si>
    <t>Programma (numero e descrizione): 6: Servizi ausiliari all'istruzione</t>
  </si>
  <si>
    <r>
      <rPr>
        <b/>
        <sz val="18"/>
        <rFont val="Times New Roman"/>
        <family val="1"/>
      </rPr>
      <t xml:space="preserve">CHILOMETRI DI ESTENSIONE DELLE STRADE SUL TERRITORIO DI COMPETENZA DELL'AMMINISTRAZIONE PROVINCIALE AL </t>
    </r>
    <r>
      <rPr>
        <b/>
        <sz val="18"/>
        <color rgb="FFFF0000"/>
        <rFont val="Times New Roman"/>
        <family val="1"/>
      </rPr>
      <t>1 GENNAIO 2023</t>
    </r>
  </si>
  <si>
    <t>Laura Aquila</t>
  </si>
  <si>
    <t>laura.aquila@provincia.ragusa.it - ufficio.statistica@provincia.ragusa.it</t>
  </si>
  <si>
    <t>0932 675346</t>
  </si>
  <si>
    <t>RAGUSA</t>
  </si>
  <si>
    <t>Dott. Giuseppe di Giorgio</t>
  </si>
  <si>
    <t>giuseppe.digiorgio@provincia.ragusa.it</t>
  </si>
  <si>
    <t>0932 675212</t>
  </si>
  <si>
    <t>Dott. Alberto D'Arrigo - Segretario Generale</t>
  </si>
  <si>
    <t>segretario.generale@provincia.ragusa.it</t>
  </si>
  <si>
    <t>CAPPUCCIO ANTONIO</t>
  </si>
  <si>
    <t>responsabile.terzosettore@provincia.siracusa.it</t>
  </si>
  <si>
    <t>0931709213</t>
  </si>
  <si>
    <t>SIRACUSA</t>
  </si>
  <si>
    <t>SCHIFANO RENATO ALBERTO</t>
  </si>
  <si>
    <t>rschifano@consorziocomunale.trapani.it</t>
  </si>
  <si>
    <t>328-0123059</t>
  </si>
  <si>
    <t>TRAPANI</t>
  </si>
  <si>
    <t>rschifano@consorziocomunale.trapani.it; provincia.trapani@cert.prontotp.net</t>
  </si>
  <si>
    <t>Giampiero Soru</t>
  </si>
  <si>
    <t>Giampiero.Soru@cittametropolitanacagliari.it serviziofinanziario@pec.cittametropolitana.it</t>
  </si>
  <si>
    <t>3296237250-0704092384</t>
  </si>
  <si>
    <t>CITTÀ METROPOLITANA DI CAGLIARI</t>
  </si>
  <si>
    <t>Massimo Cozzolino</t>
  </si>
  <si>
    <t>Massimo.Cozzolino@cittametropolitanacagliari.it Protocollo@pec.cittametropolitanacagliari.it</t>
  </si>
  <si>
    <t>3475176069- 0704092326</t>
  </si>
  <si>
    <t>Mauro Manca</t>
  </si>
  <si>
    <t>mauro.manca@provincia.sudsardegna.it</t>
  </si>
  <si>
    <t>07816726233</t>
  </si>
  <si>
    <t>PROVINCIA DEL SUD SARDEGNA</t>
  </si>
  <si>
    <t>Speranza Schirru</t>
  </si>
  <si>
    <t>speranza.schirru@provincia.sudsardegna.it</t>
  </si>
  <si>
    <t>078177261</t>
  </si>
  <si>
    <t>Dott. Giovanni Careddu</t>
  </si>
  <si>
    <t>gianni.careddu@provincia.nuoro.it</t>
  </si>
  <si>
    <t>0784/238794</t>
  </si>
  <si>
    <t>PROVINCIA DI NUORO</t>
  </si>
  <si>
    <t xml:space="preserve"> Dott. Giuseppe Lau</t>
  </si>
  <si>
    <t>giuseppe.lau@provincia.nuoro.it</t>
  </si>
  <si>
    <t>0784/238626</t>
  </si>
  <si>
    <t>CRISTINA ALBANO</t>
  </si>
  <si>
    <t>cristina.albano@provincia.or.it</t>
  </si>
  <si>
    <t>0783793233</t>
  </si>
  <si>
    <t>PROVINCIA DI ORISTANO</t>
  </si>
  <si>
    <t>SANDRA PILI</t>
  </si>
  <si>
    <t>sandra.pili@provincia.or.it</t>
  </si>
  <si>
    <t>0783793206</t>
  </si>
  <si>
    <t>PROVINCIA DI SASSARI</t>
  </si>
  <si>
    <t>Silvia Soggia (Dirigente) - Guido Deliperi, Giancarlo Carboni (compilatori)</t>
  </si>
  <si>
    <t xml:space="preserve"> s.soggia@provincia.sassari.it - servizifinanziari.provss@pec.it</t>
  </si>
  <si>
    <t xml:space="preserve"> 0792069282</t>
  </si>
  <si>
    <r>
      <t xml:space="preserve">Ministero delle Infrastrutture e dei Trasporti - Direzione Generale per la Digitalizzazione, i Sistemi Informativi e Statistici - Div. 3 - 
 </t>
    </r>
    <r>
      <rPr>
        <b/>
        <sz val="20"/>
        <rFont val="Times New Roman"/>
        <family val="1"/>
      </rPr>
      <t xml:space="preserve">Ufficio di Statistica - E-mail: statistica.dgsis@mit.gov.it  -  </t>
    </r>
    <r>
      <rPr>
        <b/>
        <sz val="20"/>
        <color indexed="10"/>
        <rFont val="Times New Roman"/>
        <family val="1"/>
      </rPr>
      <t xml:space="preserve">statistica.dati@mit.gov.it (trasmettere il modello a quest'ultimo) </t>
    </r>
    <r>
      <rPr>
        <b/>
        <sz val="22"/>
        <color indexed="10"/>
        <rFont val="Times New Roman"/>
        <family val="1"/>
      </rPr>
      <t xml:space="preserve"> </t>
    </r>
  </si>
  <si>
    <r>
      <t xml:space="preserve">CHILOMETRI DI ESTENSIONE DELLE STRADE SUL TERRITORIO DI COMPETENZA DELL'AMMINISTRAZIONE PROVINCIALE AL </t>
    </r>
    <r>
      <rPr>
        <b/>
        <sz val="22"/>
        <color indexed="10"/>
        <rFont val="Times New Roman"/>
        <family val="1"/>
      </rPr>
      <t>1 GENNAIO 2020</t>
    </r>
  </si>
  <si>
    <t xml:space="preserve">Programma (numero e descrizione):  </t>
  </si>
  <si>
    <r>
      <t xml:space="preserve">CHILOMETRI DI ESTENSIONE DELLE STRADE SUL TERRITORIO DI COMPETENZA DELL'AMMINISTRAZIONE PROVINCIALE AL </t>
    </r>
    <r>
      <rPr>
        <b/>
        <sz val="22"/>
        <color indexed="10"/>
        <rFont val="Times New Roman"/>
        <family val="1"/>
      </rPr>
      <t>30 Aprile 2021</t>
    </r>
  </si>
  <si>
    <t>Riepilogo</t>
  </si>
  <si>
    <t>Totali</t>
  </si>
  <si>
    <t>Impegni per spese correnti  ed  in conto capitale</t>
  </si>
  <si>
    <t>Pagamenti in conto competenza per spese correnti ed in conto capitale</t>
  </si>
  <si>
    <t>Pagamenti in conto residui per spese correnti ed in conto capitale</t>
  </si>
  <si>
    <t>Totale Pagamenti (in conto competenza+ in conto residui) per spese correnti ed in conto capitale</t>
  </si>
  <si>
    <t>Riepilogo per Paragrafo</t>
  </si>
  <si>
    <r>
      <t xml:space="preserve">(importi in milioni di </t>
    </r>
    <r>
      <rPr>
        <b/>
        <sz val="18"/>
        <rFont val="Times New Roman"/>
        <family val="1"/>
      </rPr>
      <t>EURO</t>
    </r>
    <r>
      <rPr>
        <sz val="18"/>
        <rFont val="Times New Roman"/>
        <family val="1"/>
      </rPr>
      <t>)</t>
    </r>
  </si>
  <si>
    <r>
      <t xml:space="preserve">(importi in </t>
    </r>
    <r>
      <rPr>
        <b/>
        <sz val="18"/>
        <rFont val="Times New Roman"/>
        <family val="1"/>
      </rPr>
      <t>EURO</t>
    </r>
    <r>
      <rPr>
        <sz val="18"/>
        <rFont val="Times New Roman"/>
        <family val="1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</si>
</sst>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410]General"/>
    <numFmt numFmtId="165" formatCode="[$]@"/>
    <numFmt numFmtId="166" formatCode="[$-410]#,##0.00"/>
    <numFmt numFmtId="167" formatCode="[$-410]0.00"/>
    <numFmt numFmtId="168" formatCode="#,##0.00&quot;   &quot;"/>
    <numFmt numFmtId="169" formatCode="#,##0.0"/>
  </numFmts>
  <fonts count="1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2"/>
      <name val="Times New Roman"/>
      <family val="1"/>
    </font>
    <font>
      <b/>
      <sz val="22"/>
      <name val="Times New Roman"/>
      <family val="1"/>
    </font>
    <font>
      <b/>
      <sz val="20"/>
      <name val="Times New Roman"/>
      <family val="1"/>
    </font>
    <font>
      <b/>
      <sz val="20"/>
      <color indexed="10"/>
      <name val="Times New Roman"/>
      <family val="1"/>
    </font>
    <font>
      <b/>
      <sz val="22"/>
      <color indexed="10"/>
      <name val="Times New Roman"/>
      <family val="1"/>
    </font>
    <font>
      <b/>
      <sz val="18"/>
      <name val="Times New Roman"/>
      <family val="1"/>
    </font>
    <font>
      <b/>
      <sz val="24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b/>
      <sz val="15"/>
      <name val="Times New Roman"/>
      <family val="1"/>
    </font>
    <font>
      <sz val="16"/>
      <name val="Times New Roman"/>
      <family val="1"/>
    </font>
    <font>
      <b/>
      <sz val="10"/>
      <name val="Times New Roman"/>
      <family val="1"/>
    </font>
    <font>
      <sz val="18"/>
      <name val="Arial"/>
      <family val="2"/>
    </font>
    <font>
      <b/>
      <sz val="18"/>
      <color rgb="FFFF0000"/>
      <name val="Times New Roman"/>
      <family val="1"/>
    </font>
    <font>
      <sz val="18"/>
      <color rgb="FFFF0000"/>
      <name val="Times New Roman"/>
      <family val="1"/>
    </font>
    <font>
      <b/>
      <sz val="18"/>
      <color indexed="10"/>
      <name val="Times New Roman"/>
      <family val="1"/>
    </font>
    <font>
      <sz val="18"/>
      <color indexed="10"/>
      <name val="Times New Roman"/>
      <family val="1"/>
    </font>
    <font>
      <sz val="18"/>
      <color rgb="FFFF0000"/>
      <name val="Arial"/>
      <family val="2"/>
    </font>
    <font>
      <b/>
      <sz val="16"/>
      <color rgb="FFFF0000"/>
      <name val="Times New Roman"/>
      <family val="1"/>
    </font>
    <font>
      <sz val="14"/>
      <name val="Times New Roman"/>
      <family val="1"/>
    </font>
    <font>
      <sz val="14"/>
      <color rgb="FFFF0000"/>
      <name val="Times New Roman"/>
      <family val="1"/>
    </font>
    <font>
      <i/>
      <sz val="9"/>
      <name val="Times New Roman"/>
      <family val="1"/>
    </font>
    <font>
      <sz val="14"/>
      <color theme="1" tint="0.34998626667073579"/>
      <name val="Times New Roman"/>
      <family val="1"/>
    </font>
    <font>
      <i/>
      <sz val="9"/>
      <color rgb="FFFF0000"/>
      <name val="Times New Roman"/>
      <family val="1"/>
    </font>
    <font>
      <b/>
      <sz val="14"/>
      <color rgb="FFFF0000"/>
      <name val="Times New Roman"/>
      <family val="1"/>
    </font>
    <font>
      <sz val="18"/>
      <name val="Times New Roman"/>
      <family val="1"/>
    </font>
    <font>
      <sz val="10"/>
      <name val="Times New Roman"/>
      <family val="1"/>
    </font>
    <font>
      <i/>
      <sz val="10"/>
      <name val="Times New Roman"/>
      <family val="1"/>
    </font>
    <font>
      <i/>
      <sz val="18"/>
      <name val="Times New Roman"/>
      <family val="1"/>
    </font>
    <font>
      <b/>
      <sz val="18"/>
      <name val="Cambria"/>
      <family val="1"/>
    </font>
    <font>
      <sz val="18"/>
      <name val="Cambria"/>
      <family val="1"/>
    </font>
    <font>
      <b/>
      <i/>
      <sz val="18"/>
      <name val="Times New Roman"/>
      <family val="1"/>
    </font>
    <font>
      <b/>
      <i/>
      <sz val="18"/>
      <color rgb="FFFF0000"/>
      <name val="Times New Roman"/>
      <family val="1"/>
    </font>
    <font>
      <b/>
      <i/>
      <sz val="16"/>
      <color rgb="FF3F3F76"/>
      <name val="Times New Roman"/>
      <family val="1"/>
    </font>
    <font>
      <b/>
      <sz val="16"/>
      <color rgb="FF3F3F3F"/>
      <name val="Times New Roman"/>
      <family val="1"/>
    </font>
    <font>
      <sz val="18"/>
      <color indexed="10"/>
      <name val="Arial"/>
      <family val="2"/>
    </font>
    <font>
      <b/>
      <sz val="16"/>
      <color indexed="10"/>
      <name val="Times New Roman"/>
      <family val="1"/>
    </font>
    <font>
      <sz val="14"/>
      <color indexed="10"/>
      <name val="Times New Roman"/>
      <family val="1"/>
    </font>
    <font>
      <sz val="14"/>
      <color indexed="23"/>
      <name val="Times New Roman"/>
      <family val="1"/>
    </font>
    <font>
      <i/>
      <sz val="9"/>
      <color indexed="10"/>
      <name val="Times New Roman"/>
      <family val="1"/>
    </font>
    <font>
      <b/>
      <sz val="14"/>
      <color indexed="10"/>
      <name val="Times New Roman"/>
      <family val="1"/>
    </font>
    <font>
      <b/>
      <i/>
      <sz val="18"/>
      <color indexed="10"/>
      <name val="Times New Roman"/>
      <family val="1"/>
    </font>
    <font>
      <b/>
      <i/>
      <sz val="16"/>
      <color indexed="62"/>
      <name val="Times New Roman"/>
      <family val="1"/>
    </font>
    <font>
      <b/>
      <sz val="16"/>
      <color indexed="63"/>
      <name val="Times New Roman"/>
      <family val="1"/>
    </font>
    <font>
      <u/>
      <sz val="11"/>
      <color theme="10"/>
      <name val="Calibri"/>
      <family val="2"/>
      <scheme val="minor"/>
    </font>
    <font>
      <sz val="12"/>
      <name val="Times New Roman"/>
      <family val="1"/>
      <charset val="1"/>
    </font>
    <font>
      <b/>
      <sz val="22"/>
      <name val="Times New Roman"/>
      <family val="1"/>
      <charset val="1"/>
    </font>
    <font>
      <b/>
      <sz val="20"/>
      <name val="Times New Roman"/>
      <family val="1"/>
      <charset val="1"/>
    </font>
    <font>
      <b/>
      <sz val="20"/>
      <color rgb="FFFF0000"/>
      <name val="Times New Roman"/>
      <family val="1"/>
      <charset val="1"/>
    </font>
    <font>
      <b/>
      <sz val="22"/>
      <color rgb="FFFF0000"/>
      <name val="Times New Roman"/>
      <family val="1"/>
      <charset val="1"/>
    </font>
    <font>
      <b/>
      <sz val="18"/>
      <name val="Times New Roman"/>
      <family val="1"/>
      <charset val="1"/>
    </font>
    <font>
      <b/>
      <sz val="24"/>
      <name val="Times New Roman"/>
      <family val="1"/>
      <charset val="1"/>
    </font>
    <font>
      <b/>
      <sz val="12"/>
      <name val="Times New Roman"/>
      <family val="1"/>
      <charset val="1"/>
    </font>
    <font>
      <b/>
      <sz val="16"/>
      <name val="Times New Roman"/>
      <family val="1"/>
      <charset val="1"/>
    </font>
    <font>
      <b/>
      <sz val="15"/>
      <name val="Times New Roman"/>
      <family val="1"/>
      <charset val="1"/>
    </font>
    <font>
      <sz val="16"/>
      <color rgb="FF0000FF"/>
      <name val="Times New Roman"/>
      <family val="1"/>
      <charset val="1"/>
    </font>
    <font>
      <sz val="10"/>
      <name val="Arial"/>
      <charset val="1"/>
    </font>
    <font>
      <b/>
      <sz val="10"/>
      <name val="Times New Roman"/>
      <family val="1"/>
      <charset val="1"/>
    </font>
    <font>
      <sz val="16"/>
      <name val="Times New Roman"/>
      <family val="1"/>
      <charset val="1"/>
    </font>
    <font>
      <sz val="11"/>
      <color rgb="FF3F3F76"/>
      <name val="Calibri"/>
      <family val="2"/>
      <charset val="1"/>
    </font>
    <font>
      <b/>
      <sz val="18"/>
      <color rgb="FFFF0000"/>
      <name val="Times New Roman"/>
      <family val="1"/>
      <charset val="1"/>
    </font>
    <font>
      <sz val="18"/>
      <color rgb="FFFF0000"/>
      <name val="Times New Roman"/>
      <family val="1"/>
      <charset val="1"/>
    </font>
    <font>
      <b/>
      <sz val="16"/>
      <color rgb="FFFF0000"/>
      <name val="Times New Roman"/>
      <family val="1"/>
      <charset val="1"/>
    </font>
    <font>
      <sz val="14"/>
      <name val="Times New Roman"/>
      <family val="1"/>
      <charset val="1"/>
    </font>
    <font>
      <sz val="14"/>
      <color rgb="FFFF0000"/>
      <name val="Times New Roman"/>
      <family val="1"/>
      <charset val="1"/>
    </font>
    <font>
      <i/>
      <sz val="9"/>
      <name val="Times New Roman"/>
      <family val="1"/>
      <charset val="1"/>
    </font>
    <font>
      <sz val="14"/>
      <color rgb="FF595959"/>
      <name val="Times New Roman"/>
      <family val="1"/>
      <charset val="1"/>
    </font>
    <font>
      <i/>
      <sz val="9"/>
      <color rgb="FFFF0000"/>
      <name val="Times New Roman"/>
      <family val="1"/>
      <charset val="1"/>
    </font>
    <font>
      <b/>
      <sz val="14"/>
      <color rgb="FFFF0000"/>
      <name val="Times New Roman"/>
      <family val="1"/>
      <charset val="1"/>
    </font>
    <font>
      <sz val="18"/>
      <name val="Times New Roman"/>
      <family val="1"/>
      <charset val="1"/>
    </font>
    <font>
      <sz val="10"/>
      <name val="Times New Roman"/>
      <family val="1"/>
      <charset val="1"/>
    </font>
    <font>
      <i/>
      <sz val="10"/>
      <name val="Times New Roman"/>
      <family val="1"/>
      <charset val="1"/>
    </font>
    <font>
      <i/>
      <sz val="18"/>
      <name val="Times New Roman"/>
      <family val="1"/>
      <charset val="1"/>
    </font>
    <font>
      <b/>
      <sz val="18"/>
      <name val="Cambria"/>
      <family val="1"/>
      <charset val="1"/>
    </font>
    <font>
      <sz val="18"/>
      <name val="Cambria"/>
      <family val="1"/>
      <charset val="1"/>
    </font>
    <font>
      <b/>
      <i/>
      <sz val="18"/>
      <name val="Times New Roman"/>
      <family val="1"/>
      <charset val="1"/>
    </font>
    <font>
      <b/>
      <i/>
      <sz val="18"/>
      <color rgb="FFFF0000"/>
      <name val="Times New Roman"/>
      <family val="1"/>
      <charset val="1"/>
    </font>
    <font>
      <b/>
      <i/>
      <sz val="16"/>
      <color rgb="FF3F3F76"/>
      <name val="Times New Roman"/>
      <family val="1"/>
      <charset val="1"/>
    </font>
    <font>
      <b/>
      <sz val="11"/>
      <color rgb="FF3F3F3F"/>
      <name val="Calibri"/>
      <family val="2"/>
      <charset val="1"/>
    </font>
    <font>
      <b/>
      <sz val="16"/>
      <color rgb="FF3F3F3F"/>
      <name val="Times New Roman"/>
      <family val="1"/>
      <charset val="1"/>
    </font>
    <font>
      <b/>
      <sz val="12"/>
      <color indexed="10"/>
      <name val="Times New Roman"/>
      <family val="1"/>
    </font>
    <font>
      <b/>
      <u/>
      <sz val="14"/>
      <color rgb="FFFF0000"/>
      <name val="Times New Roman"/>
      <family val="1"/>
    </font>
    <font>
      <b/>
      <u/>
      <sz val="21"/>
      <color rgb="FFFF0000"/>
      <name val="Times New Roman"/>
      <family val="1"/>
    </font>
    <font>
      <b/>
      <sz val="16"/>
      <color rgb="FF0000FF"/>
      <name val="Times New Roman"/>
      <family val="1"/>
      <charset val="1"/>
    </font>
    <font>
      <sz val="28"/>
      <name val="Times New Roman"/>
      <family val="1"/>
    </font>
    <font>
      <b/>
      <sz val="22"/>
      <color theme="1"/>
      <name val="Times New Roman"/>
      <family val="1"/>
    </font>
    <font>
      <b/>
      <sz val="16"/>
      <color theme="1"/>
      <name val="Times New Roman"/>
      <family val="1"/>
    </font>
    <font>
      <sz val="11"/>
      <color rgb="FF1F497D"/>
      <name val="Calibri"/>
      <family val="2"/>
    </font>
    <font>
      <b/>
      <i/>
      <sz val="24"/>
      <name val="Times New Roman"/>
      <family val="1"/>
    </font>
    <font>
      <sz val="12"/>
      <color theme="1"/>
      <name val="Times New Roman"/>
      <family val="1"/>
    </font>
    <font>
      <b/>
      <sz val="20"/>
      <color theme="1"/>
      <name val="Times New Roman"/>
      <family val="1"/>
    </font>
    <font>
      <b/>
      <sz val="20"/>
      <color rgb="FFFF0000"/>
      <name val="Times New Roman"/>
      <family val="1"/>
    </font>
    <font>
      <b/>
      <sz val="22"/>
      <color rgb="FFFF0000"/>
      <name val="Times New Roman"/>
      <family val="1"/>
    </font>
    <font>
      <b/>
      <sz val="18"/>
      <color theme="1"/>
      <name val="Times New Roman"/>
      <family val="1"/>
    </font>
    <font>
      <b/>
      <sz val="24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name val="Calibri"/>
      <family val="2"/>
    </font>
    <font>
      <b/>
      <sz val="15"/>
      <color theme="1"/>
      <name val="Times New Roman"/>
      <family val="1"/>
    </font>
    <font>
      <sz val="16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Arial"/>
      <family val="2"/>
    </font>
    <font>
      <sz val="14"/>
      <color theme="1"/>
      <name val="Times New Roman"/>
      <family val="1"/>
    </font>
    <font>
      <i/>
      <sz val="9"/>
      <color theme="1"/>
      <name val="Times New Roman"/>
      <family val="1"/>
    </font>
    <font>
      <sz val="14"/>
      <color rgb="FF595959"/>
      <name val="Times New Roman"/>
      <family val="1"/>
    </font>
    <font>
      <sz val="18"/>
      <color theme="1"/>
      <name val="Times New Roman"/>
      <family val="1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i/>
      <sz val="18"/>
      <color theme="1"/>
      <name val="Times New Roman"/>
      <family val="1"/>
    </font>
    <font>
      <b/>
      <sz val="18"/>
      <color theme="1"/>
      <name val="Cambria"/>
      <family val="1"/>
    </font>
    <font>
      <sz val="18"/>
      <color theme="1"/>
      <name val="Cambria"/>
      <family val="1"/>
    </font>
    <font>
      <b/>
      <i/>
      <sz val="18"/>
      <color theme="1"/>
      <name val="Times New Roman"/>
      <family val="1"/>
    </font>
    <font>
      <sz val="10"/>
      <name val="Arial"/>
    </font>
    <font>
      <sz val="16"/>
      <color rgb="FF0000FF"/>
      <name val="Times New Roman"/>
      <family val="1"/>
    </font>
    <font>
      <b/>
      <sz val="20"/>
      <color indexed="10"/>
      <name val="Times New Roman"/>
      <family val="1"/>
      <charset val="1"/>
    </font>
    <font>
      <b/>
      <sz val="22"/>
      <color indexed="10"/>
      <name val="Times New Roman"/>
      <family val="1"/>
      <charset val="1"/>
    </font>
    <font>
      <b/>
      <sz val="18"/>
      <color indexed="10"/>
      <name val="Times New Roman"/>
      <family val="1"/>
      <charset val="1"/>
    </font>
    <font>
      <sz val="18"/>
      <color indexed="10"/>
      <name val="Times New Roman"/>
      <family val="1"/>
      <charset val="1"/>
    </font>
    <font>
      <b/>
      <sz val="16"/>
      <color indexed="10"/>
      <name val="Times New Roman"/>
      <family val="1"/>
      <charset val="1"/>
    </font>
    <font>
      <sz val="14"/>
      <color indexed="10"/>
      <name val="Times New Roman"/>
      <family val="1"/>
      <charset val="1"/>
    </font>
    <font>
      <sz val="14"/>
      <color indexed="23"/>
      <name val="Times New Roman"/>
      <family val="1"/>
      <charset val="1"/>
    </font>
    <font>
      <i/>
      <sz val="9"/>
      <color indexed="10"/>
      <name val="Times New Roman"/>
      <family val="1"/>
      <charset val="1"/>
    </font>
    <font>
      <b/>
      <sz val="14"/>
      <color indexed="10"/>
      <name val="Times New Roman"/>
      <family val="1"/>
      <charset val="1"/>
    </font>
    <font>
      <b/>
      <i/>
      <sz val="18"/>
      <color indexed="10"/>
      <name val="Times New Roman"/>
      <family val="1"/>
      <charset val="1"/>
    </font>
    <font>
      <b/>
      <i/>
      <sz val="16"/>
      <color indexed="62"/>
      <name val="Times New Roman"/>
      <family val="1"/>
      <charset val="1"/>
    </font>
    <font>
      <b/>
      <sz val="16"/>
      <color indexed="63"/>
      <name val="Times New Roman"/>
      <family val="1"/>
      <charset val="1"/>
    </font>
    <font>
      <i/>
      <sz val="14"/>
      <name val="Times New Roman"/>
      <family val="1"/>
      <charset val="1"/>
    </font>
    <font>
      <sz val="28"/>
      <name val="Times New Roman"/>
      <family val="1"/>
      <charset val="1"/>
    </font>
    <font>
      <sz val="11"/>
      <color rgb="FF000000"/>
      <name val="Calibri"/>
      <family val="2"/>
      <charset val="1"/>
    </font>
    <font>
      <b/>
      <sz val="22"/>
      <color rgb="FF000000"/>
      <name val="Times New Roman"/>
      <family val="1"/>
      <charset val="1"/>
    </font>
    <font>
      <b/>
      <sz val="16"/>
      <color rgb="FF000000"/>
      <name val="Times New Roman"/>
      <family val="1"/>
      <charset val="1"/>
    </font>
    <font>
      <sz val="11"/>
      <color rgb="FF1F497D"/>
      <name val="Calibri"/>
      <family val="2"/>
      <charset val="1"/>
    </font>
    <font>
      <b/>
      <i/>
      <sz val="24"/>
      <name val="Times New Roman"/>
      <family val="1"/>
      <charset val="1"/>
    </font>
    <font>
      <sz val="11"/>
      <color indexed="62"/>
      <name val="Calibri"/>
      <family val="2"/>
    </font>
    <font>
      <sz val="14"/>
      <color indexed="63"/>
      <name val="Times New Roman"/>
      <family val="1"/>
    </font>
    <font>
      <b/>
      <sz val="11"/>
      <color indexed="63"/>
      <name val="Calibri"/>
      <family val="2"/>
    </font>
    <font>
      <sz val="15"/>
      <color rgb="FF0000FF"/>
      <name val="Times New Roman"/>
      <family val="1"/>
      <charset val="1"/>
    </font>
    <font>
      <b/>
      <sz val="16"/>
      <color rgb="FF000000"/>
      <name val="Times New Roman"/>
      <family val="1"/>
    </font>
    <font>
      <b/>
      <sz val="12"/>
      <color rgb="FFFF0000"/>
      <name val="Times New Roman"/>
      <family val="1"/>
    </font>
    <font>
      <sz val="7.5"/>
      <name val="Verdana"/>
      <family val="2"/>
    </font>
    <font>
      <b/>
      <sz val="20"/>
      <color indexed="53"/>
      <name val="Times New Roman"/>
      <family val="1"/>
      <charset val="1"/>
    </font>
    <font>
      <b/>
      <sz val="22"/>
      <color indexed="53"/>
      <name val="Times New Roman"/>
      <family val="1"/>
      <charset val="1"/>
    </font>
    <font>
      <b/>
      <sz val="18"/>
      <color indexed="53"/>
      <name val="Times New Roman"/>
      <family val="1"/>
      <charset val="1"/>
    </font>
    <font>
      <sz val="18"/>
      <color indexed="53"/>
      <name val="Times New Roman"/>
      <family val="1"/>
      <charset val="1"/>
    </font>
    <font>
      <b/>
      <sz val="16"/>
      <color indexed="53"/>
      <name val="Times New Roman"/>
      <family val="1"/>
      <charset val="1"/>
    </font>
    <font>
      <sz val="14"/>
      <color indexed="53"/>
      <name val="Times New Roman"/>
      <family val="1"/>
      <charset val="1"/>
    </font>
    <font>
      <sz val="14"/>
      <color indexed="54"/>
      <name val="Times New Roman"/>
      <family val="1"/>
      <charset val="1"/>
    </font>
    <font>
      <i/>
      <sz val="9"/>
      <color indexed="53"/>
      <name val="Times New Roman"/>
      <family val="1"/>
      <charset val="1"/>
    </font>
    <font>
      <b/>
      <sz val="14"/>
      <color indexed="53"/>
      <name val="Times New Roman"/>
      <family val="1"/>
      <charset val="1"/>
    </font>
    <font>
      <b/>
      <i/>
      <sz val="18"/>
      <color indexed="53"/>
      <name val="Times New Roman"/>
      <family val="1"/>
      <charset val="1"/>
    </font>
    <font>
      <b/>
      <sz val="16"/>
      <color indexed="59"/>
      <name val="Times New Roman"/>
      <family val="1"/>
      <charset val="1"/>
    </font>
    <font>
      <sz val="13"/>
      <name val="Times New Roman"/>
      <family val="1"/>
    </font>
    <font>
      <sz val="13"/>
      <color rgb="FF0000FF"/>
      <name val="Times New Roman"/>
      <family val="1"/>
    </font>
    <font>
      <b/>
      <sz val="13"/>
      <color rgb="FF0000FF"/>
      <name val="Times New Roman"/>
      <family val="1"/>
    </font>
    <font>
      <b/>
      <sz val="14"/>
      <color rgb="FF0000FF"/>
      <name val="Times New Roman"/>
      <family val="1"/>
    </font>
    <font>
      <sz val="18"/>
      <color rgb="FF595959"/>
      <name val="Times New Roman"/>
      <family val="1"/>
    </font>
    <font>
      <b/>
      <i/>
      <sz val="18"/>
      <color rgb="FF3F3F76"/>
      <name val="Times New Roman"/>
      <family val="1"/>
    </font>
    <font>
      <b/>
      <sz val="18"/>
      <color rgb="FF3F3F3F"/>
      <name val="Times New Roman"/>
      <family val="1"/>
    </font>
    <font>
      <sz val="12"/>
      <color rgb="FFFF0000"/>
      <name val="Arial"/>
      <family val="2"/>
    </font>
    <font>
      <sz val="11"/>
      <name val="Times New Roman"/>
      <family val="1"/>
    </font>
    <font>
      <b/>
      <i/>
      <sz val="11"/>
      <name val="Times New Roman"/>
      <family val="1"/>
    </font>
    <font>
      <sz val="14"/>
      <name val="Arial"/>
      <family val="2"/>
    </font>
    <font>
      <b/>
      <i/>
      <sz val="14"/>
      <name val="Times New Roman"/>
      <family val="1"/>
    </font>
    <font>
      <b/>
      <sz val="14"/>
      <name val="Times New Roman"/>
      <family val="1"/>
    </font>
  </fonts>
  <fills count="46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rgb="FFCCFFCC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rgb="FFCCFFCC"/>
        <bgColor rgb="FFCCFFFF"/>
      </patternFill>
    </fill>
    <fill>
      <patternFill patternType="solid">
        <fgColor rgb="FFFFFFCC"/>
        <bgColor rgb="FFFFFFFF"/>
      </patternFill>
    </fill>
    <fill>
      <patternFill patternType="solid">
        <fgColor rgb="FFFFCC99"/>
        <bgColor rgb="FFFAC090"/>
      </patternFill>
    </fill>
    <fill>
      <patternFill patternType="solid">
        <fgColor rgb="FF595959"/>
        <bgColor rgb="FF3F3F3F"/>
      </patternFill>
    </fill>
    <fill>
      <patternFill patternType="solid">
        <fgColor rgb="FFFFFFFF"/>
        <bgColor rgb="FFF2F2F2"/>
      </patternFill>
    </fill>
    <fill>
      <patternFill patternType="solid">
        <fgColor rgb="FFFAC090"/>
        <bgColor rgb="FFFFCC99"/>
      </patternFill>
    </fill>
    <fill>
      <patternFill patternType="solid">
        <fgColor rgb="FFF2F2F2"/>
        <bgColor rgb="FFFFFFFF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CC99"/>
        <bgColor rgb="FFFFCC99"/>
      </patternFill>
    </fill>
    <fill>
      <patternFill patternType="solid">
        <fgColor rgb="FF595959"/>
        <bgColor rgb="FF595959"/>
      </patternFill>
    </fill>
    <fill>
      <patternFill patternType="solid">
        <fgColor theme="0"/>
        <bgColor theme="0"/>
      </patternFill>
    </fill>
    <fill>
      <patternFill patternType="solid">
        <fgColor rgb="FFFABF8F"/>
        <bgColor rgb="FFFABF8F"/>
      </patternFill>
    </fill>
    <fill>
      <patternFill patternType="solid">
        <fgColor rgb="FFF2F2F2"/>
        <bgColor rgb="FFF2F2F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3"/>
        <bgColor indexed="55"/>
      </patternFill>
    </fill>
    <fill>
      <patternFill patternType="solid">
        <fgColor indexed="9"/>
        <bgColor indexed="27"/>
      </patternFill>
    </fill>
    <fill>
      <patternFill patternType="solid">
        <fgColor indexed="52"/>
        <bgColor indexed="51"/>
      </patternFill>
    </fill>
    <fill>
      <patternFill patternType="solid">
        <fgColor rgb="FFCCFFCC"/>
        <bgColor rgb="FFDCE6F2"/>
      </patternFill>
    </fill>
    <fill>
      <patternFill patternType="solid">
        <fgColor rgb="FFDCE6F2"/>
        <bgColor rgb="FFF2F2F2"/>
      </patternFill>
    </fill>
    <fill>
      <patternFill patternType="solid">
        <fgColor indexed="42"/>
        <bgColor indexed="27"/>
      </patternFill>
    </fill>
    <fill>
      <patternFill patternType="solid">
        <fgColor indexed="63"/>
        <bgColor indexed="59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indexed="54"/>
        <bgColor indexed="59"/>
      </patternFill>
    </fill>
    <fill>
      <patternFill patternType="solid">
        <fgColor indexed="45"/>
        <bgColor indexed="47"/>
      </patternFill>
    </fill>
    <fill>
      <patternFill patternType="solid">
        <fgColor theme="0"/>
        <bgColor rgb="FFB2B2B2"/>
      </patternFill>
    </fill>
    <fill>
      <patternFill patternType="solid">
        <fgColor rgb="FFFFFF00"/>
        <bgColor indexed="64"/>
      </patternFill>
    </fill>
  </fills>
  <borders count="19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theme="1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/>
      <bottom style="thin">
        <color indexed="64"/>
      </bottom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3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rgb="FFB2B2B2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theme="1"/>
      </top>
      <bottom/>
      <diagonal/>
    </border>
    <border>
      <left/>
      <right/>
      <top style="thin">
        <color rgb="FFB2B2B2"/>
      </top>
      <bottom/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  <border>
      <left/>
      <right/>
      <top style="thin">
        <color theme="1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theme="1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theme="1"/>
      </right>
      <top/>
      <bottom style="thin">
        <color rgb="FF000000"/>
      </bottom>
      <diagonal/>
    </border>
    <border>
      <left style="thin">
        <color rgb="FF000000"/>
      </left>
      <right style="thin">
        <color theme="1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theme="1"/>
      </right>
      <top style="thin">
        <color rgb="FF000000"/>
      </top>
      <bottom style="thin">
        <color rgb="FF000000"/>
      </bottom>
      <diagonal/>
    </border>
    <border>
      <left style="thin">
        <color theme="1"/>
      </left>
      <right style="thin">
        <color rgb="FF3F3F3F"/>
      </right>
      <top style="thin">
        <color rgb="FF000000"/>
      </top>
      <bottom style="thin">
        <color rgb="FF000000"/>
      </bottom>
      <diagonal/>
    </border>
    <border>
      <left style="thin">
        <color rgb="FF3F3F3F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3"/>
      </right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theme="1"/>
      </right>
      <top style="thin">
        <color indexed="64"/>
      </top>
      <bottom/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3"/>
      </right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/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/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22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23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59"/>
      </right>
      <top style="thin">
        <color indexed="8"/>
      </top>
      <bottom style="thin">
        <color indexed="8"/>
      </bottom>
      <diagonal/>
    </border>
    <border>
      <left style="thin">
        <color indexed="59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rgb="FFB2B2B2"/>
      </bottom>
      <diagonal/>
    </border>
    <border>
      <left style="thin">
        <color auto="1"/>
      </left>
      <right style="thin">
        <color rgb="FFB2B2B2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/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43" fontId="1" fillId="0" borderId="0" applyFont="0" applyFill="0" applyBorder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1" fillId="4" borderId="3" applyNumberFormat="0" applyFont="0" applyAlignment="0" applyProtection="0"/>
    <xf numFmtId="0" fontId="1" fillId="5" borderId="0" applyNumberFormat="0" applyBorder="0" applyAlignment="0" applyProtection="0"/>
    <xf numFmtId="0" fontId="48" fillId="0" borderId="0" applyNumberFormat="0" applyFill="0" applyBorder="0" applyAlignment="0" applyProtection="0"/>
    <xf numFmtId="0" fontId="60" fillId="15" borderId="3" applyProtection="0"/>
    <xf numFmtId="0" fontId="63" fillId="16" borderId="1" applyProtection="0"/>
    <xf numFmtId="0" fontId="82" fillId="20" borderId="2" applyProtection="0"/>
    <xf numFmtId="0" fontId="115" fillId="30" borderId="83" applyNumberFormat="0" applyAlignment="0" applyProtection="0"/>
    <xf numFmtId="164" fontId="115" fillId="0" borderId="0"/>
    <xf numFmtId="0" fontId="131" fillId="37" borderId="0" applyBorder="0" applyProtection="0"/>
    <xf numFmtId="0" fontId="136" fillId="32" borderId="122" applyNumberFormat="0" applyAlignment="0" applyProtection="0"/>
    <xf numFmtId="0" fontId="138" fillId="41" borderId="130" applyNumberFormat="0" applyAlignment="0" applyProtection="0"/>
  </cellStyleXfs>
  <cellXfs count="1858">
    <xf numFmtId="0" fontId="0" fillId="0" borderId="0" xfId="0"/>
    <xf numFmtId="0" fontId="4" fillId="0" borderId="0" xfId="0" applyFont="1" applyAlignment="1" applyProtection="1">
      <alignment vertical="center"/>
      <protection locked="0"/>
    </xf>
    <xf numFmtId="0" fontId="4" fillId="0" borderId="4" xfId="0" applyFont="1" applyBorder="1" applyAlignment="1" applyProtection="1">
      <alignment vertical="center"/>
      <protection locked="0"/>
    </xf>
    <xf numFmtId="0" fontId="9" fillId="0" borderId="5" xfId="0" applyFont="1" applyBorder="1" applyAlignment="1">
      <alignment horizontal="center" vertical="top" wrapText="1"/>
    </xf>
    <xf numFmtId="0" fontId="12" fillId="6" borderId="7" xfId="0" applyFont="1" applyFill="1" applyBorder="1" applyAlignment="1">
      <alignment horizontal="center" vertical="center"/>
    </xf>
    <xf numFmtId="0" fontId="13" fillId="6" borderId="7" xfId="0" applyFont="1" applyFill="1" applyBorder="1" applyAlignment="1">
      <alignment vertical="center"/>
    </xf>
    <xf numFmtId="0" fontId="12" fillId="6" borderId="7" xfId="0" applyFont="1" applyFill="1" applyBorder="1" applyAlignment="1">
      <alignment horizontal="center" vertical="center" wrapText="1"/>
    </xf>
    <xf numFmtId="49" fontId="12" fillId="6" borderId="7" xfId="1" applyNumberFormat="1" applyFont="1" applyFill="1" applyBorder="1" applyAlignment="1" applyProtection="1">
      <alignment horizontal="left" vertical="center" wrapText="1"/>
      <protection locked="0"/>
    </xf>
    <xf numFmtId="0" fontId="9" fillId="0" borderId="10" xfId="0" applyFont="1" applyBorder="1" applyAlignment="1" applyProtection="1">
      <alignment horizontal="center" vertical="top" wrapText="1"/>
      <protection locked="0"/>
    </xf>
    <xf numFmtId="0" fontId="12" fillId="4" borderId="14" xfId="4" applyFont="1" applyBorder="1" applyAlignment="1" applyProtection="1">
      <alignment horizontal="center" vertical="center" wrapText="1"/>
    </xf>
    <xf numFmtId="0" fontId="15" fillId="4" borderId="14" xfId="4" applyFont="1" applyBorder="1" applyAlignment="1" applyProtection="1">
      <alignment horizontal="center" vertical="center" wrapText="1"/>
    </xf>
    <xf numFmtId="49" fontId="12" fillId="4" borderId="7" xfId="4" applyNumberFormat="1" applyFont="1" applyBorder="1" applyAlignment="1" applyProtection="1">
      <alignment horizontal="left" vertical="center" wrapText="1"/>
      <protection locked="0"/>
    </xf>
    <xf numFmtId="0" fontId="6" fillId="0" borderId="16" xfId="0" applyFont="1" applyBorder="1" applyAlignment="1">
      <alignment horizontal="left" vertical="center"/>
    </xf>
    <xf numFmtId="0" fontId="12" fillId="2" borderId="7" xfId="2" applyFont="1" applyBorder="1" applyAlignment="1" applyProtection="1">
      <alignment horizontal="center" vertical="center" wrapText="1"/>
    </xf>
    <xf numFmtId="0" fontId="15" fillId="2" borderId="7" xfId="2" applyFont="1" applyBorder="1" applyAlignment="1" applyProtection="1">
      <alignment horizontal="center" vertical="center" wrapText="1"/>
    </xf>
    <xf numFmtId="49" fontId="12" fillId="2" borderId="7" xfId="2" applyNumberFormat="1" applyFont="1" applyBorder="1" applyAlignment="1" applyProtection="1">
      <alignment horizontal="left" vertical="center" wrapText="1"/>
      <protection locked="0"/>
    </xf>
    <xf numFmtId="0" fontId="4" fillId="0" borderId="24" xfId="0" applyFont="1" applyBorder="1" applyAlignment="1" applyProtection="1">
      <alignment vertical="center"/>
      <protection locked="0"/>
    </xf>
    <xf numFmtId="0" fontId="4" fillId="0" borderId="4" xfId="0" applyFont="1" applyBorder="1" applyAlignment="1">
      <alignment vertical="center"/>
    </xf>
    <xf numFmtId="0" fontId="10" fillId="0" borderId="25" xfId="0" applyFont="1" applyBorder="1" applyAlignment="1">
      <alignment vertical="center" wrapText="1"/>
    </xf>
    <xf numFmtId="0" fontId="10" fillId="0" borderId="26" xfId="0" applyFont="1" applyBorder="1" applyAlignment="1">
      <alignment vertical="center"/>
    </xf>
    <xf numFmtId="0" fontId="11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23" fillId="0" borderId="8" xfId="0" applyFont="1" applyBorder="1" applyAlignment="1">
      <alignment vertical="center" wrapText="1"/>
    </xf>
    <xf numFmtId="4" fontId="23" fillId="0" borderId="7" xfId="0" applyNumberFormat="1" applyFont="1" applyBorder="1" applyAlignment="1" applyProtection="1">
      <alignment vertical="center"/>
      <protection locked="0"/>
    </xf>
    <xf numFmtId="4" fontId="24" fillId="0" borderId="8" xfId="0" applyNumberFormat="1" applyFont="1" applyBorder="1" applyAlignment="1">
      <alignment vertical="center"/>
    </xf>
    <xf numFmtId="4" fontId="24" fillId="0" borderId="7" xfId="0" applyNumberFormat="1" applyFont="1" applyBorder="1" applyAlignment="1">
      <alignment vertical="center"/>
    </xf>
    <xf numFmtId="4" fontId="23" fillId="0" borderId="7" xfId="0" applyNumberFormat="1" applyFont="1" applyBorder="1" applyAlignment="1">
      <alignment vertical="center"/>
    </xf>
    <xf numFmtId="0" fontId="25" fillId="0" borderId="8" xfId="0" applyFont="1" applyBorder="1" applyAlignment="1">
      <alignment horizontal="right" vertical="center"/>
    </xf>
    <xf numFmtId="4" fontId="26" fillId="7" borderId="7" xfId="0" applyNumberFormat="1" applyFont="1" applyFill="1" applyBorder="1" applyAlignment="1">
      <alignment vertical="center"/>
    </xf>
    <xf numFmtId="4" fontId="26" fillId="7" borderId="8" xfId="0" applyNumberFormat="1" applyFont="1" applyFill="1" applyBorder="1" applyAlignment="1">
      <alignment vertical="center"/>
    </xf>
    <xf numFmtId="0" fontId="27" fillId="0" borderId="8" xfId="0" applyFont="1" applyBorder="1" applyAlignment="1">
      <alignment horizontal="right" vertical="center"/>
    </xf>
    <xf numFmtId="0" fontId="28" fillId="0" borderId="31" xfId="0" applyFont="1" applyBorder="1" applyAlignment="1">
      <alignment horizontal="left" vertical="center" wrapText="1"/>
    </xf>
    <xf numFmtId="4" fontId="24" fillId="0" borderId="7" xfId="0" applyNumberFormat="1" applyFont="1" applyBorder="1" applyAlignment="1">
      <alignment horizontal="right" vertical="center"/>
    </xf>
    <xf numFmtId="4" fontId="26" fillId="7" borderId="7" xfId="0" applyNumberFormat="1" applyFont="1" applyFill="1" applyBorder="1" applyAlignment="1">
      <alignment horizontal="right" vertical="center"/>
    </xf>
    <xf numFmtId="4" fontId="23" fillId="0" borderId="7" xfId="0" applyNumberFormat="1" applyFont="1" applyBorder="1" applyAlignment="1" applyProtection="1">
      <alignment horizontal="right" vertical="center"/>
      <protection locked="0"/>
    </xf>
    <xf numFmtId="4" fontId="23" fillId="0" borderId="7" xfId="0" applyNumberFormat="1" applyFont="1" applyBorder="1" applyAlignment="1">
      <alignment horizontal="right" vertical="center"/>
    </xf>
    <xf numFmtId="2" fontId="26" fillId="7" borderId="7" xfId="0" applyNumberFormat="1" applyFont="1" applyFill="1" applyBorder="1" applyAlignment="1">
      <alignment vertical="center"/>
    </xf>
    <xf numFmtId="0" fontId="14" fillId="0" borderId="29" xfId="0" applyFont="1" applyBorder="1" applyAlignment="1">
      <alignment horizontal="right" vertical="center"/>
    </xf>
    <xf numFmtId="4" fontId="29" fillId="0" borderId="29" xfId="0" applyNumberFormat="1" applyFont="1" applyBorder="1" applyAlignment="1">
      <alignment horizontal="right" vertical="center"/>
    </xf>
    <xf numFmtId="0" fontId="30" fillId="0" borderId="29" xfId="0" applyFont="1" applyBorder="1" applyAlignment="1">
      <alignment vertical="center"/>
    </xf>
    <xf numFmtId="0" fontId="10" fillId="0" borderId="8" xfId="0" applyFont="1" applyBorder="1" applyAlignment="1">
      <alignment vertical="center"/>
    </xf>
    <xf numFmtId="0" fontId="11" fillId="0" borderId="4" xfId="0" quotePrefix="1" applyFont="1" applyBorder="1" applyAlignment="1">
      <alignment horizontal="center" vertical="center"/>
    </xf>
    <xf numFmtId="0" fontId="4" fillId="0" borderId="23" xfId="0" applyFont="1" applyBorder="1" applyAlignment="1">
      <alignment vertical="center"/>
    </xf>
    <xf numFmtId="0" fontId="4" fillId="0" borderId="28" xfId="0" applyFont="1" applyBorder="1" applyAlignment="1">
      <alignment vertical="center"/>
    </xf>
    <xf numFmtId="4" fontId="24" fillId="0" borderId="31" xfId="0" applyNumberFormat="1" applyFont="1" applyBorder="1" applyAlignment="1">
      <alignment horizontal="right" vertical="center"/>
    </xf>
    <xf numFmtId="0" fontId="28" fillId="0" borderId="0" xfId="0" applyFont="1" applyAlignment="1">
      <alignment vertical="center"/>
    </xf>
    <xf numFmtId="0" fontId="23" fillId="0" borderId="0" xfId="0" applyFont="1" applyAlignment="1" applyProtection="1">
      <alignment vertical="center"/>
      <protection locked="0"/>
    </xf>
    <xf numFmtId="0" fontId="24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4" fillId="8" borderId="0" xfId="0" applyFont="1" applyFill="1" applyAlignment="1" applyProtection="1">
      <alignment vertical="center"/>
      <protection locked="0"/>
    </xf>
    <xf numFmtId="0" fontId="4" fillId="0" borderId="0" xfId="0" applyFont="1" applyAlignment="1">
      <alignment vertical="center"/>
    </xf>
    <xf numFmtId="0" fontId="9" fillId="0" borderId="4" xfId="0" applyFont="1" applyBorder="1" applyAlignment="1">
      <alignment vertical="center"/>
    </xf>
    <xf numFmtId="0" fontId="6" fillId="0" borderId="28" xfId="0" applyFont="1" applyBorder="1" applyAlignment="1">
      <alignment vertical="center"/>
    </xf>
    <xf numFmtId="0" fontId="28" fillId="0" borderId="7" xfId="0" applyFont="1" applyBorder="1" applyAlignment="1">
      <alignment horizontal="left" vertical="center" wrapText="1"/>
    </xf>
    <xf numFmtId="4" fontId="24" fillId="0" borderId="7" xfId="0" applyNumberFormat="1" applyFont="1" applyBorder="1" applyAlignment="1" applyProtection="1">
      <alignment horizontal="right" vertical="center"/>
      <protection locked="0"/>
    </xf>
    <xf numFmtId="0" fontId="4" fillId="0" borderId="6" xfId="0" applyFont="1" applyBorder="1" applyAlignment="1">
      <alignment vertical="center"/>
    </xf>
    <xf numFmtId="0" fontId="9" fillId="0" borderId="4" xfId="0" applyFont="1" applyBorder="1" applyAlignment="1" applyProtection="1">
      <alignment vertical="center"/>
      <protection locked="0"/>
    </xf>
    <xf numFmtId="4" fontId="23" fillId="0" borderId="0" xfId="0" applyNumberFormat="1" applyFont="1" applyAlignment="1">
      <alignment horizontal="right" vertical="center"/>
    </xf>
    <xf numFmtId="0" fontId="4" fillId="0" borderId="29" xfId="0" applyFont="1" applyBorder="1" applyAlignment="1">
      <alignment vertical="center"/>
    </xf>
    <xf numFmtId="0" fontId="12" fillId="0" borderId="7" xfId="0" applyFont="1" applyBorder="1" applyAlignment="1" applyProtection="1">
      <alignment horizontal="center" vertical="center" wrapText="1"/>
      <protection locked="0"/>
    </xf>
    <xf numFmtId="0" fontId="23" fillId="0" borderId="8" xfId="0" applyFont="1" applyBorder="1" applyAlignment="1" applyProtection="1">
      <alignment vertical="center" wrapText="1"/>
      <protection locked="0"/>
    </xf>
    <xf numFmtId="0" fontId="4" fillId="0" borderId="6" xfId="0" applyFont="1" applyBorder="1" applyAlignment="1" applyProtection="1">
      <alignment vertical="center"/>
      <protection locked="0"/>
    </xf>
    <xf numFmtId="0" fontId="31" fillId="0" borderId="23" xfId="0" quotePrefix="1" applyFont="1" applyBorder="1" applyAlignment="1">
      <alignment vertical="center" wrapText="1"/>
    </xf>
    <xf numFmtId="0" fontId="32" fillId="0" borderId="21" xfId="0" applyFont="1" applyBorder="1" applyAlignment="1">
      <alignment horizontal="center" vertical="center" wrapText="1"/>
    </xf>
    <xf numFmtId="0" fontId="4" fillId="0" borderId="21" xfId="0" applyFont="1" applyBorder="1" applyAlignment="1">
      <alignment vertical="center"/>
    </xf>
    <xf numFmtId="0" fontId="34" fillId="0" borderId="23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5" fillId="8" borderId="21" xfId="0" applyFont="1" applyFill="1" applyBorder="1" applyAlignment="1">
      <alignment vertical="center"/>
    </xf>
    <xf numFmtId="0" fontId="4" fillId="8" borderId="21" xfId="0" applyFont="1" applyFill="1" applyBorder="1" applyAlignment="1">
      <alignment vertical="center"/>
    </xf>
    <xf numFmtId="0" fontId="37" fillId="2" borderId="34" xfId="2" applyFont="1" applyBorder="1" applyAlignment="1" applyProtection="1">
      <alignment horizontal="right" vertical="center"/>
    </xf>
    <xf numFmtId="2" fontId="38" fillId="3" borderId="35" xfId="3" applyNumberFormat="1" applyFont="1" applyBorder="1" applyAlignment="1" applyProtection="1">
      <alignment horizontal="right" vertical="center"/>
      <protection locked="0"/>
    </xf>
    <xf numFmtId="0" fontId="34" fillId="0" borderId="4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4" fillId="8" borderId="0" xfId="0" applyFont="1" applyFill="1" applyAlignment="1">
      <alignment vertical="center"/>
    </xf>
    <xf numFmtId="0" fontId="9" fillId="0" borderId="36" xfId="0" applyFont="1" applyBorder="1" applyAlignment="1">
      <alignment horizontal="center" vertical="top" wrapText="1"/>
    </xf>
    <xf numFmtId="0" fontId="12" fillId="10" borderId="7" xfId="0" applyFont="1" applyFill="1" applyBorder="1" applyAlignment="1">
      <alignment horizontal="center" vertical="center"/>
    </xf>
    <xf numFmtId="0" fontId="13" fillId="10" borderId="7" xfId="0" applyFont="1" applyFill="1" applyBorder="1" applyAlignment="1">
      <alignment vertical="center"/>
    </xf>
    <xf numFmtId="0" fontId="12" fillId="10" borderId="7" xfId="0" applyFont="1" applyFill="1" applyBorder="1" applyAlignment="1">
      <alignment horizontal="center" vertical="center" wrapText="1"/>
    </xf>
    <xf numFmtId="49" fontId="12" fillId="10" borderId="7" xfId="1" applyNumberFormat="1" applyFont="1" applyFill="1" applyBorder="1" applyAlignment="1" applyProtection="1">
      <alignment horizontal="left" vertical="center" wrapText="1"/>
      <protection locked="0"/>
    </xf>
    <xf numFmtId="0" fontId="9" fillId="0" borderId="37" xfId="0" applyFont="1" applyBorder="1" applyAlignment="1" applyProtection="1">
      <alignment horizontal="center" vertical="top" wrapText="1"/>
      <protection locked="0"/>
    </xf>
    <xf numFmtId="0" fontId="12" fillId="4" borderId="41" xfId="4" applyFont="1" applyBorder="1" applyAlignment="1" applyProtection="1">
      <alignment horizontal="center" vertical="center" wrapText="1"/>
    </xf>
    <xf numFmtId="0" fontId="15" fillId="4" borderId="41" xfId="4" applyFont="1" applyBorder="1" applyAlignment="1" applyProtection="1">
      <alignment horizontal="center" vertical="center" wrapText="1"/>
    </xf>
    <xf numFmtId="0" fontId="6" fillId="0" borderId="43" xfId="0" applyFont="1" applyBorder="1" applyAlignment="1">
      <alignment horizontal="left" vertical="center"/>
    </xf>
    <xf numFmtId="0" fontId="10" fillId="0" borderId="48" xfId="0" applyFont="1" applyBorder="1" applyAlignment="1">
      <alignment vertical="center" wrapText="1"/>
    </xf>
    <xf numFmtId="0" fontId="10" fillId="0" borderId="49" xfId="0" applyFont="1" applyBorder="1" applyAlignment="1">
      <alignment vertical="center"/>
    </xf>
    <xf numFmtId="0" fontId="40" fillId="0" borderId="7" xfId="0" applyFont="1" applyBorder="1" applyAlignment="1">
      <alignment horizontal="center" vertical="center" wrapText="1"/>
    </xf>
    <xf numFmtId="4" fontId="41" fillId="0" borderId="8" xfId="0" applyNumberFormat="1" applyFont="1" applyBorder="1" applyAlignment="1">
      <alignment vertical="center"/>
    </xf>
    <xf numFmtId="4" fontId="41" fillId="0" borderId="7" xfId="0" applyNumberFormat="1" applyFont="1" applyBorder="1" applyAlignment="1">
      <alignment vertical="center"/>
    </xf>
    <xf numFmtId="4" fontId="42" fillId="11" borderId="7" xfId="0" applyNumberFormat="1" applyFont="1" applyFill="1" applyBorder="1" applyAlignment="1">
      <alignment vertical="center"/>
    </xf>
    <xf numFmtId="4" fontId="42" fillId="11" borderId="8" xfId="0" applyNumberFormat="1" applyFont="1" applyFill="1" applyBorder="1" applyAlignment="1">
      <alignment vertical="center"/>
    </xf>
    <xf numFmtId="0" fontId="43" fillId="0" borderId="8" xfId="0" applyFont="1" applyBorder="1" applyAlignment="1">
      <alignment horizontal="right" vertical="center"/>
    </xf>
    <xf numFmtId="0" fontId="44" fillId="0" borderId="31" xfId="0" applyFont="1" applyBorder="1" applyAlignment="1">
      <alignment horizontal="left" vertical="center" wrapText="1"/>
    </xf>
    <xf numFmtId="4" fontId="41" fillId="0" borderId="7" xfId="0" applyNumberFormat="1" applyFont="1" applyBorder="1" applyAlignment="1">
      <alignment horizontal="right" vertical="center"/>
    </xf>
    <xf numFmtId="4" fontId="42" fillId="11" borderId="7" xfId="0" applyNumberFormat="1" applyFont="1" applyFill="1" applyBorder="1" applyAlignment="1">
      <alignment horizontal="right" vertical="center"/>
    </xf>
    <xf numFmtId="2" fontId="42" fillId="11" borderId="7" xfId="0" applyNumberFormat="1" applyFont="1" applyFill="1" applyBorder="1" applyAlignment="1">
      <alignment vertical="center"/>
    </xf>
    <xf numFmtId="4" fontId="41" fillId="0" borderId="31" xfId="0" applyNumberFormat="1" applyFont="1" applyBorder="1" applyAlignment="1">
      <alignment horizontal="right" vertical="center"/>
    </xf>
    <xf numFmtId="0" fontId="44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41" fillId="0" borderId="0" xfId="0" applyFont="1" applyAlignment="1">
      <alignment horizontal="center" vertical="center"/>
    </xf>
    <xf numFmtId="0" fontId="4" fillId="12" borderId="0" xfId="0" applyFont="1" applyFill="1" applyAlignment="1" applyProtection="1">
      <alignment vertical="center"/>
      <protection locked="0"/>
    </xf>
    <xf numFmtId="0" fontId="44" fillId="0" borderId="7" xfId="0" applyFont="1" applyBorder="1" applyAlignment="1">
      <alignment horizontal="left" vertical="center" wrapText="1"/>
    </xf>
    <xf numFmtId="4" fontId="41" fillId="0" borderId="7" xfId="0" applyNumberFormat="1" applyFont="1" applyBorder="1" applyAlignment="1" applyProtection="1">
      <alignment horizontal="right" vertical="center"/>
      <protection locked="0"/>
    </xf>
    <xf numFmtId="0" fontId="35" fillId="12" borderId="21" xfId="0" applyFont="1" applyFill="1" applyBorder="1" applyAlignment="1">
      <alignment vertical="center"/>
    </xf>
    <xf numFmtId="0" fontId="4" fillId="12" borderId="21" xfId="0" applyFont="1" applyFill="1" applyBorder="1" applyAlignment="1">
      <alignment vertical="center"/>
    </xf>
    <xf numFmtId="0" fontId="46" fillId="2" borderId="52" xfId="2" applyFont="1" applyBorder="1" applyAlignment="1" applyProtection="1">
      <alignment horizontal="right" vertical="center"/>
    </xf>
    <xf numFmtId="2" fontId="47" fillId="3" borderId="53" xfId="3" applyNumberFormat="1" applyFont="1" applyBorder="1" applyAlignment="1" applyProtection="1">
      <alignment horizontal="right" vertical="center"/>
      <protection locked="0"/>
    </xf>
    <xf numFmtId="0" fontId="4" fillId="12" borderId="0" xfId="0" applyFont="1" applyFill="1" applyAlignment="1">
      <alignment vertical="center"/>
    </xf>
    <xf numFmtId="0" fontId="49" fillId="0" borderId="0" xfId="0" applyFont="1" applyAlignment="1" applyProtection="1">
      <alignment vertical="center"/>
      <protection locked="0"/>
    </xf>
    <xf numFmtId="0" fontId="49" fillId="0" borderId="4" xfId="0" applyFont="1" applyBorder="1" applyAlignment="1" applyProtection="1">
      <alignment vertical="center"/>
      <protection locked="0"/>
    </xf>
    <xf numFmtId="0" fontId="54" fillId="0" borderId="31" xfId="0" applyFont="1" applyBorder="1" applyAlignment="1">
      <alignment horizontal="center" vertical="top" wrapText="1"/>
    </xf>
    <xf numFmtId="0" fontId="57" fillId="14" borderId="7" xfId="0" applyFont="1" applyFill="1" applyBorder="1" applyAlignment="1">
      <alignment horizontal="center" vertical="center"/>
    </xf>
    <xf numFmtId="0" fontId="58" fillId="14" borderId="7" xfId="0" applyFont="1" applyFill="1" applyBorder="1" applyAlignment="1">
      <alignment vertical="center"/>
    </xf>
    <xf numFmtId="0" fontId="57" fillId="14" borderId="7" xfId="0" applyFont="1" applyFill="1" applyBorder="1" applyAlignment="1">
      <alignment horizontal="center" vertical="center" wrapText="1"/>
    </xf>
    <xf numFmtId="49" fontId="57" fillId="14" borderId="7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54" xfId="0" applyFont="1" applyBorder="1" applyAlignment="1" applyProtection="1">
      <alignment horizontal="center" vertical="top" wrapText="1"/>
      <protection locked="0"/>
    </xf>
    <xf numFmtId="0" fontId="57" fillId="15" borderId="14" xfId="7" applyFont="1" applyBorder="1" applyAlignment="1" applyProtection="1">
      <alignment horizontal="center" vertical="center" wrapText="1"/>
    </xf>
    <xf numFmtId="0" fontId="61" fillId="15" borderId="14" xfId="7" applyFont="1" applyBorder="1" applyAlignment="1" applyProtection="1">
      <alignment horizontal="center" vertical="center" wrapText="1"/>
    </xf>
    <xf numFmtId="49" fontId="57" fillId="15" borderId="7" xfId="7" applyNumberFormat="1" applyFont="1" applyBorder="1" applyAlignment="1" applyProtection="1">
      <alignment horizontal="left" vertical="center" wrapText="1"/>
      <protection locked="0"/>
    </xf>
    <xf numFmtId="0" fontId="51" fillId="0" borderId="7" xfId="0" applyFont="1" applyBorder="1" applyAlignment="1">
      <alignment horizontal="left" vertical="center"/>
    </xf>
    <xf numFmtId="0" fontId="57" fillId="16" borderId="7" xfId="8" applyFont="1" applyBorder="1" applyAlignment="1" applyProtection="1">
      <alignment horizontal="center" vertical="center" wrapText="1"/>
    </xf>
    <xf numFmtId="0" fontId="61" fillId="16" borderId="7" xfId="8" applyFont="1" applyBorder="1" applyAlignment="1" applyProtection="1">
      <alignment horizontal="center" vertical="center" wrapText="1"/>
    </xf>
    <xf numFmtId="49" fontId="57" fillId="16" borderId="7" xfId="8" applyNumberFormat="1" applyFont="1" applyBorder="1" applyAlignment="1" applyProtection="1">
      <alignment horizontal="left" vertical="center" wrapText="1"/>
      <protection locked="0"/>
    </xf>
    <xf numFmtId="0" fontId="49" fillId="0" borderId="24" xfId="0" applyFont="1" applyBorder="1" applyAlignment="1" applyProtection="1">
      <alignment vertical="center"/>
      <protection locked="0"/>
    </xf>
    <xf numFmtId="0" fontId="49" fillId="0" borderId="4" xfId="0" applyFont="1" applyBorder="1" applyAlignment="1">
      <alignment vertical="center"/>
    </xf>
    <xf numFmtId="0" fontId="55" fillId="0" borderId="6" xfId="0" applyFont="1" applyBorder="1" applyAlignment="1">
      <alignment vertical="center" wrapText="1"/>
    </xf>
    <xf numFmtId="0" fontId="55" fillId="0" borderId="8" xfId="0" applyFont="1" applyBorder="1" applyAlignment="1">
      <alignment vertical="center"/>
    </xf>
    <xf numFmtId="0" fontId="56" fillId="0" borderId="4" xfId="0" applyFont="1" applyBorder="1" applyAlignment="1">
      <alignment horizontal="center" vertical="center"/>
    </xf>
    <xf numFmtId="0" fontId="57" fillId="0" borderId="7" xfId="0" applyFont="1" applyBorder="1" applyAlignment="1">
      <alignment horizontal="center" vertical="center" wrapText="1"/>
    </xf>
    <xf numFmtId="0" fontId="66" fillId="0" borderId="7" xfId="0" applyFont="1" applyBorder="1" applyAlignment="1">
      <alignment horizontal="center" vertical="center" wrapText="1"/>
    </xf>
    <xf numFmtId="0" fontId="57" fillId="0" borderId="8" xfId="0" applyFont="1" applyBorder="1" applyAlignment="1">
      <alignment horizontal="center" vertical="center" wrapText="1"/>
    </xf>
    <xf numFmtId="0" fontId="67" fillId="0" borderId="8" xfId="0" applyFont="1" applyBorder="1" applyAlignment="1">
      <alignment vertical="center" wrapText="1"/>
    </xf>
    <xf numFmtId="4" fontId="67" fillId="0" borderId="7" xfId="0" applyNumberFormat="1" applyFont="1" applyBorder="1" applyAlignment="1" applyProtection="1">
      <alignment vertical="center"/>
      <protection locked="0"/>
    </xf>
    <xf numFmtId="4" fontId="68" fillId="0" borderId="8" xfId="0" applyNumberFormat="1" applyFont="1" applyBorder="1" applyAlignment="1">
      <alignment vertical="center"/>
    </xf>
    <xf numFmtId="4" fontId="68" fillId="0" borderId="7" xfId="0" applyNumberFormat="1" applyFont="1" applyBorder="1" applyAlignment="1">
      <alignment vertical="center"/>
    </xf>
    <xf numFmtId="4" fontId="67" fillId="0" borderId="7" xfId="0" applyNumberFormat="1" applyFont="1" applyBorder="1" applyAlignment="1">
      <alignment vertical="center"/>
    </xf>
    <xf numFmtId="0" fontId="69" fillId="0" borderId="8" xfId="0" applyFont="1" applyBorder="1" applyAlignment="1">
      <alignment horizontal="right" vertical="center"/>
    </xf>
    <xf numFmtId="4" fontId="70" fillId="17" borderId="7" xfId="0" applyNumberFormat="1" applyFont="1" applyFill="1" applyBorder="1" applyAlignment="1">
      <alignment vertical="center"/>
    </xf>
    <xf numFmtId="4" fontId="70" fillId="17" borderId="8" xfId="0" applyNumberFormat="1" applyFont="1" applyFill="1" applyBorder="1" applyAlignment="1">
      <alignment vertical="center"/>
    </xf>
    <xf numFmtId="0" fontId="71" fillId="0" borderId="8" xfId="0" applyFont="1" applyBorder="1" applyAlignment="1">
      <alignment horizontal="right" vertical="center"/>
    </xf>
    <xf numFmtId="0" fontId="72" fillId="0" borderId="31" xfId="0" applyFont="1" applyBorder="1" applyAlignment="1">
      <alignment horizontal="left" vertical="center" wrapText="1"/>
    </xf>
    <xf numFmtId="4" fontId="68" fillId="0" borderId="7" xfId="0" applyNumberFormat="1" applyFont="1" applyBorder="1" applyAlignment="1">
      <alignment horizontal="right" vertical="center"/>
    </xf>
    <xf numFmtId="4" fontId="70" fillId="17" borderId="7" xfId="0" applyNumberFormat="1" applyFont="1" applyFill="1" applyBorder="1" applyAlignment="1">
      <alignment horizontal="right" vertical="center"/>
    </xf>
    <xf numFmtId="4" fontId="67" fillId="0" borderId="7" xfId="0" applyNumberFormat="1" applyFont="1" applyBorder="1" applyAlignment="1" applyProtection="1">
      <alignment horizontal="right" vertical="center"/>
      <protection locked="0"/>
    </xf>
    <xf numFmtId="4" fontId="67" fillId="0" borderId="7" xfId="0" applyNumberFormat="1" applyFont="1" applyBorder="1" applyAlignment="1">
      <alignment horizontal="right" vertical="center"/>
    </xf>
    <xf numFmtId="2" fontId="70" fillId="17" borderId="7" xfId="0" applyNumberFormat="1" applyFont="1" applyFill="1" applyBorder="1" applyAlignment="1">
      <alignment vertical="center"/>
    </xf>
    <xf numFmtId="0" fontId="62" fillId="0" borderId="29" xfId="0" applyFont="1" applyBorder="1" applyAlignment="1">
      <alignment horizontal="right" vertical="center"/>
    </xf>
    <xf numFmtId="4" fontId="73" fillId="0" borderId="29" xfId="0" applyNumberFormat="1" applyFont="1" applyBorder="1" applyAlignment="1">
      <alignment horizontal="right" vertical="center"/>
    </xf>
    <xf numFmtId="0" fontId="74" fillId="0" borderId="29" xfId="0" applyFont="1" applyBorder="1" applyAlignment="1">
      <alignment vertical="center"/>
    </xf>
    <xf numFmtId="0" fontId="49" fillId="0" borderId="23" xfId="0" applyFont="1" applyBorder="1" applyAlignment="1">
      <alignment vertical="center"/>
    </xf>
    <xf numFmtId="0" fontId="49" fillId="0" borderId="28" xfId="0" applyFont="1" applyBorder="1" applyAlignment="1">
      <alignment vertical="center"/>
    </xf>
    <xf numFmtId="4" fontId="68" fillId="0" borderId="31" xfId="0" applyNumberFormat="1" applyFont="1" applyBorder="1" applyAlignment="1">
      <alignment horizontal="right" vertical="center"/>
    </xf>
    <xf numFmtId="0" fontId="72" fillId="0" borderId="0" xfId="0" applyFont="1" applyAlignment="1">
      <alignment vertical="center"/>
    </xf>
    <xf numFmtId="0" fontId="67" fillId="0" borderId="0" xfId="0" applyFont="1" applyAlignment="1" applyProtection="1">
      <alignment vertical="center"/>
      <protection locked="0"/>
    </xf>
    <xf numFmtId="0" fontId="68" fillId="0" borderId="0" xfId="0" applyFont="1" applyAlignment="1">
      <alignment vertical="center"/>
    </xf>
    <xf numFmtId="0" fontId="68" fillId="0" borderId="0" xfId="0" applyFont="1" applyAlignment="1">
      <alignment horizontal="center" vertical="center"/>
    </xf>
    <xf numFmtId="0" fontId="49" fillId="18" borderId="0" xfId="0" applyFont="1" applyFill="1" applyAlignment="1" applyProtection="1">
      <alignment vertical="center"/>
      <protection locked="0"/>
    </xf>
    <xf numFmtId="0" fontId="49" fillId="0" borderId="0" xfId="0" applyFont="1" applyAlignment="1">
      <alignment vertical="center"/>
    </xf>
    <xf numFmtId="0" fontId="54" fillId="0" borderId="4" xfId="0" applyFont="1" applyBorder="1" applyAlignment="1">
      <alignment vertical="center"/>
    </xf>
    <xf numFmtId="0" fontId="51" fillId="0" borderId="28" xfId="0" applyFont="1" applyBorder="1" applyAlignment="1">
      <alignment vertical="center"/>
    </xf>
    <xf numFmtId="0" fontId="72" fillId="0" borderId="7" xfId="0" applyFont="1" applyBorder="1" applyAlignment="1">
      <alignment horizontal="left" vertical="center" wrapText="1"/>
    </xf>
    <xf numFmtId="4" fontId="68" fillId="0" borderId="7" xfId="0" applyNumberFormat="1" applyFont="1" applyBorder="1" applyAlignment="1" applyProtection="1">
      <alignment horizontal="right" vertical="center"/>
      <protection locked="0"/>
    </xf>
    <xf numFmtId="0" fontId="49" fillId="0" borderId="6" xfId="0" applyFont="1" applyBorder="1" applyAlignment="1">
      <alignment vertical="center"/>
    </xf>
    <xf numFmtId="0" fontId="54" fillId="0" borderId="4" xfId="0" applyFont="1" applyBorder="1" applyAlignment="1" applyProtection="1">
      <alignment vertical="center"/>
      <protection locked="0"/>
    </xf>
    <xf numFmtId="4" fontId="67" fillId="0" borderId="0" xfId="0" applyNumberFormat="1" applyFont="1" applyAlignment="1">
      <alignment horizontal="right" vertical="center"/>
    </xf>
    <xf numFmtId="0" fontId="49" fillId="0" borderId="29" xfId="0" applyFont="1" applyBorder="1" applyAlignment="1">
      <alignment vertical="center"/>
    </xf>
    <xf numFmtId="0" fontId="57" fillId="0" borderId="7" xfId="0" applyFont="1" applyBorder="1" applyAlignment="1" applyProtection="1">
      <alignment horizontal="center" vertical="center" wrapText="1"/>
      <protection locked="0"/>
    </xf>
    <xf numFmtId="0" fontId="67" fillId="0" borderId="8" xfId="0" applyFont="1" applyBorder="1" applyAlignment="1" applyProtection="1">
      <alignment vertical="center" wrapText="1"/>
      <protection locked="0"/>
    </xf>
    <xf numFmtId="0" fontId="49" fillId="0" borderId="6" xfId="0" applyFont="1" applyBorder="1" applyAlignment="1" applyProtection="1">
      <alignment vertical="center"/>
      <protection locked="0"/>
    </xf>
    <xf numFmtId="0" fontId="75" fillId="0" borderId="23" xfId="0" applyFont="1" applyBorder="1" applyAlignment="1">
      <alignment vertical="center" wrapText="1"/>
    </xf>
    <xf numFmtId="0" fontId="76" fillId="0" borderId="21" xfId="0" applyFont="1" applyBorder="1" applyAlignment="1">
      <alignment horizontal="center" vertical="center" wrapText="1"/>
    </xf>
    <xf numFmtId="0" fontId="49" fillId="0" borderId="21" xfId="0" applyFont="1" applyBorder="1" applyAlignment="1">
      <alignment vertical="center"/>
    </xf>
    <xf numFmtId="0" fontId="78" fillId="0" borderId="23" xfId="0" applyFont="1" applyBorder="1" applyAlignment="1">
      <alignment horizontal="center" vertical="center"/>
    </xf>
    <xf numFmtId="0" fontId="78" fillId="0" borderId="21" xfId="0" applyFont="1" applyBorder="1" applyAlignment="1">
      <alignment horizontal="center" vertical="center"/>
    </xf>
    <xf numFmtId="0" fontId="79" fillId="18" borderId="21" xfId="0" applyFont="1" applyFill="1" applyBorder="1" applyAlignment="1">
      <alignment vertical="center"/>
    </xf>
    <xf numFmtId="0" fontId="49" fillId="18" borderId="21" xfId="0" applyFont="1" applyFill="1" applyBorder="1" applyAlignment="1">
      <alignment vertical="center"/>
    </xf>
    <xf numFmtId="0" fontId="81" fillId="16" borderId="55" xfId="8" applyFont="1" applyBorder="1" applyAlignment="1" applyProtection="1">
      <alignment horizontal="right" vertical="center"/>
    </xf>
    <xf numFmtId="2" fontId="83" fillId="20" borderId="35" xfId="9" applyNumberFormat="1" applyFont="1" applyBorder="1" applyAlignment="1" applyProtection="1">
      <alignment horizontal="right" vertical="center"/>
      <protection locked="0"/>
    </xf>
    <xf numFmtId="0" fontId="78" fillId="0" borderId="4" xfId="0" applyFont="1" applyBorder="1" applyAlignment="1">
      <alignment horizontal="center" vertical="center"/>
    </xf>
    <xf numFmtId="0" fontId="78" fillId="0" borderId="0" xfId="0" applyFont="1" applyAlignment="1">
      <alignment horizontal="center" vertical="center"/>
    </xf>
    <xf numFmtId="0" fontId="49" fillId="18" borderId="0" xfId="0" applyFont="1" applyFill="1" applyAlignment="1">
      <alignment vertical="center"/>
    </xf>
    <xf numFmtId="49" fontId="12" fillId="6" borderId="7" xfId="1" quotePrefix="1" applyNumberFormat="1" applyFont="1" applyFill="1" applyBorder="1" applyAlignment="1" applyProtection="1">
      <alignment horizontal="left" vertical="center" wrapText="1"/>
      <protection locked="0"/>
    </xf>
    <xf numFmtId="49" fontId="12" fillId="4" borderId="7" xfId="4" quotePrefix="1" applyNumberFormat="1" applyFont="1" applyBorder="1" applyAlignment="1" applyProtection="1">
      <alignment horizontal="left" vertical="center" wrapText="1"/>
      <protection locked="0"/>
    </xf>
    <xf numFmtId="0" fontId="12" fillId="21" borderId="7" xfId="4" applyFont="1" applyFill="1" applyBorder="1" applyAlignment="1" applyProtection="1">
      <alignment horizontal="center" vertical="center" wrapText="1"/>
    </xf>
    <xf numFmtId="0" fontId="15" fillId="21" borderId="7" xfId="4" applyFont="1" applyFill="1" applyBorder="1" applyAlignment="1" applyProtection="1">
      <alignment horizontal="center" vertical="center" wrapText="1"/>
    </xf>
    <xf numFmtId="49" fontId="12" fillId="21" borderId="7" xfId="1" applyNumberFormat="1" applyFont="1" applyFill="1" applyBorder="1" applyAlignment="1" applyProtection="1">
      <alignment horizontal="left" vertical="center" wrapText="1"/>
      <protection locked="0"/>
    </xf>
    <xf numFmtId="0" fontId="12" fillId="21" borderId="56" xfId="4" applyFont="1" applyFill="1" applyBorder="1" applyAlignment="1" applyProtection="1">
      <alignment horizontal="center" vertical="center" wrapText="1"/>
    </xf>
    <xf numFmtId="0" fontId="15" fillId="21" borderId="56" xfId="4" applyFont="1" applyFill="1" applyBorder="1" applyAlignment="1" applyProtection="1">
      <alignment horizontal="center" vertical="center" wrapText="1"/>
    </xf>
    <xf numFmtId="49" fontId="12" fillId="21" borderId="7" xfId="4" applyNumberFormat="1" applyFont="1" applyFill="1" applyBorder="1" applyAlignment="1" applyProtection="1">
      <alignment horizontal="left" vertical="center" wrapText="1"/>
      <protection locked="0"/>
    </xf>
    <xf numFmtId="0" fontId="6" fillId="9" borderId="16" xfId="0" applyFont="1" applyFill="1" applyBorder="1" applyAlignment="1">
      <alignment horizontal="left" vertical="center"/>
    </xf>
    <xf numFmtId="0" fontId="12" fillId="21" borderId="7" xfId="2" applyFont="1" applyFill="1" applyBorder="1" applyAlignment="1" applyProtection="1">
      <alignment horizontal="center" vertical="center" wrapText="1"/>
    </xf>
    <xf numFmtId="0" fontId="15" fillId="21" borderId="7" xfId="2" applyFont="1" applyFill="1" applyBorder="1" applyAlignment="1" applyProtection="1">
      <alignment horizontal="center" vertical="center" wrapText="1"/>
    </xf>
    <xf numFmtId="49" fontId="12" fillId="21" borderId="7" xfId="2" applyNumberFormat="1" applyFont="1" applyFill="1" applyBorder="1" applyAlignment="1" applyProtection="1">
      <alignment horizontal="left" vertical="center" wrapText="1"/>
      <protection locked="0"/>
    </xf>
    <xf numFmtId="0" fontId="10" fillId="0" borderId="58" xfId="0" applyFont="1" applyBorder="1" applyAlignment="1">
      <alignment horizontal="center" vertical="center" wrapText="1"/>
    </xf>
    <xf numFmtId="0" fontId="12" fillId="6" borderId="54" xfId="0" applyFont="1" applyFill="1" applyBorder="1" applyAlignment="1">
      <alignment horizontal="center" vertical="center"/>
    </xf>
    <xf numFmtId="0" fontId="13" fillId="6" borderId="54" xfId="0" applyFont="1" applyFill="1" applyBorder="1" applyAlignment="1">
      <alignment vertical="center"/>
    </xf>
    <xf numFmtId="0" fontId="12" fillId="6" borderId="54" xfId="0" applyFont="1" applyFill="1" applyBorder="1" applyAlignment="1">
      <alignment horizontal="center" vertical="center" wrapText="1"/>
    </xf>
    <xf numFmtId="49" fontId="12" fillId="6" borderId="54" xfId="1" applyNumberFormat="1" applyFont="1" applyFill="1" applyBorder="1" applyAlignment="1" applyProtection="1">
      <alignment horizontal="left" vertical="center" wrapText="1"/>
      <protection locked="0"/>
    </xf>
    <xf numFmtId="0" fontId="88" fillId="0" borderId="10" xfId="0" applyFont="1" applyBorder="1" applyAlignment="1" applyProtection="1">
      <alignment horizontal="center" vertical="center" wrapText="1"/>
      <protection locked="0"/>
    </xf>
    <xf numFmtId="0" fontId="15" fillId="4" borderId="59" xfId="4" applyFont="1" applyBorder="1" applyAlignment="1" applyProtection="1">
      <alignment horizontal="center" vertical="center" wrapText="1"/>
    </xf>
    <xf numFmtId="0" fontId="90" fillId="5" borderId="7" xfId="5" applyFont="1" applyBorder="1" applyAlignment="1" applyProtection="1">
      <alignment horizontal="center" vertical="center" wrapText="1"/>
    </xf>
    <xf numFmtId="0" fontId="15" fillId="4" borderId="7" xfId="4" applyFont="1" applyBorder="1" applyAlignment="1" applyProtection="1">
      <alignment horizontal="center" vertical="center" wrapText="1"/>
    </xf>
    <xf numFmtId="49" fontId="90" fillId="5" borderId="7" xfId="5" applyNumberFormat="1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vertical="center" wrapText="1"/>
    </xf>
    <xf numFmtId="0" fontId="27" fillId="0" borderId="60" xfId="0" applyFont="1" applyBorder="1" applyAlignment="1">
      <alignment horizontal="right" vertical="center"/>
    </xf>
    <xf numFmtId="4" fontId="23" fillId="0" borderId="61" xfId="0" applyNumberFormat="1" applyFont="1" applyBorder="1" applyAlignment="1" applyProtection="1">
      <alignment horizontal="right" vertical="center"/>
      <protection locked="0"/>
    </xf>
    <xf numFmtId="4" fontId="24" fillId="0" borderId="61" xfId="0" applyNumberFormat="1" applyFont="1" applyBorder="1" applyAlignment="1">
      <alignment horizontal="right" vertical="center"/>
    </xf>
    <xf numFmtId="4" fontId="26" fillId="7" borderId="61" xfId="0" applyNumberFormat="1" applyFont="1" applyFill="1" applyBorder="1" applyAlignment="1">
      <alignment horizontal="right" vertical="center"/>
    </xf>
    <xf numFmtId="2" fontId="26" fillId="7" borderId="61" xfId="0" applyNumberFormat="1" applyFont="1" applyFill="1" applyBorder="1" applyAlignment="1">
      <alignment vertical="center"/>
    </xf>
    <xf numFmtId="0" fontId="14" fillId="0" borderId="62" xfId="0" applyFont="1" applyBorder="1" applyAlignment="1">
      <alignment horizontal="right" vertical="center"/>
    </xf>
    <xf numFmtId="4" fontId="29" fillId="0" borderId="62" xfId="0" applyNumberFormat="1" applyFont="1" applyBorder="1" applyAlignment="1">
      <alignment horizontal="right" vertical="center"/>
    </xf>
    <xf numFmtId="0" fontId="30" fillId="0" borderId="62" xfId="0" applyFont="1" applyBorder="1" applyAlignment="1">
      <alignment vertical="center"/>
    </xf>
    <xf numFmtId="0" fontId="27" fillId="0" borderId="23" xfId="0" applyFont="1" applyBorder="1" applyAlignment="1">
      <alignment horizontal="right" vertical="center"/>
    </xf>
    <xf numFmtId="4" fontId="23" fillId="0" borderId="31" xfId="0" applyNumberFormat="1" applyFont="1" applyBorder="1" applyAlignment="1" applyProtection="1">
      <alignment horizontal="right" vertical="center"/>
      <protection locked="0"/>
    </xf>
    <xf numFmtId="4" fontId="26" fillId="7" borderId="31" xfId="0" applyNumberFormat="1" applyFont="1" applyFill="1" applyBorder="1" applyAlignment="1">
      <alignment horizontal="right" vertical="center"/>
    </xf>
    <xf numFmtId="2" fontId="26" fillId="7" borderId="31" xfId="0" applyNumberFormat="1" applyFont="1" applyFill="1" applyBorder="1" applyAlignment="1">
      <alignment vertical="center"/>
    </xf>
    <xf numFmtId="0" fontId="14" fillId="0" borderId="6" xfId="0" applyFont="1" applyBorder="1" applyAlignment="1">
      <alignment horizontal="right" vertical="center"/>
    </xf>
    <xf numFmtId="4" fontId="29" fillId="0" borderId="6" xfId="0" applyNumberFormat="1" applyFont="1" applyBorder="1" applyAlignment="1">
      <alignment horizontal="right" vertical="center"/>
    </xf>
    <xf numFmtId="0" fontId="30" fillId="0" borderId="6" xfId="0" applyFont="1" applyBorder="1" applyAlignment="1">
      <alignment vertical="center"/>
    </xf>
    <xf numFmtId="4" fontId="23" fillId="0" borderId="21" xfId="0" applyNumberFormat="1" applyFont="1" applyBorder="1" applyAlignment="1">
      <alignment horizontal="right" vertical="center"/>
    </xf>
    <xf numFmtId="0" fontId="91" fillId="0" borderId="0" xfId="0" applyFont="1" applyAlignment="1">
      <alignment vertical="center"/>
    </xf>
    <xf numFmtId="0" fontId="92" fillId="0" borderId="0" xfId="0" applyFont="1" applyAlignment="1">
      <alignment vertical="center"/>
    </xf>
    <xf numFmtId="0" fontId="92" fillId="0" borderId="0" xfId="0" applyFont="1" applyAlignment="1">
      <alignment vertical="center" wrapText="1"/>
    </xf>
    <xf numFmtId="0" fontId="93" fillId="0" borderId="0" xfId="0" applyFont="1" applyAlignment="1">
      <alignment vertical="center"/>
    </xf>
    <xf numFmtId="0" fontId="93" fillId="0" borderId="63" xfId="0" applyFont="1" applyBorder="1" applyAlignment="1">
      <alignment vertical="center"/>
    </xf>
    <xf numFmtId="0" fontId="97" fillId="0" borderId="64" xfId="0" applyFont="1" applyBorder="1" applyAlignment="1">
      <alignment horizontal="center" vertical="top" wrapText="1"/>
    </xf>
    <xf numFmtId="0" fontId="90" fillId="23" borderId="66" xfId="0" applyFont="1" applyFill="1" applyBorder="1" applyAlignment="1">
      <alignment horizontal="center" vertical="center"/>
    </xf>
    <xf numFmtId="0" fontId="101" fillId="23" borderId="66" xfId="0" applyFont="1" applyFill="1" applyBorder="1" applyAlignment="1">
      <alignment vertical="center"/>
    </xf>
    <xf numFmtId="0" fontId="90" fillId="23" borderId="66" xfId="0" applyFont="1" applyFill="1" applyBorder="1" applyAlignment="1">
      <alignment horizontal="center" vertical="center" wrapText="1"/>
    </xf>
    <xf numFmtId="49" fontId="90" fillId="23" borderId="66" xfId="0" applyNumberFormat="1" applyFont="1" applyFill="1" applyBorder="1" applyAlignment="1">
      <alignment horizontal="left" vertical="center" wrapText="1"/>
    </xf>
    <xf numFmtId="0" fontId="97" fillId="0" borderId="69" xfId="0" applyFont="1" applyBorder="1" applyAlignment="1">
      <alignment horizontal="center" vertical="top" wrapText="1"/>
    </xf>
    <xf numFmtId="0" fontId="90" fillId="24" borderId="14" xfId="0" applyFont="1" applyFill="1" applyBorder="1" applyAlignment="1">
      <alignment horizontal="center" vertical="center" wrapText="1"/>
    </xf>
    <xf numFmtId="0" fontId="103" fillId="24" borderId="14" xfId="0" applyFont="1" applyFill="1" applyBorder="1" applyAlignment="1">
      <alignment horizontal="center" vertical="center" wrapText="1"/>
    </xf>
    <xf numFmtId="49" fontId="90" fillId="24" borderId="66" xfId="0" applyNumberFormat="1" applyFont="1" applyFill="1" applyBorder="1" applyAlignment="1">
      <alignment horizontal="left" vertical="center" wrapText="1"/>
    </xf>
    <xf numFmtId="0" fontId="94" fillId="0" borderId="70" xfId="0" applyFont="1" applyBorder="1" applyAlignment="1">
      <alignment horizontal="left" vertical="center"/>
    </xf>
    <xf numFmtId="0" fontId="90" fillId="25" borderId="66" xfId="0" applyFont="1" applyFill="1" applyBorder="1" applyAlignment="1">
      <alignment horizontal="center" vertical="center" wrapText="1"/>
    </xf>
    <xf numFmtId="0" fontId="103" fillId="25" borderId="66" xfId="0" applyFont="1" applyFill="1" applyBorder="1" applyAlignment="1">
      <alignment horizontal="center" vertical="center" wrapText="1"/>
    </xf>
    <xf numFmtId="49" fontId="90" fillId="25" borderId="66" xfId="0" applyNumberFormat="1" applyFont="1" applyFill="1" applyBorder="1" applyAlignment="1">
      <alignment horizontal="left" vertical="center" wrapText="1"/>
    </xf>
    <xf numFmtId="0" fontId="93" fillId="0" borderId="74" xfId="0" applyFont="1" applyBorder="1" applyAlignment="1">
      <alignment vertical="center"/>
    </xf>
    <xf numFmtId="0" fontId="98" fillId="0" borderId="25" xfId="0" applyFont="1" applyBorder="1" applyAlignment="1">
      <alignment vertical="center" wrapText="1"/>
    </xf>
    <xf numFmtId="0" fontId="98" fillId="0" borderId="26" xfId="0" applyFont="1" applyBorder="1" applyAlignment="1">
      <alignment vertical="center"/>
    </xf>
    <xf numFmtId="0" fontId="99" fillId="0" borderId="63" xfId="0" applyFont="1" applyBorder="1" applyAlignment="1">
      <alignment horizontal="center" vertical="center"/>
    </xf>
    <xf numFmtId="0" fontId="90" fillId="0" borderId="66" xfId="0" applyFont="1" applyBorder="1" applyAlignment="1">
      <alignment horizontal="center" vertical="center" wrapText="1"/>
    </xf>
    <xf numFmtId="0" fontId="22" fillId="0" borderId="66" xfId="0" applyFont="1" applyBorder="1" applyAlignment="1">
      <alignment horizontal="center" vertical="center" wrapText="1"/>
    </xf>
    <xf numFmtId="0" fontId="90" fillId="0" borderId="67" xfId="0" applyFont="1" applyBorder="1" applyAlignment="1">
      <alignment horizontal="center" vertical="center" wrapText="1"/>
    </xf>
    <xf numFmtId="0" fontId="105" fillId="0" borderId="67" xfId="0" applyFont="1" applyBorder="1" applyAlignment="1">
      <alignment vertical="center" wrapText="1"/>
    </xf>
    <xf numFmtId="4" fontId="105" fillId="0" borderId="66" xfId="0" applyNumberFormat="1" applyFont="1" applyBorder="1" applyAlignment="1">
      <alignment vertical="center"/>
    </xf>
    <xf numFmtId="4" fontId="24" fillId="0" borderId="67" xfId="0" applyNumberFormat="1" applyFont="1" applyBorder="1" applyAlignment="1">
      <alignment vertical="center"/>
    </xf>
    <xf numFmtId="4" fontId="24" fillId="0" borderId="66" xfId="0" applyNumberFormat="1" applyFont="1" applyBorder="1" applyAlignment="1">
      <alignment vertical="center"/>
    </xf>
    <xf numFmtId="0" fontId="106" fillId="0" borderId="67" xfId="0" applyFont="1" applyBorder="1" applyAlignment="1">
      <alignment horizontal="right" vertical="center"/>
    </xf>
    <xf numFmtId="4" fontId="107" fillId="26" borderId="66" xfId="0" applyNumberFormat="1" applyFont="1" applyFill="1" applyBorder="1" applyAlignment="1">
      <alignment vertical="center"/>
    </xf>
    <xf numFmtId="4" fontId="107" fillId="26" borderId="67" xfId="0" applyNumberFormat="1" applyFont="1" applyFill="1" applyBorder="1" applyAlignment="1">
      <alignment vertical="center"/>
    </xf>
    <xf numFmtId="0" fontId="27" fillId="0" borderId="67" xfId="0" applyFont="1" applyBorder="1" applyAlignment="1">
      <alignment horizontal="right" vertical="center"/>
    </xf>
    <xf numFmtId="0" fontId="28" fillId="0" borderId="78" xfId="0" applyFont="1" applyBorder="1" applyAlignment="1">
      <alignment horizontal="left" vertical="center" wrapText="1"/>
    </xf>
    <xf numFmtId="4" fontId="24" fillId="0" borderId="66" xfId="0" applyNumberFormat="1" applyFont="1" applyBorder="1" applyAlignment="1">
      <alignment horizontal="right" vertical="center"/>
    </xf>
    <xf numFmtId="4" fontId="107" fillId="26" borderId="66" xfId="0" applyNumberFormat="1" applyFont="1" applyFill="1" applyBorder="1" applyAlignment="1">
      <alignment horizontal="right" vertical="center"/>
    </xf>
    <xf numFmtId="4" fontId="105" fillId="0" borderId="66" xfId="0" applyNumberFormat="1" applyFont="1" applyBorder="1" applyAlignment="1">
      <alignment horizontal="right" vertical="center"/>
    </xf>
    <xf numFmtId="2" fontId="107" fillId="26" borderId="66" xfId="0" applyNumberFormat="1" applyFont="1" applyFill="1" applyBorder="1" applyAlignment="1">
      <alignment vertical="center"/>
    </xf>
    <xf numFmtId="0" fontId="102" fillId="0" borderId="76" xfId="0" applyFont="1" applyBorder="1" applyAlignment="1">
      <alignment horizontal="right" vertical="center"/>
    </xf>
    <xf numFmtId="4" fontId="108" fillId="0" borderId="76" xfId="0" applyNumberFormat="1" applyFont="1" applyBorder="1" applyAlignment="1">
      <alignment horizontal="right" vertical="center"/>
    </xf>
    <xf numFmtId="0" fontId="109" fillId="0" borderId="76" xfId="0" applyFont="1" applyBorder="1" applyAlignment="1">
      <alignment vertical="center"/>
    </xf>
    <xf numFmtId="0" fontId="98" fillId="0" borderId="67" xfId="0" applyFont="1" applyBorder="1" applyAlignment="1">
      <alignment vertical="center"/>
    </xf>
    <xf numFmtId="0" fontId="93" fillId="0" borderId="73" xfId="0" applyFont="1" applyBorder="1" applyAlignment="1">
      <alignment vertical="center"/>
    </xf>
    <xf numFmtId="0" fontId="93" fillId="0" borderId="75" xfId="0" applyFont="1" applyBorder="1" applyAlignment="1">
      <alignment vertical="center"/>
    </xf>
    <xf numFmtId="4" fontId="24" fillId="0" borderId="78" xfId="0" applyNumberFormat="1" applyFont="1" applyBorder="1" applyAlignment="1">
      <alignment horizontal="right" vertical="center"/>
    </xf>
    <xf numFmtId="0" fontId="105" fillId="0" borderId="0" xfId="0" applyFont="1" applyAlignment="1">
      <alignment vertical="center"/>
    </xf>
    <xf numFmtId="0" fontId="93" fillId="27" borderId="0" xfId="0" applyFont="1" applyFill="1" applyAlignment="1">
      <alignment vertical="center"/>
    </xf>
    <xf numFmtId="0" fontId="97" fillId="0" borderId="63" xfId="0" applyFont="1" applyBorder="1" applyAlignment="1">
      <alignment vertical="center"/>
    </xf>
    <xf numFmtId="0" fontId="94" fillId="0" borderId="75" xfId="0" applyFont="1" applyBorder="1" applyAlignment="1">
      <alignment vertical="center"/>
    </xf>
    <xf numFmtId="0" fontId="28" fillId="0" borderId="66" xfId="0" applyFont="1" applyBorder="1" applyAlignment="1">
      <alignment horizontal="left" vertical="center" wrapText="1"/>
    </xf>
    <xf numFmtId="0" fontId="93" fillId="0" borderId="65" xfId="0" applyFont="1" applyBorder="1" applyAlignment="1">
      <alignment vertical="center"/>
    </xf>
    <xf numFmtId="4" fontId="105" fillId="0" borderId="0" xfId="0" applyNumberFormat="1" applyFont="1" applyAlignment="1">
      <alignment horizontal="right" vertical="center"/>
    </xf>
    <xf numFmtId="0" fontId="93" fillId="0" borderId="76" xfId="0" applyFont="1" applyBorder="1" applyAlignment="1">
      <alignment vertical="center"/>
    </xf>
    <xf numFmtId="0" fontId="110" fillId="0" borderId="73" xfId="0" applyFont="1" applyBorder="1" applyAlignment="1">
      <alignment vertical="center" wrapText="1"/>
    </xf>
    <xf numFmtId="0" fontId="111" fillId="0" borderId="71" xfId="0" applyFont="1" applyBorder="1" applyAlignment="1">
      <alignment horizontal="center" vertical="center" wrapText="1"/>
    </xf>
    <xf numFmtId="0" fontId="93" fillId="0" borderId="71" xfId="0" applyFont="1" applyBorder="1" applyAlignment="1">
      <alignment vertical="center"/>
    </xf>
    <xf numFmtId="0" fontId="113" fillId="0" borderId="73" xfId="0" applyFont="1" applyBorder="1" applyAlignment="1">
      <alignment horizontal="center" vertical="center"/>
    </xf>
    <xf numFmtId="0" fontId="113" fillId="0" borderId="71" xfId="0" applyFont="1" applyBorder="1" applyAlignment="1">
      <alignment horizontal="center" vertical="center"/>
    </xf>
    <xf numFmtId="0" fontId="114" fillId="27" borderId="71" xfId="0" applyFont="1" applyFill="1" applyBorder="1" applyAlignment="1">
      <alignment vertical="center"/>
    </xf>
    <xf numFmtId="0" fontId="93" fillId="27" borderId="71" xfId="0" applyFont="1" applyFill="1" applyBorder="1" applyAlignment="1">
      <alignment vertical="center"/>
    </xf>
    <xf numFmtId="0" fontId="37" fillId="25" borderId="81" xfId="0" applyFont="1" applyFill="1" applyBorder="1" applyAlignment="1">
      <alignment horizontal="right" vertical="center"/>
    </xf>
    <xf numFmtId="2" fontId="38" fillId="29" borderId="82" xfId="0" applyNumberFormat="1" applyFont="1" applyFill="1" applyBorder="1" applyAlignment="1">
      <alignment horizontal="right" vertical="center"/>
    </xf>
    <xf numFmtId="0" fontId="113" fillId="0" borderId="63" xfId="0" applyFont="1" applyBorder="1" applyAlignment="1">
      <alignment horizontal="center" vertical="center"/>
    </xf>
    <xf numFmtId="0" fontId="113" fillId="0" borderId="0" xfId="0" applyFont="1" applyAlignment="1">
      <alignment horizontal="center" vertical="center"/>
    </xf>
    <xf numFmtId="49" fontId="12" fillId="30" borderId="84" xfId="10" applyNumberFormat="1" applyFont="1" applyBorder="1" applyAlignment="1" applyProtection="1">
      <alignment horizontal="left" vertical="center" wrapText="1"/>
      <protection locked="0"/>
    </xf>
    <xf numFmtId="49" fontId="57" fillId="14" borderId="7" xfId="1" applyNumberFormat="1" applyFont="1" applyFill="1" applyBorder="1" applyAlignment="1" applyProtection="1">
      <alignment horizontal="center" vertical="center" wrapText="1"/>
      <protection locked="0"/>
    </xf>
    <xf numFmtId="49" fontId="57" fillId="15" borderId="7" xfId="7" applyNumberFormat="1" applyFont="1" applyBorder="1" applyAlignment="1" applyProtection="1">
      <alignment horizontal="center" vertical="center" wrapText="1"/>
      <protection locked="0"/>
    </xf>
    <xf numFmtId="49" fontId="57" fillId="16" borderId="7" xfId="8" applyNumberFormat="1" applyFont="1" applyBorder="1" applyAlignment="1" applyProtection="1">
      <alignment horizontal="center" vertical="center" wrapText="1"/>
      <protection locked="0"/>
    </xf>
    <xf numFmtId="4" fontId="4" fillId="0" borderId="0" xfId="0" applyNumberFormat="1" applyFont="1" applyAlignment="1" applyProtection="1">
      <alignment vertical="center"/>
      <protection locked="0"/>
    </xf>
    <xf numFmtId="4" fontId="0" fillId="0" borderId="7" xfId="0" applyNumberFormat="1" applyBorder="1" applyAlignment="1" applyProtection="1">
      <alignment horizontal="right" vertical="center"/>
      <protection locked="0"/>
    </xf>
    <xf numFmtId="164" fontId="4" fillId="0" borderId="0" xfId="11" applyFont="1" applyAlignment="1" applyProtection="1">
      <alignment vertical="center"/>
      <protection locked="0"/>
    </xf>
    <xf numFmtId="164" fontId="4" fillId="0" borderId="4" xfId="11" applyFont="1" applyBorder="1" applyAlignment="1" applyProtection="1">
      <alignment vertical="center"/>
      <protection locked="0"/>
    </xf>
    <xf numFmtId="164" fontId="9" fillId="0" borderId="31" xfId="11" applyFont="1" applyBorder="1" applyAlignment="1">
      <alignment horizontal="center" vertical="top" wrapText="1"/>
    </xf>
    <xf numFmtId="164" fontId="12" fillId="14" borderId="7" xfId="11" applyFont="1" applyFill="1" applyBorder="1" applyAlignment="1">
      <alignment horizontal="center" vertical="center"/>
    </xf>
    <xf numFmtId="164" fontId="13" fillId="14" borderId="7" xfId="11" applyFont="1" applyFill="1" applyBorder="1" applyAlignment="1">
      <alignment vertical="center"/>
    </xf>
    <xf numFmtId="164" fontId="12" fillId="14" borderId="7" xfId="11" applyFont="1" applyFill="1" applyBorder="1" applyAlignment="1">
      <alignment horizontal="center" vertical="center" wrapText="1"/>
    </xf>
    <xf numFmtId="165" fontId="12" fillId="14" borderId="7" xfId="1" applyNumberFormat="1" applyFont="1" applyFill="1" applyBorder="1" applyAlignment="1" applyProtection="1">
      <alignment horizontal="left" vertical="center" wrapText="1"/>
      <protection locked="0"/>
    </xf>
    <xf numFmtId="164" fontId="9" fillId="0" borderId="54" xfId="11" applyFont="1" applyBorder="1" applyAlignment="1" applyProtection="1">
      <alignment horizontal="center" vertical="top" wrapText="1"/>
      <protection locked="0"/>
    </xf>
    <xf numFmtId="0" fontId="12" fillId="15" borderId="14" xfId="7" applyFont="1" applyBorder="1" applyAlignment="1">
      <alignment horizontal="center" vertical="center" wrapText="1"/>
    </xf>
    <xf numFmtId="0" fontId="15" fillId="15" borderId="14" xfId="7" applyFont="1" applyBorder="1" applyAlignment="1">
      <alignment horizontal="center" vertical="center" wrapText="1"/>
    </xf>
    <xf numFmtId="165" fontId="12" fillId="15" borderId="7" xfId="7" applyNumberFormat="1" applyFont="1" applyBorder="1" applyAlignment="1" applyProtection="1">
      <alignment horizontal="left" vertical="center" wrapText="1"/>
      <protection locked="0"/>
    </xf>
    <xf numFmtId="164" fontId="6" fillId="0" borderId="7" xfId="11" applyFont="1" applyBorder="1" applyAlignment="1">
      <alignment horizontal="left" vertical="center"/>
    </xf>
    <xf numFmtId="0" fontId="12" fillId="16" borderId="7" xfId="8" applyFont="1" applyBorder="1" applyAlignment="1">
      <alignment horizontal="center" vertical="center" wrapText="1"/>
    </xf>
    <xf numFmtId="0" fontId="15" fillId="16" borderId="7" xfId="8" applyFont="1" applyBorder="1" applyAlignment="1">
      <alignment horizontal="center" vertical="center" wrapText="1"/>
    </xf>
    <xf numFmtId="165" fontId="12" fillId="16" borderId="7" xfId="8" applyNumberFormat="1" applyFont="1" applyBorder="1" applyAlignment="1" applyProtection="1">
      <alignment horizontal="left" vertical="center" wrapText="1"/>
      <protection locked="0"/>
    </xf>
    <xf numFmtId="164" fontId="4" fillId="0" borderId="24" xfId="11" applyFont="1" applyBorder="1" applyAlignment="1" applyProtection="1">
      <alignment vertical="center"/>
      <protection locked="0"/>
    </xf>
    <xf numFmtId="164" fontId="4" fillId="0" borderId="4" xfId="11" applyFont="1" applyBorder="1" applyAlignment="1">
      <alignment vertical="center"/>
    </xf>
    <xf numFmtId="164" fontId="10" fillId="0" borderId="6" xfId="11" applyFont="1" applyBorder="1" applyAlignment="1">
      <alignment vertical="center" wrapText="1"/>
    </xf>
    <xf numFmtId="164" fontId="10" fillId="0" borderId="8" xfId="11" applyFont="1" applyBorder="1" applyAlignment="1">
      <alignment vertical="center"/>
    </xf>
    <xf numFmtId="164" fontId="11" fillId="0" borderId="4" xfId="11" applyFont="1" applyBorder="1" applyAlignment="1">
      <alignment horizontal="center" vertical="center"/>
    </xf>
    <xf numFmtId="164" fontId="12" fillId="0" borderId="7" xfId="11" applyFont="1" applyBorder="1" applyAlignment="1">
      <alignment horizontal="center" vertical="center" wrapText="1"/>
    </xf>
    <xf numFmtId="164" fontId="22" fillId="0" borderId="7" xfId="11" applyFont="1" applyBorder="1" applyAlignment="1">
      <alignment horizontal="center" vertical="center" wrapText="1"/>
    </xf>
    <xf numFmtId="164" fontId="12" fillId="0" borderId="8" xfId="11" applyFont="1" applyBorder="1" applyAlignment="1">
      <alignment horizontal="center" vertical="center" wrapText="1"/>
    </xf>
    <xf numFmtId="164" fontId="23" fillId="0" borderId="8" xfId="11" applyFont="1" applyBorder="1" applyAlignment="1">
      <alignment vertical="center" wrapText="1"/>
    </xf>
    <xf numFmtId="166" fontId="23" fillId="0" borderId="7" xfId="11" applyNumberFormat="1" applyFont="1" applyBorder="1" applyAlignment="1" applyProtection="1">
      <alignment vertical="center"/>
      <protection locked="0"/>
    </xf>
    <xf numFmtId="166" fontId="24" fillId="0" borderId="8" xfId="11" applyNumberFormat="1" applyFont="1" applyBorder="1" applyAlignment="1">
      <alignment vertical="center"/>
    </xf>
    <xf numFmtId="166" fontId="24" fillId="0" borderId="7" xfId="11" applyNumberFormat="1" applyFont="1" applyBorder="1" applyAlignment="1">
      <alignment vertical="center"/>
    </xf>
    <xf numFmtId="166" fontId="23" fillId="0" borderId="7" xfId="11" applyNumberFormat="1" applyFont="1" applyBorder="1" applyAlignment="1">
      <alignment vertical="center"/>
    </xf>
    <xf numFmtId="164" fontId="25" fillId="0" borderId="8" xfId="11" applyFont="1" applyBorder="1" applyAlignment="1">
      <alignment horizontal="right" vertical="center"/>
    </xf>
    <xf numFmtId="166" fontId="107" fillId="17" borderId="7" xfId="11" applyNumberFormat="1" applyFont="1" applyFill="1" applyBorder="1" applyAlignment="1">
      <alignment vertical="center"/>
    </xf>
    <xf numFmtId="166" fontId="107" fillId="17" borderId="8" xfId="11" applyNumberFormat="1" applyFont="1" applyFill="1" applyBorder="1" applyAlignment="1">
      <alignment vertical="center"/>
    </xf>
    <xf numFmtId="164" fontId="27" fillId="0" borderId="8" xfId="11" applyFont="1" applyBorder="1" applyAlignment="1">
      <alignment horizontal="right" vertical="center"/>
    </xf>
    <xf numFmtId="164" fontId="28" fillId="0" borderId="31" xfId="11" applyFont="1" applyBorder="1" applyAlignment="1">
      <alignment horizontal="left" vertical="center" wrapText="1"/>
    </xf>
    <xf numFmtId="166" fontId="24" fillId="0" borderId="7" xfId="11" applyNumberFormat="1" applyFont="1" applyBorder="1" applyAlignment="1">
      <alignment horizontal="right" vertical="center"/>
    </xf>
    <xf numFmtId="166" fontId="107" fillId="17" borderId="7" xfId="11" applyNumberFormat="1" applyFont="1" applyFill="1" applyBorder="1" applyAlignment="1">
      <alignment horizontal="right" vertical="center"/>
    </xf>
    <xf numFmtId="166" fontId="23" fillId="0" borderId="7" xfId="11" applyNumberFormat="1" applyFont="1" applyBorder="1" applyAlignment="1" applyProtection="1">
      <alignment horizontal="right" vertical="center"/>
      <protection locked="0"/>
    </xf>
    <xf numFmtId="166" fontId="23" fillId="0" borderId="7" xfId="11" applyNumberFormat="1" applyFont="1" applyBorder="1" applyAlignment="1">
      <alignment horizontal="right" vertical="center"/>
    </xf>
    <xf numFmtId="167" fontId="107" fillId="17" borderId="7" xfId="11" applyNumberFormat="1" applyFont="1" applyFill="1" applyBorder="1" applyAlignment="1">
      <alignment vertical="center"/>
    </xf>
    <xf numFmtId="164" fontId="14" fillId="0" borderId="29" xfId="11" applyFont="1" applyBorder="1" applyAlignment="1">
      <alignment horizontal="right" vertical="center"/>
    </xf>
    <xf numFmtId="166" fontId="29" fillId="0" borderId="29" xfId="11" applyNumberFormat="1" applyFont="1" applyBorder="1" applyAlignment="1">
      <alignment horizontal="right" vertical="center"/>
    </xf>
    <xf numFmtId="164" fontId="30" fillId="0" borderId="29" xfId="11" applyFont="1" applyBorder="1" applyAlignment="1">
      <alignment vertical="center"/>
    </xf>
    <xf numFmtId="164" fontId="4" fillId="0" borderId="23" xfId="11" applyFont="1" applyBorder="1" applyAlignment="1">
      <alignment vertical="center"/>
    </xf>
    <xf numFmtId="164" fontId="4" fillId="0" borderId="28" xfId="11" applyFont="1" applyBorder="1" applyAlignment="1">
      <alignment vertical="center"/>
    </xf>
    <xf numFmtId="166" fontId="24" fillId="0" borderId="31" xfId="11" applyNumberFormat="1" applyFont="1" applyBorder="1" applyAlignment="1">
      <alignment horizontal="right" vertical="center"/>
    </xf>
    <xf numFmtId="164" fontId="28" fillId="0" borderId="0" xfId="11" applyFont="1" applyAlignment="1">
      <alignment vertical="center"/>
    </xf>
    <xf numFmtId="164" fontId="23" fillId="0" borderId="0" xfId="11" applyFont="1" applyAlignment="1" applyProtection="1">
      <alignment vertical="center"/>
      <protection locked="0"/>
    </xf>
    <xf numFmtId="164" fontId="24" fillId="0" borderId="0" xfId="11" applyFont="1" applyAlignment="1">
      <alignment vertical="center"/>
    </xf>
    <xf numFmtId="164" fontId="24" fillId="0" borderId="0" xfId="11" applyFont="1" applyAlignment="1">
      <alignment horizontal="center" vertical="center"/>
    </xf>
    <xf numFmtId="164" fontId="4" fillId="18" borderId="0" xfId="11" applyFont="1" applyFill="1" applyAlignment="1" applyProtection="1">
      <alignment vertical="center"/>
      <protection locked="0"/>
    </xf>
    <xf numFmtId="164" fontId="4" fillId="0" borderId="0" xfId="11" applyFont="1" applyAlignment="1">
      <alignment vertical="center"/>
    </xf>
    <xf numFmtId="164" fontId="9" fillId="0" borderId="4" xfId="11" applyFont="1" applyBorder="1" applyAlignment="1">
      <alignment vertical="center"/>
    </xf>
    <xf numFmtId="164" fontId="6" fillId="0" borderId="28" xfId="11" applyFont="1" applyBorder="1" applyAlignment="1">
      <alignment vertical="center"/>
    </xf>
    <xf numFmtId="164" fontId="28" fillId="0" borderId="7" xfId="11" applyFont="1" applyBorder="1" applyAlignment="1">
      <alignment horizontal="left" vertical="center" wrapText="1"/>
    </xf>
    <xf numFmtId="166" fontId="24" fillId="0" borderId="7" xfId="11" applyNumberFormat="1" applyFont="1" applyBorder="1" applyAlignment="1" applyProtection="1">
      <alignment horizontal="right" vertical="center"/>
      <protection locked="0"/>
    </xf>
    <xf numFmtId="164" fontId="4" fillId="0" borderId="6" xfId="11" applyFont="1" applyBorder="1" applyAlignment="1">
      <alignment vertical="center"/>
    </xf>
    <xf numFmtId="164" fontId="9" fillId="0" borderId="4" xfId="11" applyFont="1" applyBorder="1" applyAlignment="1" applyProtection="1">
      <alignment vertical="center"/>
      <protection locked="0"/>
    </xf>
    <xf numFmtId="166" fontId="23" fillId="0" borderId="0" xfId="11" applyNumberFormat="1" applyFont="1" applyAlignment="1">
      <alignment horizontal="right" vertical="center"/>
    </xf>
    <xf numFmtId="164" fontId="4" fillId="0" borderId="29" xfId="11" applyFont="1" applyBorder="1" applyAlignment="1">
      <alignment vertical="center"/>
    </xf>
    <xf numFmtId="164" fontId="12" fillId="0" borderId="7" xfId="11" applyFont="1" applyBorder="1" applyAlignment="1" applyProtection="1">
      <alignment horizontal="center" vertical="center" wrapText="1"/>
      <protection locked="0"/>
    </xf>
    <xf numFmtId="164" fontId="23" fillId="0" borderId="8" xfId="11" applyFont="1" applyBorder="1" applyAlignment="1" applyProtection="1">
      <alignment vertical="center" wrapText="1"/>
      <protection locked="0"/>
    </xf>
    <xf numFmtId="164" fontId="4" fillId="0" borderId="6" xfId="11" applyFont="1" applyBorder="1" applyAlignment="1" applyProtection="1">
      <alignment vertical="center"/>
      <protection locked="0"/>
    </xf>
    <xf numFmtId="164" fontId="31" fillId="0" borderId="23" xfId="11" applyFont="1" applyBorder="1" applyAlignment="1">
      <alignment vertical="center" wrapText="1"/>
    </xf>
    <xf numFmtId="164" fontId="32" fillId="0" borderId="21" xfId="11" applyFont="1" applyBorder="1" applyAlignment="1">
      <alignment horizontal="center" vertical="center" wrapText="1"/>
    </xf>
    <xf numFmtId="164" fontId="4" fillId="0" borderId="21" xfId="11" applyFont="1" applyBorder="1" applyAlignment="1">
      <alignment vertical="center"/>
    </xf>
    <xf numFmtId="164" fontId="34" fillId="0" borderId="23" xfId="11" applyFont="1" applyBorder="1" applyAlignment="1">
      <alignment horizontal="center" vertical="center"/>
    </xf>
    <xf numFmtId="164" fontId="34" fillId="0" borderId="21" xfId="11" applyFont="1" applyBorder="1" applyAlignment="1">
      <alignment horizontal="center" vertical="center"/>
    </xf>
    <xf numFmtId="164" fontId="35" fillId="18" borderId="21" xfId="11" applyFont="1" applyFill="1" applyBorder="1" applyAlignment="1">
      <alignment vertical="center"/>
    </xf>
    <xf numFmtId="164" fontId="4" fillId="18" borderId="21" xfId="11" applyFont="1" applyFill="1" applyBorder="1" applyAlignment="1">
      <alignment vertical="center"/>
    </xf>
    <xf numFmtId="0" fontId="37" fillId="16" borderId="55" xfId="8" applyFont="1" applyBorder="1" applyAlignment="1">
      <alignment horizontal="right" vertical="center"/>
    </xf>
    <xf numFmtId="167" fontId="38" fillId="20" borderId="35" xfId="9" applyNumberFormat="1" applyFont="1" applyBorder="1" applyAlignment="1" applyProtection="1">
      <alignment horizontal="right" vertical="center"/>
      <protection locked="0"/>
    </xf>
    <xf numFmtId="164" fontId="34" fillId="0" borderId="4" xfId="11" applyFont="1" applyBorder="1" applyAlignment="1">
      <alignment horizontal="center" vertical="center"/>
    </xf>
    <xf numFmtId="164" fontId="34" fillId="0" borderId="0" xfId="11" applyFont="1" applyAlignment="1">
      <alignment horizontal="center" vertical="center"/>
    </xf>
    <xf numFmtId="164" fontId="4" fillId="18" borderId="0" xfId="11" applyFont="1" applyFill="1" applyAlignment="1">
      <alignment vertical="center"/>
    </xf>
    <xf numFmtId="0" fontId="49" fillId="0" borderId="85" xfId="0" applyFont="1" applyBorder="1" applyAlignment="1" applyProtection="1">
      <alignment vertical="center"/>
      <protection locked="0"/>
    </xf>
    <xf numFmtId="0" fontId="54" fillId="0" borderId="86" xfId="0" applyFont="1" applyBorder="1" applyAlignment="1">
      <alignment horizontal="center" vertical="top" wrapText="1"/>
    </xf>
    <xf numFmtId="0" fontId="57" fillId="31" borderId="84" xfId="0" applyFont="1" applyFill="1" applyBorder="1" applyAlignment="1">
      <alignment horizontal="center" vertical="center"/>
    </xf>
    <xf numFmtId="0" fontId="58" fillId="31" borderId="84" xfId="0" applyFont="1" applyFill="1" applyBorder="1" applyAlignment="1">
      <alignment vertical="center"/>
    </xf>
    <xf numFmtId="0" fontId="57" fillId="31" borderId="84" xfId="0" applyFont="1" applyFill="1" applyBorder="1" applyAlignment="1">
      <alignment horizontal="center" vertical="center" wrapText="1"/>
    </xf>
    <xf numFmtId="49" fontId="57" fillId="31" borderId="84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87" xfId="0" applyFont="1" applyBorder="1" applyAlignment="1" applyProtection="1">
      <alignment horizontal="center" vertical="top" wrapText="1"/>
      <protection locked="0"/>
    </xf>
    <xf numFmtId="0" fontId="57" fillId="15" borderId="41" xfId="7" applyFont="1" applyBorder="1" applyAlignment="1" applyProtection="1">
      <alignment horizontal="center" vertical="center" wrapText="1"/>
    </xf>
    <xf numFmtId="0" fontId="61" fillId="15" borderId="41" xfId="7" applyFont="1" applyBorder="1" applyAlignment="1" applyProtection="1">
      <alignment horizontal="center" vertical="center" wrapText="1"/>
    </xf>
    <xf numFmtId="49" fontId="57" fillId="15" borderId="84" xfId="7" applyNumberFormat="1" applyFont="1" applyBorder="1" applyAlignment="1" applyProtection="1">
      <alignment horizontal="left" vertical="center" wrapText="1"/>
      <protection locked="0"/>
    </xf>
    <xf numFmtId="0" fontId="51" fillId="0" borderId="84" xfId="0" applyFont="1" applyBorder="1" applyAlignment="1">
      <alignment horizontal="left" vertical="center"/>
    </xf>
    <xf numFmtId="0" fontId="57" fillId="16" borderId="84" xfId="8" applyFont="1" applyBorder="1" applyAlignment="1" applyProtection="1">
      <alignment horizontal="center" vertical="center" wrapText="1"/>
    </xf>
    <xf numFmtId="0" fontId="61" fillId="16" borderId="84" xfId="8" applyFont="1" applyBorder="1" applyAlignment="1" applyProtection="1">
      <alignment horizontal="center" vertical="center" wrapText="1"/>
    </xf>
    <xf numFmtId="49" fontId="57" fillId="16" borderId="84" xfId="8" applyNumberFormat="1" applyFont="1" applyBorder="1" applyAlignment="1" applyProtection="1">
      <alignment horizontal="left" vertical="center" wrapText="1"/>
      <protection locked="0"/>
    </xf>
    <xf numFmtId="0" fontId="49" fillId="0" borderId="89" xfId="0" applyFont="1" applyBorder="1" applyAlignment="1" applyProtection="1">
      <alignment vertical="center"/>
      <protection locked="0"/>
    </xf>
    <xf numFmtId="0" fontId="49" fillId="0" borderId="85" xfId="0" applyFont="1" applyBorder="1" applyAlignment="1">
      <alignment vertical="center"/>
    </xf>
    <xf numFmtId="0" fontId="55" fillId="0" borderId="48" xfId="0" applyFont="1" applyBorder="1" applyAlignment="1">
      <alignment vertical="center" wrapText="1"/>
    </xf>
    <xf numFmtId="0" fontId="55" fillId="0" borderId="49" xfId="0" applyFont="1" applyBorder="1" applyAlignment="1">
      <alignment vertical="center"/>
    </xf>
    <xf numFmtId="0" fontId="56" fillId="0" borderId="85" xfId="0" applyFont="1" applyBorder="1" applyAlignment="1">
      <alignment horizontal="center" vertical="center"/>
    </xf>
    <xf numFmtId="0" fontId="57" fillId="0" borderId="84" xfId="0" applyFont="1" applyBorder="1" applyAlignment="1">
      <alignment horizontal="center" vertical="center" wrapText="1"/>
    </xf>
    <xf numFmtId="0" fontId="121" fillId="0" borderId="84" xfId="0" applyFont="1" applyBorder="1" applyAlignment="1">
      <alignment horizontal="center" vertical="center" wrapText="1"/>
    </xf>
    <xf numFmtId="0" fontId="57" fillId="0" borderId="49" xfId="0" applyFont="1" applyBorder="1" applyAlignment="1">
      <alignment horizontal="center" vertical="center" wrapText="1"/>
    </xf>
    <xf numFmtId="0" fontId="67" fillId="0" borderId="49" xfId="0" applyFont="1" applyBorder="1" applyAlignment="1">
      <alignment vertical="center" wrapText="1"/>
    </xf>
    <xf numFmtId="4" fontId="67" fillId="0" borderId="84" xfId="0" applyNumberFormat="1" applyFont="1" applyBorder="1" applyAlignment="1" applyProtection="1">
      <alignment vertical="center"/>
      <protection locked="0"/>
    </xf>
    <xf numFmtId="4" fontId="122" fillId="0" borderId="49" xfId="0" applyNumberFormat="1" applyFont="1" applyBorder="1" applyAlignment="1">
      <alignment vertical="center"/>
    </xf>
    <xf numFmtId="4" fontId="122" fillId="0" borderId="84" xfId="0" applyNumberFormat="1" applyFont="1" applyBorder="1" applyAlignment="1">
      <alignment vertical="center"/>
    </xf>
    <xf numFmtId="4" fontId="67" fillId="0" borderId="84" xfId="0" applyNumberFormat="1" applyFont="1" applyBorder="1" applyAlignment="1">
      <alignment vertical="center"/>
    </xf>
    <xf numFmtId="0" fontId="69" fillId="0" borderId="49" xfId="0" applyFont="1" applyBorder="1" applyAlignment="1">
      <alignment horizontal="right" vertical="center"/>
    </xf>
    <xf numFmtId="4" fontId="123" fillId="33" borderId="84" xfId="0" applyNumberFormat="1" applyFont="1" applyFill="1" applyBorder="1" applyAlignment="1">
      <alignment vertical="center"/>
    </xf>
    <xf numFmtId="4" fontId="123" fillId="33" borderId="49" xfId="0" applyNumberFormat="1" applyFont="1" applyFill="1" applyBorder="1" applyAlignment="1">
      <alignment vertical="center"/>
    </xf>
    <xf numFmtId="0" fontId="124" fillId="0" borderId="49" xfId="0" applyFont="1" applyBorder="1" applyAlignment="1">
      <alignment horizontal="right" vertical="center"/>
    </xf>
    <xf numFmtId="0" fontId="125" fillId="0" borderId="86" xfId="0" applyFont="1" applyBorder="1" applyAlignment="1">
      <alignment horizontal="left" vertical="center" wrapText="1"/>
    </xf>
    <xf numFmtId="4" fontId="122" fillId="0" borderId="84" xfId="0" applyNumberFormat="1" applyFont="1" applyBorder="1" applyAlignment="1">
      <alignment horizontal="right" vertical="center"/>
    </xf>
    <xf numFmtId="4" fontId="123" fillId="33" borderId="84" xfId="0" applyNumberFormat="1" applyFont="1" applyFill="1" applyBorder="1" applyAlignment="1">
      <alignment horizontal="right" vertical="center"/>
    </xf>
    <xf numFmtId="4" fontId="67" fillId="0" borderId="84" xfId="0" applyNumberFormat="1" applyFont="1" applyBorder="1" applyAlignment="1" applyProtection="1">
      <alignment horizontal="right" vertical="center"/>
      <protection locked="0"/>
    </xf>
    <xf numFmtId="4" fontId="67" fillId="0" borderId="84" xfId="0" applyNumberFormat="1" applyFont="1" applyBorder="1" applyAlignment="1">
      <alignment horizontal="right" vertical="center"/>
    </xf>
    <xf numFmtId="2" fontId="123" fillId="33" borderId="84" xfId="0" applyNumberFormat="1" applyFont="1" applyFill="1" applyBorder="1" applyAlignment="1">
      <alignment vertical="center"/>
    </xf>
    <xf numFmtId="0" fontId="62" fillId="0" borderId="92" xfId="0" applyFont="1" applyBorder="1" applyAlignment="1">
      <alignment horizontal="right" vertical="center"/>
    </xf>
    <xf numFmtId="4" fontId="73" fillId="0" borderId="92" xfId="0" applyNumberFormat="1" applyFont="1" applyBorder="1" applyAlignment="1">
      <alignment horizontal="right" vertical="center"/>
    </xf>
    <xf numFmtId="0" fontId="74" fillId="0" borderId="92" xfId="0" applyFont="1" applyBorder="1" applyAlignment="1">
      <alignment vertical="center"/>
    </xf>
    <xf numFmtId="0" fontId="49" fillId="0" borderId="93" xfId="0" applyFont="1" applyBorder="1" applyAlignment="1">
      <alignment vertical="center"/>
    </xf>
    <xf numFmtId="0" fontId="49" fillId="0" borderId="90" xfId="0" applyFont="1" applyBorder="1" applyAlignment="1">
      <alignment vertical="center"/>
    </xf>
    <xf numFmtId="4" fontId="122" fillId="0" borderId="86" xfId="0" applyNumberFormat="1" applyFont="1" applyBorder="1" applyAlignment="1">
      <alignment horizontal="right" vertical="center"/>
    </xf>
    <xf numFmtId="0" fontId="125" fillId="0" borderId="0" xfId="0" applyFont="1" applyAlignment="1">
      <alignment vertical="center"/>
    </xf>
    <xf numFmtId="0" fontId="122" fillId="0" borderId="0" xfId="0" applyFont="1" applyAlignment="1">
      <alignment vertical="center"/>
    </xf>
    <xf numFmtId="0" fontId="122" fillId="0" borderId="0" xfId="0" applyFont="1" applyAlignment="1">
      <alignment horizontal="center" vertical="center"/>
    </xf>
    <xf numFmtId="0" fontId="49" fillId="34" borderId="0" xfId="0" applyFont="1" applyFill="1" applyAlignment="1" applyProtection="1">
      <alignment vertical="center"/>
      <protection locked="0"/>
    </xf>
    <xf numFmtId="0" fontId="54" fillId="0" borderId="85" xfId="0" applyFont="1" applyBorder="1" applyAlignment="1">
      <alignment vertical="center"/>
    </xf>
    <xf numFmtId="0" fontId="51" fillId="0" borderId="90" xfId="0" applyFont="1" applyBorder="1" applyAlignment="1">
      <alignment vertical="center"/>
    </xf>
    <xf numFmtId="0" fontId="125" fillId="0" borderId="84" xfId="0" applyFont="1" applyBorder="1" applyAlignment="1">
      <alignment horizontal="left" vertical="center" wrapText="1"/>
    </xf>
    <xf numFmtId="4" fontId="122" fillId="0" borderId="84" xfId="0" applyNumberFormat="1" applyFont="1" applyBorder="1" applyAlignment="1" applyProtection="1">
      <alignment horizontal="right" vertical="center"/>
      <protection locked="0"/>
    </xf>
    <xf numFmtId="0" fontId="49" fillId="0" borderId="48" xfId="0" applyFont="1" applyBorder="1" applyAlignment="1">
      <alignment vertical="center"/>
    </xf>
    <xf numFmtId="0" fontId="54" fillId="0" borderId="85" xfId="0" applyFont="1" applyBorder="1" applyAlignment="1" applyProtection="1">
      <alignment vertical="center"/>
      <protection locked="0"/>
    </xf>
    <xf numFmtId="0" fontId="49" fillId="0" borderId="92" xfId="0" applyFont="1" applyBorder="1" applyAlignment="1">
      <alignment vertical="center"/>
    </xf>
    <xf numFmtId="0" fontId="57" fillId="0" borderId="84" xfId="0" applyFont="1" applyBorder="1" applyAlignment="1" applyProtection="1">
      <alignment horizontal="center" vertical="center" wrapText="1"/>
      <protection locked="0"/>
    </xf>
    <xf numFmtId="0" fontId="67" fillId="0" borderId="49" xfId="0" applyFont="1" applyBorder="1" applyAlignment="1" applyProtection="1">
      <alignment vertical="center" wrapText="1"/>
      <protection locked="0"/>
    </xf>
    <xf numFmtId="0" fontId="49" fillId="0" borderId="48" xfId="0" applyFont="1" applyBorder="1" applyAlignment="1" applyProtection="1">
      <alignment vertical="center"/>
      <protection locked="0"/>
    </xf>
    <xf numFmtId="0" fontId="75" fillId="0" borderId="93" xfId="0" applyFont="1" applyBorder="1" applyAlignment="1">
      <alignment vertical="center" wrapText="1"/>
    </xf>
    <xf numFmtId="0" fontId="76" fillId="0" borderId="94" xfId="0" applyFont="1" applyBorder="1" applyAlignment="1">
      <alignment horizontal="center" vertical="center" wrapText="1"/>
    </xf>
    <xf numFmtId="0" fontId="49" fillId="0" borderId="94" xfId="0" applyFont="1" applyBorder="1" applyAlignment="1">
      <alignment vertical="center"/>
    </xf>
    <xf numFmtId="0" fontId="78" fillId="0" borderId="93" xfId="0" applyFont="1" applyBorder="1" applyAlignment="1">
      <alignment horizontal="center" vertical="center"/>
    </xf>
    <xf numFmtId="0" fontId="78" fillId="0" borderId="94" xfId="0" applyFont="1" applyBorder="1" applyAlignment="1">
      <alignment horizontal="center" vertical="center"/>
    </xf>
    <xf numFmtId="0" fontId="79" fillId="34" borderId="94" xfId="0" applyFont="1" applyFill="1" applyBorder="1" applyAlignment="1">
      <alignment vertical="center"/>
    </xf>
    <xf numFmtId="0" fontId="49" fillId="34" borderId="94" xfId="0" applyFont="1" applyFill="1" applyBorder="1" applyAlignment="1">
      <alignment vertical="center"/>
    </xf>
    <xf numFmtId="0" fontId="127" fillId="16" borderId="95" xfId="8" applyFont="1" applyBorder="1" applyAlignment="1" applyProtection="1">
      <alignment horizontal="right" vertical="center"/>
    </xf>
    <xf numFmtId="2" fontId="128" fillId="20" borderId="96" xfId="9" applyNumberFormat="1" applyFont="1" applyBorder="1" applyAlignment="1" applyProtection="1">
      <alignment horizontal="right" vertical="center"/>
      <protection locked="0"/>
    </xf>
    <xf numFmtId="0" fontId="78" fillId="0" borderId="85" xfId="0" applyFont="1" applyBorder="1" applyAlignment="1">
      <alignment horizontal="center" vertical="center"/>
    </xf>
    <xf numFmtId="0" fontId="49" fillId="34" borderId="0" xfId="0" applyFont="1" applyFill="1" applyAlignment="1">
      <alignment vertical="center"/>
    </xf>
    <xf numFmtId="0" fontId="49" fillId="0" borderId="97" xfId="0" applyFont="1" applyBorder="1" applyAlignment="1" applyProtection="1">
      <alignment vertical="center"/>
      <protection locked="0"/>
    </xf>
    <xf numFmtId="0" fontId="54" fillId="0" borderId="98" xfId="0" applyFont="1" applyBorder="1" applyAlignment="1">
      <alignment horizontal="center" vertical="top" wrapText="1"/>
    </xf>
    <xf numFmtId="0" fontId="57" fillId="14" borderId="100" xfId="0" applyFont="1" applyFill="1" applyBorder="1" applyAlignment="1">
      <alignment horizontal="center" vertical="center"/>
    </xf>
    <xf numFmtId="0" fontId="58" fillId="14" borderId="100" xfId="0" applyFont="1" applyFill="1" applyBorder="1" applyAlignment="1">
      <alignment vertical="center"/>
    </xf>
    <xf numFmtId="0" fontId="57" fillId="14" borderId="100" xfId="0" applyFont="1" applyFill="1" applyBorder="1" applyAlignment="1">
      <alignment horizontal="center" vertical="center" wrapText="1"/>
    </xf>
    <xf numFmtId="49" fontId="57" fillId="14" borderId="100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101" xfId="0" applyFont="1" applyBorder="1" applyAlignment="1" applyProtection="1">
      <alignment horizontal="center" vertical="center" wrapText="1"/>
      <protection locked="0"/>
    </xf>
    <xf numFmtId="49" fontId="57" fillId="15" borderId="100" xfId="7" applyNumberFormat="1" applyFont="1" applyBorder="1" applyAlignment="1" applyProtection="1">
      <alignment horizontal="left" vertical="center" wrapText="1"/>
      <protection locked="0"/>
    </xf>
    <xf numFmtId="0" fontId="51" fillId="0" borderId="100" xfId="0" applyFont="1" applyBorder="1" applyAlignment="1">
      <alignment horizontal="left" vertical="center"/>
    </xf>
    <xf numFmtId="0" fontId="57" fillId="16" borderId="100" xfId="8" applyFont="1" applyBorder="1" applyAlignment="1" applyProtection="1">
      <alignment horizontal="center" vertical="center" wrapText="1"/>
    </xf>
    <xf numFmtId="0" fontId="61" fillId="16" borderId="100" xfId="8" applyFont="1" applyBorder="1" applyAlignment="1" applyProtection="1">
      <alignment horizontal="center" vertical="center" wrapText="1"/>
    </xf>
    <xf numFmtId="49" fontId="57" fillId="16" borderId="100" xfId="8" applyNumberFormat="1" applyFont="1" applyBorder="1" applyAlignment="1" applyProtection="1">
      <alignment horizontal="left" vertical="center" wrapText="1"/>
      <protection locked="0"/>
    </xf>
    <xf numFmtId="0" fontId="49" fillId="0" borderId="104" xfId="0" applyFont="1" applyBorder="1" applyAlignment="1" applyProtection="1">
      <alignment vertical="center"/>
      <protection locked="0"/>
    </xf>
    <xf numFmtId="0" fontId="49" fillId="0" borderId="97" xfId="0" applyFont="1" applyBorder="1" applyAlignment="1">
      <alignment vertical="center"/>
    </xf>
    <xf numFmtId="0" fontId="55" fillId="0" borderId="99" xfId="0" applyFont="1" applyBorder="1" applyAlignment="1">
      <alignment vertical="center" wrapText="1"/>
    </xf>
    <xf numFmtId="0" fontId="55" fillId="0" borderId="105" xfId="0" applyFont="1" applyBorder="1" applyAlignment="1">
      <alignment vertical="center"/>
    </xf>
    <xf numFmtId="0" fontId="56" fillId="0" borderId="97" xfId="0" applyFont="1" applyBorder="1" applyAlignment="1">
      <alignment horizontal="center" vertical="center"/>
    </xf>
    <xf numFmtId="0" fontId="57" fillId="0" borderId="100" xfId="0" applyFont="1" applyBorder="1" applyAlignment="1">
      <alignment horizontal="center" vertical="center" wrapText="1"/>
    </xf>
    <xf numFmtId="0" fontId="66" fillId="0" borderId="100" xfId="0" applyFont="1" applyBorder="1" applyAlignment="1">
      <alignment horizontal="center" vertical="center" wrapText="1"/>
    </xf>
    <xf numFmtId="0" fontId="57" fillId="0" borderId="105" xfId="0" applyFont="1" applyBorder="1" applyAlignment="1">
      <alignment horizontal="center" vertical="center" wrapText="1"/>
    </xf>
    <xf numFmtId="0" fontId="67" fillId="0" borderId="105" xfId="0" applyFont="1" applyBorder="1" applyAlignment="1">
      <alignment vertical="center" wrapText="1"/>
    </xf>
    <xf numFmtId="4" fontId="67" fillId="0" borderId="100" xfId="0" applyNumberFormat="1" applyFont="1" applyBorder="1" applyAlignment="1" applyProtection="1">
      <alignment vertical="center"/>
      <protection locked="0"/>
    </xf>
    <xf numFmtId="4" fontId="68" fillId="0" borderId="105" xfId="0" applyNumberFormat="1" applyFont="1" applyBorder="1" applyAlignment="1">
      <alignment vertical="center"/>
    </xf>
    <xf numFmtId="4" fontId="68" fillId="0" borderId="100" xfId="0" applyNumberFormat="1" applyFont="1" applyBorder="1" applyAlignment="1">
      <alignment vertical="center"/>
    </xf>
    <xf numFmtId="4" fontId="67" fillId="0" borderId="100" xfId="0" applyNumberFormat="1" applyFont="1" applyBorder="1" applyAlignment="1">
      <alignment vertical="center"/>
    </xf>
    <xf numFmtId="0" fontId="69" fillId="0" borderId="105" xfId="0" applyFont="1" applyBorder="1" applyAlignment="1">
      <alignment horizontal="right" vertical="center"/>
    </xf>
    <xf numFmtId="4" fontId="70" fillId="17" borderId="100" xfId="0" applyNumberFormat="1" applyFont="1" applyFill="1" applyBorder="1" applyAlignment="1">
      <alignment vertical="center"/>
    </xf>
    <xf numFmtId="4" fontId="70" fillId="17" borderId="105" xfId="0" applyNumberFormat="1" applyFont="1" applyFill="1" applyBorder="1" applyAlignment="1">
      <alignment vertical="center"/>
    </xf>
    <xf numFmtId="4" fontId="129" fillId="0" borderId="100" xfId="0" applyNumberFormat="1" applyFont="1" applyBorder="1" applyAlignment="1" applyProtection="1">
      <alignment vertical="center"/>
      <protection locked="0"/>
    </xf>
    <xf numFmtId="0" fontId="71" fillId="0" borderId="105" xfId="0" applyFont="1" applyBorder="1" applyAlignment="1">
      <alignment horizontal="right" vertical="center"/>
    </xf>
    <xf numFmtId="0" fontId="72" fillId="0" borderId="98" xfId="0" applyFont="1" applyBorder="1" applyAlignment="1">
      <alignment horizontal="left" vertical="center" wrapText="1"/>
    </xf>
    <xf numFmtId="4" fontId="68" fillId="0" borderId="100" xfId="0" applyNumberFormat="1" applyFont="1" applyBorder="1" applyAlignment="1">
      <alignment horizontal="right" vertical="center"/>
    </xf>
    <xf numFmtId="4" fontId="70" fillId="17" borderId="100" xfId="0" applyNumberFormat="1" applyFont="1" applyFill="1" applyBorder="1" applyAlignment="1">
      <alignment horizontal="right" vertical="center"/>
    </xf>
    <xf numFmtId="4" fontId="67" fillId="0" borderId="100" xfId="0" applyNumberFormat="1" applyFont="1" applyBorder="1" applyAlignment="1" applyProtection="1">
      <alignment horizontal="right" vertical="center"/>
      <protection locked="0"/>
    </xf>
    <xf numFmtId="4" fontId="67" fillId="0" borderId="100" xfId="0" applyNumberFormat="1" applyFont="1" applyBorder="1" applyAlignment="1">
      <alignment horizontal="right" vertical="center"/>
    </xf>
    <xf numFmtId="4" fontId="129" fillId="0" borderId="100" xfId="0" applyNumberFormat="1" applyFont="1" applyBorder="1" applyAlignment="1" applyProtection="1">
      <alignment horizontal="right" vertical="center"/>
      <protection locked="0"/>
    </xf>
    <xf numFmtId="2" fontId="70" fillId="17" borderId="100" xfId="0" applyNumberFormat="1" applyFont="1" applyFill="1" applyBorder="1" applyAlignment="1">
      <alignment vertical="center"/>
    </xf>
    <xf numFmtId="0" fontId="62" fillId="0" borderId="108" xfId="0" applyFont="1" applyBorder="1" applyAlignment="1">
      <alignment horizontal="right" vertical="center"/>
    </xf>
    <xf numFmtId="4" fontId="73" fillId="0" borderId="108" xfId="0" applyNumberFormat="1" applyFont="1" applyBorder="1" applyAlignment="1">
      <alignment horizontal="right" vertical="center"/>
    </xf>
    <xf numFmtId="0" fontId="74" fillId="0" borderId="108" xfId="0" applyFont="1" applyBorder="1" applyAlignment="1">
      <alignment vertical="center"/>
    </xf>
    <xf numFmtId="0" fontId="49" fillId="0" borderId="109" xfId="0" applyFont="1" applyBorder="1" applyAlignment="1">
      <alignment vertical="center"/>
    </xf>
    <xf numFmtId="0" fontId="49" fillId="0" borderId="106" xfId="0" applyFont="1" applyBorder="1" applyAlignment="1">
      <alignment vertical="center"/>
    </xf>
    <xf numFmtId="4" fontId="68" fillId="0" borderId="98" xfId="0" applyNumberFormat="1" applyFont="1" applyBorder="1" applyAlignment="1">
      <alignment horizontal="right" vertical="center"/>
    </xf>
    <xf numFmtId="0" fontId="54" fillId="0" borderId="97" xfId="0" applyFont="1" applyBorder="1" applyAlignment="1">
      <alignment vertical="center"/>
    </xf>
    <xf numFmtId="0" fontId="51" fillId="0" borderId="106" xfId="0" applyFont="1" applyBorder="1" applyAlignment="1">
      <alignment vertical="center"/>
    </xf>
    <xf numFmtId="0" fontId="72" fillId="0" borderId="100" xfId="0" applyFont="1" applyBorder="1" applyAlignment="1">
      <alignment horizontal="left" vertical="center" wrapText="1"/>
    </xf>
    <xf numFmtId="4" fontId="68" fillId="0" borderId="100" xfId="0" applyNumberFormat="1" applyFont="1" applyBorder="1" applyAlignment="1" applyProtection="1">
      <alignment horizontal="right" vertical="center"/>
      <protection locked="0"/>
    </xf>
    <xf numFmtId="0" fontId="49" fillId="0" borderId="99" xfId="0" applyFont="1" applyBorder="1" applyAlignment="1">
      <alignment vertical="center"/>
    </xf>
    <xf numFmtId="0" fontId="54" fillId="0" borderId="97" xfId="0" applyFont="1" applyBorder="1" applyAlignment="1" applyProtection="1">
      <alignment vertical="center"/>
      <protection locked="0"/>
    </xf>
    <xf numFmtId="0" fontId="49" fillId="0" borderId="108" xfId="0" applyFont="1" applyBorder="1" applyAlignment="1">
      <alignment vertical="center"/>
    </xf>
    <xf numFmtId="0" fontId="57" fillId="0" borderId="100" xfId="0" applyFont="1" applyBorder="1" applyAlignment="1" applyProtection="1">
      <alignment horizontal="center" vertical="center" wrapText="1"/>
      <protection locked="0"/>
    </xf>
    <xf numFmtId="0" fontId="67" fillId="0" borderId="105" xfId="0" applyFont="1" applyBorder="1" applyAlignment="1" applyProtection="1">
      <alignment vertical="center" wrapText="1"/>
      <protection locked="0"/>
    </xf>
    <xf numFmtId="0" fontId="49" fillId="0" borderId="99" xfId="0" applyFont="1" applyBorder="1" applyAlignment="1" applyProtection="1">
      <alignment vertical="center"/>
      <protection locked="0"/>
    </xf>
    <xf numFmtId="0" fontId="75" fillId="0" borderId="109" xfId="0" applyFont="1" applyBorder="1" applyAlignment="1">
      <alignment vertical="center" wrapText="1"/>
    </xf>
    <xf numFmtId="0" fontId="76" fillId="0" borderId="110" xfId="0" applyFont="1" applyBorder="1" applyAlignment="1">
      <alignment horizontal="center" vertical="center" wrapText="1"/>
    </xf>
    <xf numFmtId="0" fontId="49" fillId="0" borderId="110" xfId="0" applyFont="1" applyBorder="1" applyAlignment="1">
      <alignment vertical="center"/>
    </xf>
    <xf numFmtId="0" fontId="78" fillId="0" borderId="109" xfId="0" applyFont="1" applyBorder="1" applyAlignment="1">
      <alignment horizontal="center" vertical="center"/>
    </xf>
    <xf numFmtId="0" fontId="78" fillId="0" borderId="110" xfId="0" applyFont="1" applyBorder="1" applyAlignment="1">
      <alignment horizontal="center" vertical="center"/>
    </xf>
    <xf numFmtId="0" fontId="79" fillId="18" borderId="110" xfId="0" applyFont="1" applyFill="1" applyBorder="1" applyAlignment="1">
      <alignment vertical="center"/>
    </xf>
    <xf numFmtId="0" fontId="49" fillId="18" borderId="110" xfId="0" applyFont="1" applyFill="1" applyBorder="1" applyAlignment="1">
      <alignment vertical="center"/>
    </xf>
    <xf numFmtId="0" fontId="78" fillId="0" borderId="97" xfId="0" applyFont="1" applyBorder="1" applyAlignment="1">
      <alignment horizontal="center" vertical="center"/>
    </xf>
    <xf numFmtId="0" fontId="4" fillId="0" borderId="97" xfId="0" applyFont="1" applyBorder="1" applyAlignment="1" applyProtection="1">
      <alignment vertical="center"/>
      <protection locked="0"/>
    </xf>
    <xf numFmtId="0" fontId="9" fillId="0" borderId="111" xfId="0" applyFont="1" applyBorder="1" applyAlignment="1">
      <alignment horizontal="center" vertical="top" wrapText="1"/>
    </xf>
    <xf numFmtId="0" fontId="12" fillId="6" borderId="100" xfId="0" applyFont="1" applyFill="1" applyBorder="1" applyAlignment="1">
      <alignment horizontal="center" vertical="center"/>
    </xf>
    <xf numFmtId="0" fontId="13" fillId="6" borderId="100" xfId="0" applyFont="1" applyFill="1" applyBorder="1" applyAlignment="1">
      <alignment vertical="center"/>
    </xf>
    <xf numFmtId="0" fontId="12" fillId="6" borderId="100" xfId="0" applyFont="1" applyFill="1" applyBorder="1" applyAlignment="1">
      <alignment horizontal="center" vertical="center" wrapText="1"/>
    </xf>
    <xf numFmtId="49" fontId="12" fillId="6" borderId="100" xfId="1" applyNumberFormat="1" applyFont="1" applyFill="1" applyBorder="1" applyAlignment="1" applyProtection="1">
      <alignment horizontal="left" vertical="center" wrapText="1"/>
      <protection locked="0"/>
    </xf>
    <xf numFmtId="49" fontId="12" fillId="4" borderId="100" xfId="4" applyNumberFormat="1" applyFont="1" applyBorder="1" applyAlignment="1" applyProtection="1">
      <alignment horizontal="left" vertical="center" wrapText="1"/>
      <protection locked="0"/>
    </xf>
    <xf numFmtId="0" fontId="12" fillId="2" borderId="100" xfId="2" applyFont="1" applyBorder="1" applyAlignment="1" applyProtection="1">
      <alignment horizontal="center" vertical="center" wrapText="1"/>
    </xf>
    <xf numFmtId="0" fontId="15" fillId="2" borderId="100" xfId="2" applyFont="1" applyBorder="1" applyAlignment="1" applyProtection="1">
      <alignment horizontal="center" vertical="center" wrapText="1"/>
    </xf>
    <xf numFmtId="49" fontId="12" fillId="2" borderId="100" xfId="2" applyNumberFormat="1" applyFont="1" applyBorder="1" applyAlignment="1" applyProtection="1">
      <alignment horizontal="left" vertical="center" wrapText="1"/>
      <protection locked="0"/>
    </xf>
    <xf numFmtId="0" fontId="4" fillId="0" borderId="104" xfId="0" applyFont="1" applyBorder="1" applyAlignment="1" applyProtection="1">
      <alignment vertical="center"/>
      <protection locked="0"/>
    </xf>
    <xf numFmtId="0" fontId="4" fillId="0" borderId="97" xfId="0" applyFont="1" applyBorder="1" applyAlignment="1">
      <alignment vertical="center"/>
    </xf>
    <xf numFmtId="0" fontId="11" fillId="0" borderId="97" xfId="0" applyFont="1" applyBorder="1" applyAlignment="1">
      <alignment horizontal="center" vertical="center"/>
    </xf>
    <xf numFmtId="0" fontId="12" fillId="0" borderId="100" xfId="0" applyFont="1" applyBorder="1" applyAlignment="1">
      <alignment horizontal="center" vertical="center" wrapText="1"/>
    </xf>
    <xf numFmtId="0" fontId="22" fillId="0" borderId="100" xfId="0" applyFont="1" applyBorder="1" applyAlignment="1">
      <alignment horizontal="center" vertical="center" wrapText="1"/>
    </xf>
    <xf numFmtId="0" fontId="12" fillId="0" borderId="105" xfId="0" applyFont="1" applyBorder="1" applyAlignment="1">
      <alignment horizontal="center" vertical="center" wrapText="1"/>
    </xf>
    <xf numFmtId="0" fontId="23" fillId="0" borderId="105" xfId="0" applyFont="1" applyBorder="1" applyAlignment="1">
      <alignment vertical="center" wrapText="1"/>
    </xf>
    <xf numFmtId="4" fontId="23" fillId="0" borderId="100" xfId="0" applyNumberFormat="1" applyFont="1" applyBorder="1" applyAlignment="1" applyProtection="1">
      <alignment vertical="center"/>
      <protection locked="0"/>
    </xf>
    <xf numFmtId="4" fontId="24" fillId="0" borderId="105" xfId="0" applyNumberFormat="1" applyFont="1" applyBorder="1" applyAlignment="1">
      <alignment vertical="center"/>
    </xf>
    <xf numFmtId="4" fontId="24" fillId="0" borderId="100" xfId="0" applyNumberFormat="1" applyFont="1" applyBorder="1" applyAlignment="1">
      <alignment vertical="center"/>
    </xf>
    <xf numFmtId="4" fontId="23" fillId="0" borderId="100" xfId="0" applyNumberFormat="1" applyFont="1" applyBorder="1" applyAlignment="1">
      <alignment vertical="center"/>
    </xf>
    <xf numFmtId="0" fontId="25" fillId="0" borderId="105" xfId="0" applyFont="1" applyBorder="1" applyAlignment="1">
      <alignment horizontal="right" vertical="center"/>
    </xf>
    <xf numFmtId="4" fontId="26" fillId="7" borderId="100" xfId="0" applyNumberFormat="1" applyFont="1" applyFill="1" applyBorder="1" applyAlignment="1">
      <alignment vertical="center"/>
    </xf>
    <xf numFmtId="4" fontId="26" fillId="7" borderId="105" xfId="0" applyNumberFormat="1" applyFont="1" applyFill="1" applyBorder="1" applyAlignment="1">
      <alignment vertical="center"/>
    </xf>
    <xf numFmtId="0" fontId="27" fillId="0" borderId="105" xfId="0" applyFont="1" applyBorder="1" applyAlignment="1">
      <alignment horizontal="right" vertical="center"/>
    </xf>
    <xf numFmtId="0" fontId="28" fillId="0" borderId="98" xfId="0" applyFont="1" applyBorder="1" applyAlignment="1">
      <alignment horizontal="left" vertical="center" wrapText="1"/>
    </xf>
    <xf numFmtId="4" fontId="24" fillId="0" borderId="100" xfId="0" applyNumberFormat="1" applyFont="1" applyBorder="1" applyAlignment="1">
      <alignment horizontal="right" vertical="center"/>
    </xf>
    <xf numFmtId="4" fontId="26" fillId="7" borderId="100" xfId="0" applyNumberFormat="1" applyFont="1" applyFill="1" applyBorder="1" applyAlignment="1">
      <alignment horizontal="right" vertical="center"/>
    </xf>
    <xf numFmtId="4" fontId="23" fillId="0" borderId="100" xfId="0" applyNumberFormat="1" applyFont="1" applyBorder="1" applyAlignment="1" applyProtection="1">
      <alignment horizontal="right" vertical="center"/>
      <protection locked="0"/>
    </xf>
    <xf numFmtId="4" fontId="23" fillId="0" borderId="100" xfId="0" applyNumberFormat="1" applyFont="1" applyBorder="1" applyAlignment="1">
      <alignment horizontal="right" vertical="center"/>
    </xf>
    <xf numFmtId="2" fontId="26" fillId="7" borderId="100" xfId="0" applyNumberFormat="1" applyFont="1" applyFill="1" applyBorder="1" applyAlignment="1">
      <alignment vertical="center"/>
    </xf>
    <xf numFmtId="0" fontId="14" fillId="0" borderId="108" xfId="0" applyFont="1" applyBorder="1" applyAlignment="1">
      <alignment horizontal="right" vertical="center"/>
    </xf>
    <xf numFmtId="4" fontId="29" fillId="0" borderId="108" xfId="0" applyNumberFormat="1" applyFont="1" applyBorder="1" applyAlignment="1">
      <alignment horizontal="right" vertical="center"/>
    </xf>
    <xf numFmtId="0" fontId="30" fillId="0" borderId="108" xfId="0" applyFont="1" applyBorder="1" applyAlignment="1">
      <alignment vertical="center"/>
    </xf>
    <xf numFmtId="0" fontId="10" fillId="0" borderId="105" xfId="0" applyFont="1" applyBorder="1" applyAlignment="1">
      <alignment vertical="center"/>
    </xf>
    <xf numFmtId="0" fontId="11" fillId="0" borderId="97" xfId="0" quotePrefix="1" applyFont="1" applyBorder="1" applyAlignment="1">
      <alignment horizontal="center" vertical="center"/>
    </xf>
    <xf numFmtId="0" fontId="4" fillId="0" borderId="109" xfId="0" applyFont="1" applyBorder="1" applyAlignment="1">
      <alignment vertical="center"/>
    </xf>
    <xf numFmtId="0" fontId="4" fillId="0" borderId="106" xfId="0" applyFont="1" applyBorder="1" applyAlignment="1">
      <alignment vertical="center"/>
    </xf>
    <xf numFmtId="4" fontId="24" fillId="0" borderId="98" xfId="0" applyNumberFormat="1" applyFont="1" applyBorder="1" applyAlignment="1">
      <alignment horizontal="right" vertical="center"/>
    </xf>
    <xf numFmtId="0" fontId="9" fillId="0" borderId="97" xfId="0" applyFont="1" applyBorder="1" applyAlignment="1">
      <alignment vertical="center"/>
    </xf>
    <xf numFmtId="0" fontId="6" fillId="0" borderId="106" xfId="0" applyFont="1" applyBorder="1" applyAlignment="1">
      <alignment vertical="center"/>
    </xf>
    <xf numFmtId="0" fontId="28" fillId="0" borderId="100" xfId="0" applyFont="1" applyBorder="1" applyAlignment="1">
      <alignment horizontal="left" vertical="center" wrapText="1"/>
    </xf>
    <xf numFmtId="4" fontId="24" fillId="0" borderId="100" xfId="0" applyNumberFormat="1" applyFont="1" applyBorder="1" applyAlignment="1" applyProtection="1">
      <alignment horizontal="right" vertical="center"/>
      <protection locked="0"/>
    </xf>
    <xf numFmtId="0" fontId="4" fillId="0" borderId="99" xfId="0" applyFont="1" applyBorder="1" applyAlignment="1">
      <alignment vertical="center"/>
    </xf>
    <xf numFmtId="0" fontId="9" fillId="0" borderId="97" xfId="0" applyFont="1" applyBorder="1" applyAlignment="1" applyProtection="1">
      <alignment vertical="center"/>
      <protection locked="0"/>
    </xf>
    <xf numFmtId="0" fontId="4" fillId="0" borderId="108" xfId="0" applyFont="1" applyBorder="1" applyAlignment="1">
      <alignment vertical="center"/>
    </xf>
    <xf numFmtId="0" fontId="12" fillId="0" borderId="100" xfId="0" applyFont="1" applyBorder="1" applyAlignment="1" applyProtection="1">
      <alignment horizontal="center" vertical="center" wrapText="1"/>
      <protection locked="0"/>
    </xf>
    <xf numFmtId="0" fontId="23" fillId="0" borderId="105" xfId="0" applyFont="1" applyBorder="1" applyAlignment="1" applyProtection="1">
      <alignment vertical="center" wrapText="1"/>
      <protection locked="0"/>
    </xf>
    <xf numFmtId="0" fontId="4" fillId="0" borderId="99" xfId="0" applyFont="1" applyBorder="1" applyAlignment="1" applyProtection="1">
      <alignment vertical="center"/>
      <protection locked="0"/>
    </xf>
    <xf numFmtId="0" fontId="31" fillId="0" borderId="109" xfId="0" quotePrefix="1" applyFont="1" applyBorder="1" applyAlignment="1">
      <alignment vertical="center" wrapText="1"/>
    </xf>
    <xf numFmtId="0" fontId="32" fillId="0" borderId="110" xfId="0" applyFont="1" applyBorder="1" applyAlignment="1">
      <alignment horizontal="center" vertical="center" wrapText="1"/>
    </xf>
    <xf numFmtId="0" fontId="4" fillId="0" borderId="110" xfId="0" applyFont="1" applyBorder="1" applyAlignment="1">
      <alignment vertical="center"/>
    </xf>
    <xf numFmtId="0" fontId="34" fillId="0" borderId="109" xfId="0" applyFont="1" applyBorder="1" applyAlignment="1">
      <alignment horizontal="center" vertical="center"/>
    </xf>
    <xf numFmtId="0" fontId="34" fillId="0" borderId="110" xfId="0" applyFont="1" applyBorder="1" applyAlignment="1">
      <alignment horizontal="center" vertical="center"/>
    </xf>
    <xf numFmtId="0" fontId="35" fillId="8" borderId="110" xfId="0" applyFont="1" applyFill="1" applyBorder="1" applyAlignment="1">
      <alignment vertical="center"/>
    </xf>
    <xf numFmtId="0" fontId="4" fillId="8" borderId="110" xfId="0" applyFont="1" applyFill="1" applyBorder="1" applyAlignment="1">
      <alignment vertical="center"/>
    </xf>
    <xf numFmtId="0" fontId="34" fillId="0" borderId="97" xfId="0" applyFont="1" applyBorder="1" applyAlignment="1">
      <alignment horizontal="center" vertical="center"/>
    </xf>
    <xf numFmtId="0" fontId="57" fillId="0" borderId="98" xfId="0" applyFont="1" applyBorder="1" applyAlignment="1">
      <alignment horizontal="center" vertical="center" wrapText="1"/>
    </xf>
    <xf numFmtId="0" fontId="57" fillId="36" borderId="101" xfId="0" applyFont="1" applyFill="1" applyBorder="1" applyAlignment="1">
      <alignment horizontal="center" vertical="center"/>
    </xf>
    <xf numFmtId="0" fontId="58" fillId="36" borderId="101" xfId="0" applyFont="1" applyFill="1" applyBorder="1" applyAlignment="1">
      <alignment vertical="center"/>
    </xf>
    <xf numFmtId="0" fontId="57" fillId="36" borderId="101" xfId="0" applyFont="1" applyFill="1" applyBorder="1" applyAlignment="1">
      <alignment horizontal="center" vertical="center" wrapText="1"/>
    </xf>
    <xf numFmtId="49" fontId="57" fillId="36" borderId="101" xfId="1" applyNumberFormat="1" applyFont="1" applyFill="1" applyBorder="1" applyAlignment="1" applyProtection="1">
      <alignment horizontal="left" vertical="center" wrapText="1"/>
      <protection locked="0"/>
    </xf>
    <xf numFmtId="0" fontId="130" fillId="0" borderId="101" xfId="0" applyFont="1" applyBorder="1" applyAlignment="1" applyProtection="1">
      <alignment horizontal="center" vertical="center" wrapText="1"/>
      <protection locked="0"/>
    </xf>
    <xf numFmtId="0" fontId="61" fillId="15" borderId="59" xfId="7" applyFont="1" applyBorder="1" applyAlignment="1" applyProtection="1">
      <alignment horizontal="center" vertical="center" wrapText="1"/>
    </xf>
    <xf numFmtId="0" fontId="133" fillId="37" borderId="100" xfId="12" applyFont="1" applyBorder="1" applyAlignment="1" applyProtection="1">
      <alignment horizontal="center" vertical="center" wrapText="1"/>
    </xf>
    <xf numFmtId="0" fontId="61" fillId="15" borderId="100" xfId="7" applyFont="1" applyBorder="1" applyAlignment="1" applyProtection="1">
      <alignment horizontal="center" vertical="center" wrapText="1"/>
    </xf>
    <xf numFmtId="49" fontId="133" fillId="37" borderId="100" xfId="12" applyNumberFormat="1" applyFont="1" applyBorder="1" applyAlignment="1" applyProtection="1">
      <alignment horizontal="left" vertical="center" wrapText="1"/>
      <protection locked="0"/>
    </xf>
    <xf numFmtId="0" fontId="55" fillId="0" borderId="0" xfId="0" applyFont="1" applyAlignment="1">
      <alignment vertical="center" wrapText="1"/>
    </xf>
    <xf numFmtId="0" fontId="62" fillId="0" borderId="99" xfId="0" applyFont="1" applyBorder="1" applyAlignment="1">
      <alignment horizontal="right" vertical="center"/>
    </xf>
    <xf numFmtId="4" fontId="73" fillId="0" borderId="99" xfId="0" applyNumberFormat="1" applyFont="1" applyBorder="1" applyAlignment="1">
      <alignment horizontal="right" vertical="center"/>
    </xf>
    <xf numFmtId="0" fontId="74" fillId="0" borderId="99" xfId="0" applyFont="1" applyBorder="1" applyAlignment="1">
      <alignment vertical="center"/>
    </xf>
    <xf numFmtId="0" fontId="71" fillId="0" borderId="109" xfId="0" applyFont="1" applyBorder="1" applyAlignment="1">
      <alignment horizontal="right" vertical="center"/>
    </xf>
    <xf numFmtId="4" fontId="67" fillId="0" borderId="98" xfId="0" applyNumberFormat="1" applyFont="1" applyBorder="1" applyAlignment="1" applyProtection="1">
      <alignment horizontal="right" vertical="center"/>
      <protection locked="0"/>
    </xf>
    <xf numFmtId="4" fontId="70" fillId="17" borderId="98" xfId="0" applyNumberFormat="1" applyFont="1" applyFill="1" applyBorder="1" applyAlignment="1">
      <alignment horizontal="right" vertical="center"/>
    </xf>
    <xf numFmtId="2" fontId="70" fillId="17" borderId="98" xfId="0" applyNumberFormat="1" applyFont="1" applyFill="1" applyBorder="1" applyAlignment="1">
      <alignment vertical="center"/>
    </xf>
    <xf numFmtId="4" fontId="67" fillId="0" borderId="110" xfId="0" applyNumberFormat="1" applyFont="1" applyBorder="1" applyAlignment="1">
      <alignment horizontal="right" vertical="center"/>
    </xf>
    <xf numFmtId="0" fontId="134" fillId="0" borderId="0" xfId="0" applyFont="1" applyAlignment="1">
      <alignment vertical="center"/>
    </xf>
    <xf numFmtId="0" fontId="135" fillId="0" borderId="0" xfId="0" applyFont="1" applyAlignment="1">
      <alignment vertical="center"/>
    </xf>
    <xf numFmtId="0" fontId="135" fillId="0" borderId="0" xfId="0" applyFont="1" applyAlignment="1">
      <alignment vertical="center" wrapText="1"/>
    </xf>
    <xf numFmtId="0" fontId="4" fillId="0" borderId="85" xfId="0" applyFont="1" applyBorder="1" applyAlignment="1" applyProtection="1">
      <alignment vertical="center"/>
      <protection locked="0"/>
    </xf>
    <xf numFmtId="0" fontId="9" fillId="0" borderId="116" xfId="0" applyFont="1" applyBorder="1" applyAlignment="1">
      <alignment horizontal="center" vertical="top" wrapText="1"/>
    </xf>
    <xf numFmtId="0" fontId="12" fillId="38" borderId="118" xfId="0" applyFont="1" applyFill="1" applyBorder="1" applyAlignment="1">
      <alignment horizontal="center" vertical="center"/>
    </xf>
    <xf numFmtId="0" fontId="13" fillId="38" borderId="118" xfId="0" applyFont="1" applyFill="1" applyBorder="1" applyAlignment="1">
      <alignment vertical="center"/>
    </xf>
    <xf numFmtId="0" fontId="12" fillId="38" borderId="118" xfId="0" applyFont="1" applyFill="1" applyBorder="1" applyAlignment="1">
      <alignment horizontal="center" vertical="center" wrapText="1"/>
    </xf>
    <xf numFmtId="49" fontId="12" fillId="38" borderId="118" xfId="1" applyNumberFormat="1" applyFont="1" applyFill="1" applyBorder="1" applyAlignment="1" applyProtection="1">
      <alignment horizontal="left" vertical="center" wrapText="1"/>
      <protection locked="0"/>
    </xf>
    <xf numFmtId="0" fontId="9" fillId="0" borderId="119" xfId="0" applyFont="1" applyBorder="1" applyAlignment="1" applyProtection="1">
      <alignment horizontal="center" vertical="top" wrapText="1"/>
      <protection locked="0"/>
    </xf>
    <xf numFmtId="0" fontId="12" fillId="30" borderId="121" xfId="10" applyNumberFormat="1" applyFont="1" applyBorder="1" applyAlignment="1" applyProtection="1">
      <alignment horizontal="center" vertical="center" wrapText="1"/>
    </xf>
    <xf numFmtId="0" fontId="15" fillId="30" borderId="121" xfId="10" applyNumberFormat="1" applyFont="1" applyBorder="1" applyAlignment="1" applyProtection="1">
      <alignment horizontal="center" vertical="center" wrapText="1"/>
    </xf>
    <xf numFmtId="49" fontId="12" fillId="30" borderId="118" xfId="10" applyNumberFormat="1" applyFont="1" applyBorder="1" applyAlignment="1" applyProtection="1">
      <alignment horizontal="left" vertical="center" wrapText="1"/>
      <protection locked="0"/>
    </xf>
    <xf numFmtId="0" fontId="6" fillId="0" borderId="118" xfId="0" applyFont="1" applyBorder="1" applyAlignment="1">
      <alignment horizontal="left" vertical="center"/>
    </xf>
    <xf numFmtId="0" fontId="12" fillId="32" borderId="118" xfId="13" applyNumberFormat="1" applyFont="1" applyBorder="1" applyAlignment="1" applyProtection="1">
      <alignment horizontal="center" vertical="center" wrapText="1"/>
    </xf>
    <xf numFmtId="0" fontId="15" fillId="32" borderId="118" xfId="13" applyNumberFormat="1" applyFont="1" applyBorder="1" applyAlignment="1" applyProtection="1">
      <alignment horizontal="center" vertical="center" wrapText="1"/>
    </xf>
    <xf numFmtId="49" fontId="12" fillId="32" borderId="118" xfId="13" applyNumberFormat="1" applyFont="1" applyBorder="1" applyAlignment="1" applyProtection="1">
      <alignment horizontal="left" vertical="center" wrapText="1"/>
      <protection locked="0"/>
    </xf>
    <xf numFmtId="0" fontId="4" fillId="0" borderId="89" xfId="0" applyFont="1" applyBorder="1" applyAlignment="1" applyProtection="1">
      <alignment vertical="center"/>
      <protection locked="0"/>
    </xf>
    <xf numFmtId="0" fontId="4" fillId="0" borderId="85" xfId="0" applyFont="1" applyBorder="1" applyAlignment="1">
      <alignment vertical="center"/>
    </xf>
    <xf numFmtId="0" fontId="10" fillId="0" borderId="117" xfId="0" applyFont="1" applyBorder="1" applyAlignment="1">
      <alignment vertical="center" wrapText="1"/>
    </xf>
    <xf numFmtId="0" fontId="10" fillId="0" borderId="124" xfId="0" applyFont="1" applyBorder="1" applyAlignment="1">
      <alignment vertical="center"/>
    </xf>
    <xf numFmtId="0" fontId="11" fillId="0" borderId="85" xfId="0" applyFont="1" applyBorder="1" applyAlignment="1">
      <alignment horizontal="center" vertical="center"/>
    </xf>
    <xf numFmtId="0" fontId="12" fillId="0" borderId="118" xfId="0" applyFont="1" applyBorder="1" applyAlignment="1">
      <alignment horizontal="center" vertical="center" wrapText="1"/>
    </xf>
    <xf numFmtId="0" fontId="40" fillId="0" borderId="118" xfId="0" applyFont="1" applyBorder="1" applyAlignment="1">
      <alignment horizontal="center" vertical="center" wrapText="1"/>
    </xf>
    <xf numFmtId="0" fontId="12" fillId="0" borderId="124" xfId="0" applyFont="1" applyBorder="1" applyAlignment="1">
      <alignment horizontal="center" vertical="center" wrapText="1"/>
    </xf>
    <xf numFmtId="0" fontId="23" fillId="0" borderId="124" xfId="0" applyFont="1" applyBorder="1" applyAlignment="1">
      <alignment vertical="center" wrapText="1"/>
    </xf>
    <xf numFmtId="4" fontId="23" fillId="0" borderId="118" xfId="0" applyNumberFormat="1" applyFont="1" applyBorder="1" applyAlignment="1" applyProtection="1">
      <alignment vertical="center"/>
      <protection locked="0"/>
    </xf>
    <xf numFmtId="4" fontId="41" fillId="0" borderId="124" xfId="0" applyNumberFormat="1" applyFont="1" applyBorder="1" applyAlignment="1">
      <alignment vertical="center"/>
    </xf>
    <xf numFmtId="4" fontId="41" fillId="0" borderId="118" xfId="0" applyNumberFormat="1" applyFont="1" applyBorder="1" applyAlignment="1">
      <alignment vertical="center"/>
    </xf>
    <xf numFmtId="4" fontId="23" fillId="0" borderId="118" xfId="0" applyNumberFormat="1" applyFont="1" applyBorder="1" applyAlignment="1">
      <alignment vertical="center"/>
    </xf>
    <xf numFmtId="0" fontId="25" fillId="0" borderId="124" xfId="0" applyFont="1" applyBorder="1" applyAlignment="1">
      <alignment horizontal="right" vertical="center"/>
    </xf>
    <xf numFmtId="4" fontId="137" fillId="39" borderId="118" xfId="0" applyNumberFormat="1" applyFont="1" applyFill="1" applyBorder="1" applyAlignment="1">
      <alignment vertical="center"/>
    </xf>
    <xf numFmtId="4" fontId="137" fillId="39" borderId="124" xfId="0" applyNumberFormat="1" applyFont="1" applyFill="1" applyBorder="1" applyAlignment="1">
      <alignment vertical="center"/>
    </xf>
    <xf numFmtId="0" fontId="43" fillId="0" borderId="124" xfId="0" applyFont="1" applyBorder="1" applyAlignment="1">
      <alignment horizontal="right" vertical="center"/>
    </xf>
    <xf numFmtId="0" fontId="44" fillId="0" borderId="116" xfId="0" applyFont="1" applyBorder="1" applyAlignment="1">
      <alignment horizontal="left" vertical="center" wrapText="1"/>
    </xf>
    <xf numFmtId="4" fontId="41" fillId="0" borderId="118" xfId="0" applyNumberFormat="1" applyFont="1" applyBorder="1" applyAlignment="1">
      <alignment horizontal="right" vertical="center"/>
    </xf>
    <xf numFmtId="4" fontId="137" fillId="39" borderId="118" xfId="0" applyNumberFormat="1" applyFont="1" applyFill="1" applyBorder="1" applyAlignment="1">
      <alignment horizontal="right" vertical="center"/>
    </xf>
    <xf numFmtId="4" fontId="23" fillId="0" borderId="118" xfId="0" applyNumberFormat="1" applyFont="1" applyBorder="1" applyAlignment="1" applyProtection="1">
      <alignment horizontal="right" vertical="center"/>
      <protection locked="0"/>
    </xf>
    <xf numFmtId="4" fontId="23" fillId="0" borderId="118" xfId="0" applyNumberFormat="1" applyFont="1" applyBorder="1" applyAlignment="1">
      <alignment horizontal="right" vertical="center"/>
    </xf>
    <xf numFmtId="2" fontId="137" fillId="39" borderId="118" xfId="0" applyNumberFormat="1" applyFont="1" applyFill="1" applyBorder="1" applyAlignment="1">
      <alignment vertical="center"/>
    </xf>
    <xf numFmtId="0" fontId="14" fillId="0" borderId="126" xfId="0" applyFont="1" applyBorder="1" applyAlignment="1">
      <alignment horizontal="right" vertical="center"/>
    </xf>
    <xf numFmtId="4" fontId="29" fillId="0" borderId="126" xfId="0" applyNumberFormat="1" applyFont="1" applyBorder="1" applyAlignment="1">
      <alignment horizontal="right" vertical="center"/>
    </xf>
    <xf numFmtId="0" fontId="30" fillId="0" borderId="126" xfId="0" applyFont="1" applyBorder="1" applyAlignment="1">
      <alignment vertical="center"/>
    </xf>
    <xf numFmtId="0" fontId="4" fillId="0" borderId="127" xfId="0" applyFont="1" applyBorder="1" applyAlignment="1">
      <alignment vertical="center"/>
    </xf>
    <xf numFmtId="0" fontId="4" fillId="0" borderId="125" xfId="0" applyFont="1" applyBorder="1" applyAlignment="1">
      <alignment vertical="center"/>
    </xf>
    <xf numFmtId="4" fontId="41" fillId="0" borderId="116" xfId="0" applyNumberFormat="1" applyFont="1" applyBorder="1" applyAlignment="1">
      <alignment horizontal="right" vertical="center"/>
    </xf>
    <xf numFmtId="0" fontId="4" fillId="40" borderId="0" xfId="0" applyFont="1" applyFill="1" applyAlignment="1" applyProtection="1">
      <alignment vertical="center"/>
      <protection locked="0"/>
    </xf>
    <xf numFmtId="0" fontId="9" fillId="0" borderId="85" xfId="0" applyFont="1" applyBorder="1" applyAlignment="1">
      <alignment vertical="center"/>
    </xf>
    <xf numFmtId="0" fontId="6" fillId="0" borderId="125" xfId="0" applyFont="1" applyBorder="1" applyAlignment="1">
      <alignment vertical="center"/>
    </xf>
    <xf numFmtId="0" fontId="44" fillId="0" borderId="118" xfId="0" applyFont="1" applyBorder="1" applyAlignment="1">
      <alignment horizontal="left" vertical="center" wrapText="1"/>
    </xf>
    <xf numFmtId="4" fontId="41" fillId="0" borderId="118" xfId="0" applyNumberFormat="1" applyFont="1" applyBorder="1" applyAlignment="1" applyProtection="1">
      <alignment horizontal="right" vertical="center"/>
      <protection locked="0"/>
    </xf>
    <xf numFmtId="0" fontId="4" fillId="0" borderId="117" xfId="0" applyFont="1" applyBorder="1" applyAlignment="1">
      <alignment vertical="center"/>
    </xf>
    <xf numFmtId="0" fontId="9" fillId="0" borderId="85" xfId="0" applyFont="1" applyBorder="1" applyAlignment="1" applyProtection="1">
      <alignment vertical="center"/>
      <protection locked="0"/>
    </xf>
    <xf numFmtId="0" fontId="4" fillId="0" borderId="126" xfId="0" applyFont="1" applyBorder="1" applyAlignment="1">
      <alignment vertical="center"/>
    </xf>
    <xf numFmtId="0" fontId="12" fillId="0" borderId="118" xfId="0" applyFont="1" applyBorder="1" applyAlignment="1" applyProtection="1">
      <alignment horizontal="center" vertical="center" wrapText="1"/>
      <protection locked="0"/>
    </xf>
    <xf numFmtId="0" fontId="23" fillId="0" borderId="124" xfId="0" applyFont="1" applyBorder="1" applyAlignment="1" applyProtection="1">
      <alignment vertical="center" wrapText="1"/>
      <protection locked="0"/>
    </xf>
    <xf numFmtId="0" fontId="4" fillId="0" borderId="117" xfId="0" applyFont="1" applyBorder="1" applyAlignment="1" applyProtection="1">
      <alignment vertical="center"/>
      <protection locked="0"/>
    </xf>
    <xf numFmtId="0" fontId="31" fillId="0" borderId="127" xfId="0" applyFont="1" applyBorder="1" applyAlignment="1">
      <alignment vertical="center" wrapText="1"/>
    </xf>
    <xf numFmtId="0" fontId="32" fillId="0" borderId="128" xfId="0" applyFont="1" applyBorder="1" applyAlignment="1">
      <alignment horizontal="center" vertical="center" wrapText="1"/>
    </xf>
    <xf numFmtId="0" fontId="4" fillId="0" borderId="128" xfId="0" applyFont="1" applyBorder="1" applyAlignment="1">
      <alignment vertical="center"/>
    </xf>
    <xf numFmtId="0" fontId="34" fillId="0" borderId="127" xfId="0" applyFont="1" applyBorder="1" applyAlignment="1">
      <alignment horizontal="center" vertical="center"/>
    </xf>
    <xf numFmtId="0" fontId="34" fillId="0" borderId="128" xfId="0" applyFont="1" applyBorder="1" applyAlignment="1">
      <alignment horizontal="center" vertical="center"/>
    </xf>
    <xf numFmtId="0" fontId="35" fillId="40" borderId="128" xfId="0" applyFont="1" applyFill="1" applyBorder="1" applyAlignment="1">
      <alignment vertical="center"/>
    </xf>
    <xf numFmtId="0" fontId="4" fillId="40" borderId="128" xfId="0" applyFont="1" applyFill="1" applyBorder="1" applyAlignment="1">
      <alignment vertical="center"/>
    </xf>
    <xf numFmtId="0" fontId="46" fillId="32" borderId="129" xfId="13" applyNumberFormat="1" applyFont="1" applyBorder="1" applyAlignment="1" applyProtection="1">
      <alignment horizontal="right" vertical="center"/>
    </xf>
    <xf numFmtId="2" fontId="47" fillId="41" borderId="131" xfId="14" applyNumberFormat="1" applyFont="1" applyBorder="1" applyAlignment="1" applyProtection="1">
      <alignment horizontal="right" vertical="center"/>
      <protection locked="0"/>
    </xf>
    <xf numFmtId="0" fontId="34" fillId="0" borderId="85" xfId="0" applyFont="1" applyBorder="1" applyAlignment="1">
      <alignment horizontal="center" vertical="center"/>
    </xf>
    <xf numFmtId="0" fontId="4" fillId="40" borderId="0" xfId="0" applyFont="1" applyFill="1" applyAlignment="1">
      <alignment vertical="center"/>
    </xf>
    <xf numFmtId="0" fontId="57" fillId="14" borderId="132" xfId="0" applyFont="1" applyFill="1" applyBorder="1" applyAlignment="1">
      <alignment horizontal="center" vertical="center"/>
    </xf>
    <xf numFmtId="0" fontId="58" fillId="14" borderId="132" xfId="0" applyFont="1" applyFill="1" applyBorder="1" applyAlignment="1">
      <alignment vertical="center"/>
    </xf>
    <xf numFmtId="0" fontId="57" fillId="14" borderId="132" xfId="0" applyFont="1" applyFill="1" applyBorder="1" applyAlignment="1">
      <alignment horizontal="center" vertical="center" wrapText="1"/>
    </xf>
    <xf numFmtId="49" fontId="57" fillId="14" borderId="132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101" xfId="0" applyFont="1" applyBorder="1" applyAlignment="1" applyProtection="1">
      <alignment horizontal="center" vertical="top" wrapText="1"/>
      <protection locked="0"/>
    </xf>
    <xf numFmtId="0" fontId="51" fillId="0" borderId="132" xfId="0" applyFont="1" applyBorder="1" applyAlignment="1">
      <alignment horizontal="left" vertical="center"/>
    </xf>
    <xf numFmtId="0" fontId="57" fillId="16" borderId="132" xfId="8" applyFont="1" applyBorder="1" applyAlignment="1" applyProtection="1">
      <alignment horizontal="center" vertical="center" wrapText="1"/>
    </xf>
    <xf numFmtId="0" fontId="61" fillId="16" borderId="132" xfId="8" applyFont="1" applyBorder="1" applyAlignment="1" applyProtection="1">
      <alignment horizontal="center" vertical="center" wrapText="1"/>
    </xf>
    <xf numFmtId="0" fontId="55" fillId="0" borderId="133" xfId="0" applyFont="1" applyBorder="1" applyAlignment="1">
      <alignment vertical="center"/>
    </xf>
    <xf numFmtId="0" fontId="57" fillId="0" borderId="132" xfId="0" applyFont="1" applyBorder="1" applyAlignment="1">
      <alignment horizontal="center" vertical="center" wrapText="1"/>
    </xf>
    <xf numFmtId="0" fontId="66" fillId="0" borderId="132" xfId="0" applyFont="1" applyBorder="1" applyAlignment="1">
      <alignment horizontal="center" vertical="center" wrapText="1"/>
    </xf>
    <xf numFmtId="0" fontId="57" fillId="0" borderId="133" xfId="0" applyFont="1" applyBorder="1" applyAlignment="1">
      <alignment horizontal="center" vertical="center" wrapText="1"/>
    </xf>
    <xf numFmtId="0" fontId="67" fillId="0" borderId="133" xfId="0" applyFont="1" applyBorder="1" applyAlignment="1">
      <alignment vertical="center" wrapText="1"/>
    </xf>
    <xf numFmtId="4" fontId="67" fillId="0" borderId="132" xfId="0" applyNumberFormat="1" applyFont="1" applyBorder="1" applyAlignment="1" applyProtection="1">
      <alignment vertical="center"/>
      <protection locked="0"/>
    </xf>
    <xf numFmtId="4" fontId="68" fillId="0" borderId="133" xfId="0" applyNumberFormat="1" applyFont="1" applyBorder="1" applyAlignment="1">
      <alignment vertical="center"/>
    </xf>
    <xf numFmtId="4" fontId="68" fillId="0" borderId="132" xfId="0" applyNumberFormat="1" applyFont="1" applyBorder="1" applyAlignment="1">
      <alignment vertical="center"/>
    </xf>
    <xf numFmtId="4" fontId="67" fillId="0" borderId="132" xfId="0" applyNumberFormat="1" applyFont="1" applyBorder="1" applyAlignment="1">
      <alignment vertical="center"/>
    </xf>
    <xf numFmtId="0" fontId="69" fillId="0" borderId="133" xfId="0" applyFont="1" applyBorder="1" applyAlignment="1">
      <alignment horizontal="right" vertical="center"/>
    </xf>
    <xf numFmtId="4" fontId="70" fillId="17" borderId="132" xfId="0" applyNumberFormat="1" applyFont="1" applyFill="1" applyBorder="1" applyAlignment="1">
      <alignment vertical="center"/>
    </xf>
    <xf numFmtId="4" fontId="70" fillId="17" borderId="133" xfId="0" applyNumberFormat="1" applyFont="1" applyFill="1" applyBorder="1" applyAlignment="1">
      <alignment vertical="center"/>
    </xf>
    <xf numFmtId="0" fontId="71" fillId="0" borderId="133" xfId="0" applyFont="1" applyBorder="1" applyAlignment="1">
      <alignment horizontal="right" vertical="center"/>
    </xf>
    <xf numFmtId="4" fontId="68" fillId="0" borderId="132" xfId="0" applyNumberFormat="1" applyFont="1" applyBorder="1" applyAlignment="1">
      <alignment horizontal="right" vertical="center"/>
    </xf>
    <xf numFmtId="4" fontId="70" fillId="17" borderId="132" xfId="0" applyNumberFormat="1" applyFont="1" applyFill="1" applyBorder="1" applyAlignment="1">
      <alignment horizontal="right" vertical="center"/>
    </xf>
    <xf numFmtId="4" fontId="67" fillId="0" borderId="132" xfId="0" applyNumberFormat="1" applyFont="1" applyBorder="1" applyAlignment="1" applyProtection="1">
      <alignment horizontal="right" vertical="center"/>
      <protection locked="0"/>
    </xf>
    <xf numFmtId="4" fontId="67" fillId="0" borderId="132" xfId="0" applyNumberFormat="1" applyFont="1" applyBorder="1" applyAlignment="1">
      <alignment horizontal="right" vertical="center"/>
    </xf>
    <xf numFmtId="2" fontId="70" fillId="17" borderId="132" xfId="0" applyNumberFormat="1" applyFont="1" applyFill="1" applyBorder="1" applyAlignment="1">
      <alignment vertical="center"/>
    </xf>
    <xf numFmtId="0" fontId="72" fillId="0" borderId="132" xfId="0" applyFont="1" applyBorder="1" applyAlignment="1">
      <alignment horizontal="left" vertical="center" wrapText="1"/>
    </xf>
    <xf numFmtId="4" fontId="68" fillId="0" borderId="132" xfId="0" applyNumberFormat="1" applyFont="1" applyBorder="1" applyAlignment="1" applyProtection="1">
      <alignment horizontal="right" vertical="center"/>
      <protection locked="0"/>
    </xf>
    <xf numFmtId="0" fontId="57" fillId="0" borderId="132" xfId="0" applyFont="1" applyBorder="1" applyAlignment="1" applyProtection="1">
      <alignment horizontal="center" vertical="center" wrapText="1"/>
      <protection locked="0"/>
    </xf>
    <xf numFmtId="0" fontId="67" fillId="0" borderId="133" xfId="0" applyFont="1" applyBorder="1" applyAlignment="1" applyProtection="1">
      <alignment vertical="center" wrapText="1"/>
      <protection locked="0"/>
    </xf>
    <xf numFmtId="49" fontId="57" fillId="15" borderId="132" xfId="7" applyNumberFormat="1" applyFont="1" applyBorder="1" applyAlignment="1" applyProtection="1">
      <alignment horizontal="left" vertical="center" wrapText="1"/>
      <protection locked="0"/>
    </xf>
    <xf numFmtId="49" fontId="57" fillId="16" borderId="132" xfId="8" applyNumberFormat="1" applyFont="1" applyBorder="1" applyAlignment="1" applyProtection="1">
      <alignment horizontal="left" vertical="center" wrapText="1"/>
      <protection locked="0"/>
    </xf>
    <xf numFmtId="0" fontId="12" fillId="6" borderId="132" xfId="0" applyFont="1" applyFill="1" applyBorder="1" applyAlignment="1">
      <alignment horizontal="center" vertical="center"/>
    </xf>
    <xf numFmtId="0" fontId="13" fillId="6" borderId="132" xfId="0" applyFont="1" applyFill="1" applyBorder="1" applyAlignment="1">
      <alignment vertical="center"/>
    </xf>
    <xf numFmtId="0" fontId="12" fillId="6" borderId="132" xfId="0" applyFont="1" applyFill="1" applyBorder="1" applyAlignment="1">
      <alignment horizontal="center" vertical="center" wrapText="1"/>
    </xf>
    <xf numFmtId="49" fontId="12" fillId="6" borderId="132" xfId="1" applyNumberFormat="1" applyFont="1" applyFill="1" applyBorder="1" applyAlignment="1" applyProtection="1">
      <alignment horizontal="left" vertical="center" wrapText="1"/>
      <protection locked="0"/>
    </xf>
    <xf numFmtId="49" fontId="12" fillId="4" borderId="132" xfId="4" applyNumberFormat="1" applyFont="1" applyBorder="1" applyAlignment="1" applyProtection="1">
      <alignment horizontal="left" vertical="center" wrapText="1"/>
      <protection locked="0"/>
    </xf>
    <xf numFmtId="0" fontId="12" fillId="2" borderId="132" xfId="2" applyFont="1" applyBorder="1" applyAlignment="1" applyProtection="1">
      <alignment horizontal="center" vertical="center" wrapText="1"/>
    </xf>
    <xf numFmtId="0" fontId="15" fillId="2" borderId="132" xfId="2" applyFont="1" applyBorder="1" applyAlignment="1" applyProtection="1">
      <alignment horizontal="center" vertical="center" wrapText="1"/>
    </xf>
    <xf numFmtId="49" fontId="12" fillId="2" borderId="132" xfId="2" applyNumberFormat="1" applyFont="1" applyBorder="1" applyAlignment="1" applyProtection="1">
      <alignment horizontal="left" vertical="center" wrapText="1"/>
      <protection locked="0"/>
    </xf>
    <xf numFmtId="0" fontId="12" fillId="0" borderId="132" xfId="0" applyFont="1" applyBorder="1" applyAlignment="1">
      <alignment horizontal="center" vertical="center" wrapText="1"/>
    </xf>
    <xf numFmtId="0" fontId="22" fillId="0" borderId="132" xfId="0" applyFont="1" applyBorder="1" applyAlignment="1">
      <alignment horizontal="center" vertical="center" wrapText="1"/>
    </xf>
    <xf numFmtId="0" fontId="12" fillId="0" borderId="133" xfId="0" applyFont="1" applyBorder="1" applyAlignment="1">
      <alignment horizontal="center" vertical="center" wrapText="1"/>
    </xf>
    <xf numFmtId="0" fontId="23" fillId="0" borderId="133" xfId="0" applyFont="1" applyBorder="1" applyAlignment="1">
      <alignment vertical="center" wrapText="1"/>
    </xf>
    <xf numFmtId="4" fontId="23" fillId="0" borderId="132" xfId="0" applyNumberFormat="1" applyFont="1" applyBorder="1" applyAlignment="1" applyProtection="1">
      <alignment vertical="center"/>
      <protection locked="0"/>
    </xf>
    <xf numFmtId="4" fontId="24" fillId="0" borderId="133" xfId="0" applyNumberFormat="1" applyFont="1" applyBorder="1" applyAlignment="1">
      <alignment vertical="center"/>
    </xf>
    <xf numFmtId="4" fontId="24" fillId="0" borderId="132" xfId="0" applyNumberFormat="1" applyFont="1" applyBorder="1" applyAlignment="1">
      <alignment vertical="center"/>
    </xf>
    <xf numFmtId="4" fontId="23" fillId="0" borderId="132" xfId="0" applyNumberFormat="1" applyFont="1" applyBorder="1" applyAlignment="1">
      <alignment vertical="center"/>
    </xf>
    <xf numFmtId="0" fontId="25" fillId="0" borderId="133" xfId="0" applyFont="1" applyBorder="1" applyAlignment="1">
      <alignment horizontal="right" vertical="center"/>
    </xf>
    <xf numFmtId="4" fontId="26" fillId="7" borderId="132" xfId="0" applyNumberFormat="1" applyFont="1" applyFill="1" applyBorder="1" applyAlignment="1">
      <alignment vertical="center"/>
    </xf>
    <xf numFmtId="4" fontId="26" fillId="7" borderId="133" xfId="0" applyNumberFormat="1" applyFont="1" applyFill="1" applyBorder="1" applyAlignment="1">
      <alignment vertical="center"/>
    </xf>
    <xf numFmtId="0" fontId="27" fillId="0" borderId="133" xfId="0" applyFont="1" applyBorder="1" applyAlignment="1">
      <alignment horizontal="right" vertical="center"/>
    </xf>
    <xf numFmtId="4" fontId="24" fillId="0" borderId="132" xfId="0" applyNumberFormat="1" applyFont="1" applyBorder="1" applyAlignment="1">
      <alignment horizontal="right" vertical="center"/>
    </xf>
    <xf numFmtId="4" fontId="26" fillId="7" borderId="132" xfId="0" applyNumberFormat="1" applyFont="1" applyFill="1" applyBorder="1" applyAlignment="1">
      <alignment horizontal="right" vertical="center"/>
    </xf>
    <xf numFmtId="4" fontId="23" fillId="0" borderId="132" xfId="0" applyNumberFormat="1" applyFont="1" applyBorder="1" applyAlignment="1" applyProtection="1">
      <alignment horizontal="right" vertical="center"/>
      <protection locked="0"/>
    </xf>
    <xf numFmtId="4" fontId="23" fillId="0" borderId="132" xfId="0" applyNumberFormat="1" applyFont="1" applyBorder="1" applyAlignment="1">
      <alignment horizontal="right" vertical="center"/>
    </xf>
    <xf numFmtId="2" fontId="26" fillId="7" borderId="132" xfId="0" applyNumberFormat="1" applyFont="1" applyFill="1" applyBorder="1" applyAlignment="1">
      <alignment vertical="center"/>
    </xf>
    <xf numFmtId="0" fontId="10" fillId="0" borderId="133" xfId="0" applyFont="1" applyBorder="1" applyAlignment="1">
      <alignment vertical="center"/>
    </xf>
    <xf numFmtId="0" fontId="28" fillId="0" borderId="132" xfId="0" applyFont="1" applyBorder="1" applyAlignment="1">
      <alignment horizontal="left" vertical="center" wrapText="1"/>
    </xf>
    <xf numFmtId="4" fontId="24" fillId="0" borderId="132" xfId="0" applyNumberFormat="1" applyFont="1" applyBorder="1" applyAlignment="1" applyProtection="1">
      <alignment horizontal="right" vertical="center"/>
      <protection locked="0"/>
    </xf>
    <xf numFmtId="0" fontId="12" fillId="0" borderId="132" xfId="0" applyFont="1" applyBorder="1" applyAlignment="1" applyProtection="1">
      <alignment horizontal="center" vertical="center" wrapText="1"/>
      <protection locked="0"/>
    </xf>
    <xf numFmtId="0" fontId="23" fillId="0" borderId="133" xfId="0" applyFont="1" applyBorder="1" applyAlignment="1" applyProtection="1">
      <alignment vertical="center" wrapText="1"/>
      <protection locked="0"/>
    </xf>
    <xf numFmtId="0" fontId="12" fillId="21" borderId="132" xfId="4" applyFont="1" applyFill="1" applyBorder="1" applyAlignment="1" applyProtection="1">
      <alignment horizontal="center" vertical="center" wrapText="1"/>
    </xf>
    <xf numFmtId="0" fontId="15" fillId="21" borderId="132" xfId="4" applyFont="1" applyFill="1" applyBorder="1" applyAlignment="1" applyProtection="1">
      <alignment horizontal="center" vertical="center" wrapText="1"/>
    </xf>
    <xf numFmtId="49" fontId="12" fillId="21" borderId="132" xfId="1" applyNumberFormat="1" applyFont="1" applyFill="1" applyBorder="1" applyAlignment="1" applyProtection="1">
      <alignment horizontal="left" vertical="center" wrapText="1"/>
      <protection locked="0"/>
    </xf>
    <xf numFmtId="49" fontId="12" fillId="21" borderId="132" xfId="4" applyNumberFormat="1" applyFont="1" applyFill="1" applyBorder="1" applyAlignment="1" applyProtection="1">
      <alignment horizontal="left" vertical="center" wrapText="1"/>
      <protection locked="0"/>
    </xf>
    <xf numFmtId="0" fontId="12" fillId="21" borderId="132" xfId="2" applyFont="1" applyFill="1" applyBorder="1" applyAlignment="1" applyProtection="1">
      <alignment horizontal="center" vertical="center" wrapText="1"/>
    </xf>
    <xf numFmtId="0" fontId="15" fillId="21" borderId="132" xfId="2" applyFont="1" applyFill="1" applyBorder="1" applyAlignment="1" applyProtection="1">
      <alignment horizontal="center" vertical="center" wrapText="1"/>
    </xf>
    <xf numFmtId="49" fontId="12" fillId="21" borderId="132" xfId="2" applyNumberFormat="1" applyFont="1" applyFill="1" applyBorder="1" applyAlignment="1" applyProtection="1">
      <alignment horizontal="left" vertical="center" wrapText="1"/>
      <protection locked="0"/>
    </xf>
    <xf numFmtId="49" fontId="57" fillId="14" borderId="132" xfId="1" applyNumberFormat="1" applyFont="1" applyFill="1" applyBorder="1" applyAlignment="1" applyProtection="1">
      <alignment horizontal="center" vertical="center" wrapText="1"/>
      <protection locked="0"/>
    </xf>
    <xf numFmtId="0" fontId="54" fillId="0" borderId="54" xfId="0" applyFont="1" applyBorder="1" applyAlignment="1" applyProtection="1">
      <alignment horizontal="center" vertical="center" wrapText="1"/>
      <protection locked="0"/>
    </xf>
    <xf numFmtId="49" fontId="57" fillId="15" borderId="132" xfId="7" applyNumberFormat="1" applyFont="1" applyBorder="1" applyAlignment="1" applyProtection="1">
      <alignment horizontal="center" vertical="center" wrapText="1"/>
      <protection locked="0"/>
    </xf>
    <xf numFmtId="49" fontId="12" fillId="16" borderId="132" xfId="8" applyNumberFormat="1" applyFont="1" applyBorder="1" applyAlignment="1" applyProtection="1">
      <alignment horizontal="center" vertical="center" wrapText="1"/>
      <protection locked="0"/>
    </xf>
    <xf numFmtId="4" fontId="83" fillId="20" borderId="35" xfId="9" applyNumberFormat="1" applyFont="1" applyBorder="1" applyAlignment="1" applyProtection="1">
      <alignment horizontal="center" vertical="center"/>
      <protection locked="0"/>
    </xf>
    <xf numFmtId="4" fontId="49" fillId="0" borderId="0" xfId="0" applyNumberFormat="1" applyFont="1" applyAlignment="1" applyProtection="1">
      <alignment horizontal="center" vertical="center"/>
      <protection locked="0"/>
    </xf>
    <xf numFmtId="49" fontId="140" fillId="15" borderId="132" xfId="1" applyNumberFormat="1" applyFont="1" applyFill="1" applyBorder="1" applyAlignment="1" applyProtection="1">
      <alignment horizontal="left" vertical="center" wrapText="1"/>
      <protection locked="0"/>
    </xf>
    <xf numFmtId="49" fontId="57" fillId="30" borderId="132" xfId="10" applyNumberFormat="1" applyFont="1" applyBorder="1" applyAlignment="1" applyProtection="1">
      <alignment horizontal="left" vertical="center" wrapText="1"/>
      <protection locked="0"/>
    </xf>
    <xf numFmtId="49" fontId="57" fillId="32" borderId="132" xfId="13" applyNumberFormat="1" applyFont="1" applyBorder="1" applyAlignment="1" applyProtection="1">
      <alignment horizontal="left" vertical="center" wrapText="1"/>
      <protection locked="0"/>
    </xf>
    <xf numFmtId="49" fontId="12" fillId="10" borderId="132" xfId="1" applyNumberFormat="1" applyFont="1" applyFill="1" applyBorder="1" applyAlignment="1" applyProtection="1">
      <alignment horizontal="left" vertical="center" wrapText="1"/>
      <protection locked="0"/>
    </xf>
    <xf numFmtId="0" fontId="10" fillId="0" borderId="16" xfId="0" applyFont="1" applyBorder="1" applyAlignment="1">
      <alignment horizontal="left" vertical="center"/>
    </xf>
    <xf numFmtId="0" fontId="141" fillId="0" borderId="98" xfId="0" applyFont="1" applyBorder="1" applyAlignment="1">
      <alignment horizontal="left" vertical="center" wrapText="1"/>
    </xf>
    <xf numFmtId="0" fontId="9" fillId="0" borderId="98" xfId="0" applyFont="1" applyBorder="1" applyAlignment="1">
      <alignment horizontal="center" vertical="top" wrapText="1"/>
    </xf>
    <xf numFmtId="0" fontId="12" fillId="14" borderId="7" xfId="0" applyFont="1" applyFill="1" applyBorder="1" applyAlignment="1">
      <alignment horizontal="center" vertical="center"/>
    </xf>
    <xf numFmtId="0" fontId="13" fillId="14" borderId="7" xfId="0" applyFont="1" applyFill="1" applyBorder="1" applyAlignment="1">
      <alignment vertical="center"/>
    </xf>
    <xf numFmtId="0" fontId="12" fillId="14" borderId="7" xfId="0" applyFont="1" applyFill="1" applyBorder="1" applyAlignment="1">
      <alignment horizontal="center" vertical="center" wrapText="1"/>
    </xf>
    <xf numFmtId="49" fontId="12" fillId="14" borderId="7" xfId="1" applyNumberFormat="1" applyFont="1" applyFill="1" applyBorder="1" applyAlignment="1" applyProtection="1">
      <alignment horizontal="left" vertical="center" wrapText="1"/>
      <protection locked="0"/>
    </xf>
    <xf numFmtId="0" fontId="9" fillId="0" borderId="54" xfId="0" applyFont="1" applyBorder="1" applyAlignment="1" applyProtection="1">
      <alignment horizontal="center" vertical="top" wrapText="1"/>
      <protection locked="0"/>
    </xf>
    <xf numFmtId="0" fontId="12" fillId="15" borderId="14" xfId="7" applyFont="1" applyBorder="1" applyAlignment="1" applyProtection="1">
      <alignment horizontal="center" vertical="center" wrapText="1"/>
    </xf>
    <xf numFmtId="0" fontId="15" fillId="15" borderId="14" xfId="7" applyFont="1" applyBorder="1" applyAlignment="1" applyProtection="1">
      <alignment horizontal="center" vertical="center" wrapText="1"/>
    </xf>
    <xf numFmtId="49" fontId="12" fillId="15" borderId="7" xfId="7" applyNumberFormat="1" applyFont="1" applyBorder="1" applyAlignment="1" applyProtection="1">
      <alignment horizontal="left" vertical="center" wrapText="1"/>
      <protection locked="0"/>
    </xf>
    <xf numFmtId="0" fontId="6" fillId="0" borderId="7" xfId="0" applyFont="1" applyBorder="1" applyAlignment="1">
      <alignment horizontal="left" vertical="center"/>
    </xf>
    <xf numFmtId="0" fontId="12" fillId="16" borderId="7" xfId="8" applyFont="1" applyBorder="1" applyAlignment="1" applyProtection="1">
      <alignment horizontal="center" vertical="center" wrapText="1"/>
    </xf>
    <xf numFmtId="0" fontId="15" fillId="16" borderId="7" xfId="8" applyFont="1" applyBorder="1" applyAlignment="1" applyProtection="1">
      <alignment horizontal="center" vertical="center" wrapText="1"/>
    </xf>
    <xf numFmtId="49" fontId="12" fillId="16" borderId="7" xfId="8" applyNumberFormat="1" applyFont="1" applyBorder="1" applyAlignment="1" applyProtection="1">
      <alignment horizontal="left" vertical="center" wrapText="1"/>
      <protection locked="0"/>
    </xf>
    <xf numFmtId="0" fontId="10" fillId="0" borderId="99" xfId="0" applyFont="1" applyBorder="1" applyAlignment="1">
      <alignment vertical="center" wrapText="1"/>
    </xf>
    <xf numFmtId="4" fontId="107" fillId="17" borderId="7" xfId="0" applyNumberFormat="1" applyFont="1" applyFill="1" applyBorder="1" applyAlignment="1">
      <alignment vertical="center"/>
    </xf>
    <xf numFmtId="4" fontId="107" fillId="17" borderId="133" xfId="0" applyNumberFormat="1" applyFont="1" applyFill="1" applyBorder="1" applyAlignment="1">
      <alignment vertical="center"/>
    </xf>
    <xf numFmtId="4" fontId="107" fillId="17" borderId="7" xfId="0" applyNumberFormat="1" applyFont="1" applyFill="1" applyBorder="1" applyAlignment="1">
      <alignment horizontal="right" vertical="center"/>
    </xf>
    <xf numFmtId="2" fontId="107" fillId="17" borderId="7" xfId="0" applyNumberFormat="1" applyFont="1" applyFill="1" applyBorder="1" applyAlignment="1">
      <alignment vertical="center"/>
    </xf>
    <xf numFmtId="0" fontId="4" fillId="18" borderId="0" xfId="0" applyFont="1" applyFill="1" applyAlignment="1" applyProtection="1">
      <alignment vertical="center"/>
      <protection locked="0"/>
    </xf>
    <xf numFmtId="0" fontId="31" fillId="0" borderId="109" xfId="0" applyFont="1" applyBorder="1" applyAlignment="1">
      <alignment vertical="center" wrapText="1"/>
    </xf>
    <xf numFmtId="0" fontId="35" fillId="18" borderId="110" xfId="0" applyFont="1" applyFill="1" applyBorder="1" applyAlignment="1">
      <alignment vertical="center"/>
    </xf>
    <xf numFmtId="0" fontId="4" fillId="18" borderId="110" xfId="0" applyFont="1" applyFill="1" applyBorder="1" applyAlignment="1">
      <alignment vertical="center"/>
    </xf>
    <xf numFmtId="0" fontId="37" fillId="16" borderId="55" xfId="8" applyFont="1" applyBorder="1" applyAlignment="1" applyProtection="1">
      <alignment horizontal="right" vertical="center"/>
    </xf>
    <xf numFmtId="2" fontId="38" fillId="20" borderId="35" xfId="9" applyNumberFormat="1" applyFont="1" applyBorder="1" applyAlignment="1" applyProtection="1">
      <alignment horizontal="right" vertical="center"/>
      <protection locked="0"/>
    </xf>
    <xf numFmtId="0" fontId="4" fillId="18" borderId="0" xfId="0" applyFont="1" applyFill="1" applyAlignment="1">
      <alignment vertical="center"/>
    </xf>
    <xf numFmtId="49" fontId="57" fillId="15" borderId="132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138" xfId="0" applyFont="1" applyBorder="1" applyAlignment="1" applyProtection="1">
      <alignment horizontal="center" vertical="top" wrapText="1"/>
      <protection locked="0"/>
    </xf>
    <xf numFmtId="0" fontId="55" fillId="0" borderId="137" xfId="0" applyFont="1" applyBorder="1" applyAlignment="1">
      <alignment vertical="center" wrapText="1"/>
    </xf>
    <xf numFmtId="0" fontId="49" fillId="0" borderId="140" xfId="0" applyFont="1" applyBorder="1" applyAlignment="1">
      <alignment vertical="center"/>
    </xf>
    <xf numFmtId="0" fontId="51" fillId="0" borderId="140" xfId="0" applyFont="1" applyBorder="1" applyAlignment="1">
      <alignment vertical="center"/>
    </xf>
    <xf numFmtId="0" fontId="49" fillId="0" borderId="137" xfId="0" applyFont="1" applyBorder="1" applyAlignment="1">
      <alignment vertical="center"/>
    </xf>
    <xf numFmtId="0" fontId="49" fillId="0" borderId="137" xfId="0" applyFont="1" applyBorder="1" applyAlignment="1" applyProtection="1">
      <alignment vertical="center"/>
      <protection locked="0"/>
    </xf>
    <xf numFmtId="0" fontId="81" fillId="16" borderId="141" xfId="8" applyFont="1" applyBorder="1" applyAlignment="1" applyProtection="1">
      <alignment horizontal="right" vertical="center"/>
    </xf>
    <xf numFmtId="2" fontId="83" fillId="20" borderId="142" xfId="9" applyNumberFormat="1" applyFont="1" applyBorder="1" applyAlignment="1" applyProtection="1">
      <alignment horizontal="right" vertical="center"/>
      <protection locked="0"/>
    </xf>
    <xf numFmtId="0" fontId="9" fillId="0" borderId="143" xfId="0" applyFont="1" applyBorder="1" applyAlignment="1">
      <alignment horizontal="center" vertical="top" wrapText="1"/>
    </xf>
    <xf numFmtId="0" fontId="28" fillId="0" borderId="151" xfId="0" applyFont="1" applyBorder="1" applyAlignment="1">
      <alignment horizontal="left" vertical="center" wrapText="1"/>
    </xf>
    <xf numFmtId="0" fontId="4" fillId="0" borderId="149" xfId="0" applyFont="1" applyBorder="1" applyAlignment="1">
      <alignment vertical="center"/>
    </xf>
    <xf numFmtId="0" fontId="4" fillId="0" borderId="140" xfId="0" applyFont="1" applyBorder="1" applyAlignment="1">
      <alignment vertical="center"/>
    </xf>
    <xf numFmtId="4" fontId="24" fillId="0" borderId="151" xfId="0" applyNumberFormat="1" applyFont="1" applyBorder="1" applyAlignment="1">
      <alignment horizontal="right" vertical="center"/>
    </xf>
    <xf numFmtId="0" fontId="6" fillId="0" borderId="140" xfId="0" applyFont="1" applyBorder="1" applyAlignment="1">
      <alignment vertical="center"/>
    </xf>
    <xf numFmtId="0" fontId="4" fillId="0" borderId="145" xfId="0" applyFont="1" applyBorder="1" applyAlignment="1">
      <alignment vertical="center"/>
    </xf>
    <xf numFmtId="0" fontId="4" fillId="0" borderId="145" xfId="0" applyFont="1" applyBorder="1" applyAlignment="1" applyProtection="1">
      <alignment vertical="center"/>
      <protection locked="0"/>
    </xf>
    <xf numFmtId="0" fontId="31" fillId="0" borderId="149" xfId="0" quotePrefix="1" applyFont="1" applyBorder="1" applyAlignment="1">
      <alignment vertical="center" wrapText="1"/>
    </xf>
    <xf numFmtId="0" fontId="32" fillId="0" borderId="147" xfId="0" applyFont="1" applyBorder="1" applyAlignment="1">
      <alignment horizontal="center" vertical="center" wrapText="1"/>
    </xf>
    <xf numFmtId="0" fontId="4" fillId="0" borderId="147" xfId="0" applyFont="1" applyBorder="1" applyAlignment="1">
      <alignment vertical="center"/>
    </xf>
    <xf numFmtId="0" fontId="34" fillId="0" borderId="149" xfId="0" applyFont="1" applyBorder="1" applyAlignment="1">
      <alignment horizontal="center" vertical="center"/>
    </xf>
    <xf numFmtId="0" fontId="34" fillId="0" borderId="147" xfId="0" applyFont="1" applyBorder="1" applyAlignment="1">
      <alignment horizontal="center" vertical="center"/>
    </xf>
    <xf numFmtId="0" fontId="35" fillId="8" borderId="147" xfId="0" applyFont="1" applyFill="1" applyBorder="1" applyAlignment="1">
      <alignment vertical="center"/>
    </xf>
    <xf numFmtId="0" fontId="4" fillId="8" borderId="147" xfId="0" applyFont="1" applyFill="1" applyBorder="1" applyAlignment="1">
      <alignment vertical="center"/>
    </xf>
    <xf numFmtId="0" fontId="9" fillId="0" borderId="153" xfId="0" applyFont="1" applyBorder="1" applyAlignment="1">
      <alignment horizontal="center" vertical="top" wrapText="1"/>
    </xf>
    <xf numFmtId="0" fontId="141" fillId="0" borderId="151" xfId="0" applyFont="1" applyBorder="1" applyAlignment="1">
      <alignment horizontal="left" vertical="center" wrapText="1"/>
    </xf>
    <xf numFmtId="0" fontId="9" fillId="0" borderId="155" xfId="0" applyFont="1" applyBorder="1" applyAlignment="1">
      <alignment horizontal="center" vertical="top" wrapText="1"/>
    </xf>
    <xf numFmtId="0" fontId="12" fillId="4" borderId="157" xfId="4" applyFont="1" applyBorder="1" applyAlignment="1" applyProtection="1">
      <alignment horizontal="center" vertical="center" wrapText="1"/>
    </xf>
    <xf numFmtId="0" fontId="15" fillId="4" borderId="157" xfId="4" applyFont="1" applyBorder="1" applyAlignment="1" applyProtection="1">
      <alignment horizontal="center" vertical="center" wrapText="1"/>
    </xf>
    <xf numFmtId="0" fontId="10" fillId="0" borderId="159" xfId="0" applyFont="1" applyBorder="1" applyAlignment="1">
      <alignment vertical="center" wrapText="1"/>
    </xf>
    <xf numFmtId="0" fontId="10" fillId="0" borderId="160" xfId="0" applyFont="1" applyBorder="1" applyAlignment="1">
      <alignment vertical="center"/>
    </xf>
    <xf numFmtId="0" fontId="44" fillId="0" borderId="151" xfId="0" applyFont="1" applyBorder="1" applyAlignment="1">
      <alignment horizontal="left" vertical="center" wrapText="1"/>
    </xf>
    <xf numFmtId="4" fontId="41" fillId="0" borderId="151" xfId="0" applyNumberFormat="1" applyFont="1" applyBorder="1" applyAlignment="1">
      <alignment horizontal="right" vertical="center"/>
    </xf>
    <xf numFmtId="0" fontId="35" fillId="12" borderId="147" xfId="0" applyFont="1" applyFill="1" applyBorder="1" applyAlignment="1">
      <alignment vertical="center"/>
    </xf>
    <xf numFmtId="0" fontId="4" fillId="12" borderId="147" xfId="0" applyFont="1" applyFill="1" applyBorder="1" applyAlignment="1">
      <alignment vertical="center"/>
    </xf>
    <xf numFmtId="0" fontId="54" fillId="0" borderId="151" xfId="0" applyFont="1" applyBorder="1" applyAlignment="1">
      <alignment horizontal="center" vertical="top" wrapText="1"/>
    </xf>
    <xf numFmtId="0" fontId="55" fillId="0" borderId="145" xfId="0" applyFont="1" applyBorder="1" applyAlignment="1">
      <alignment vertical="center" wrapText="1"/>
    </xf>
    <xf numFmtId="0" fontId="72" fillId="0" borderId="151" xfId="0" applyFont="1" applyBorder="1" applyAlignment="1">
      <alignment horizontal="left" vertical="center" wrapText="1"/>
    </xf>
    <xf numFmtId="0" fontId="49" fillId="0" borderId="149" xfId="0" applyFont="1" applyBorder="1" applyAlignment="1">
      <alignment vertical="center"/>
    </xf>
    <xf numFmtId="4" fontId="68" fillId="0" borderId="151" xfId="0" applyNumberFormat="1" applyFont="1" applyBorder="1" applyAlignment="1">
      <alignment horizontal="right" vertical="center"/>
    </xf>
    <xf numFmtId="0" fontId="49" fillId="0" borderId="145" xfId="0" applyFont="1" applyBorder="1" applyAlignment="1">
      <alignment vertical="center"/>
    </xf>
    <xf numFmtId="0" fontId="49" fillId="0" borderId="145" xfId="0" applyFont="1" applyBorder="1" applyAlignment="1" applyProtection="1">
      <alignment vertical="center"/>
      <protection locked="0"/>
    </xf>
    <xf numFmtId="0" fontId="75" fillId="0" borderId="149" xfId="0" applyFont="1" applyBorder="1" applyAlignment="1">
      <alignment vertical="center" wrapText="1"/>
    </xf>
    <xf numFmtId="0" fontId="76" fillId="0" borderId="147" xfId="0" applyFont="1" applyBorder="1" applyAlignment="1">
      <alignment horizontal="center" vertical="center" wrapText="1"/>
    </xf>
    <xf numFmtId="0" fontId="49" fillId="0" borderId="147" xfId="0" applyFont="1" applyBorder="1" applyAlignment="1">
      <alignment vertical="center"/>
    </xf>
    <xf numFmtId="0" fontId="78" fillId="0" borderId="149" xfId="0" applyFont="1" applyBorder="1" applyAlignment="1">
      <alignment horizontal="center" vertical="center"/>
    </xf>
    <xf numFmtId="0" fontId="78" fillId="0" borderId="147" xfId="0" applyFont="1" applyBorder="1" applyAlignment="1">
      <alignment horizontal="center" vertical="center"/>
    </xf>
    <xf numFmtId="0" fontId="79" fillId="18" borderId="147" xfId="0" applyFont="1" applyFill="1" applyBorder="1" applyAlignment="1">
      <alignment vertical="center"/>
    </xf>
    <xf numFmtId="0" fontId="49" fillId="18" borderId="147" xfId="0" applyFont="1" applyFill="1" applyBorder="1" applyAlignment="1">
      <alignment vertical="center"/>
    </xf>
    <xf numFmtId="0" fontId="81" fillId="16" borderId="164" xfId="8" applyFont="1" applyBorder="1" applyAlignment="1" applyProtection="1">
      <alignment horizontal="right" vertical="center"/>
    </xf>
    <xf numFmtId="49" fontId="142" fillId="4" borderId="7" xfId="4" applyNumberFormat="1" applyFont="1" applyBorder="1" applyAlignment="1" applyProtection="1">
      <alignment horizontal="left" vertical="center" wrapText="1"/>
      <protection locked="0"/>
    </xf>
    <xf numFmtId="0" fontId="4" fillId="0" borderId="162" xfId="0" applyFont="1" applyBorder="1" applyAlignment="1">
      <alignment vertical="center"/>
    </xf>
    <xf numFmtId="0" fontId="31" fillId="0" borderId="162" xfId="0" quotePrefix="1" applyFont="1" applyBorder="1" applyAlignment="1">
      <alignment vertical="center" wrapText="1"/>
    </xf>
    <xf numFmtId="0" fontId="34" fillId="0" borderId="162" xfId="0" applyFont="1" applyBorder="1" applyAlignment="1">
      <alignment horizontal="center" vertical="center"/>
    </xf>
    <xf numFmtId="0" fontId="57" fillId="0" borderId="151" xfId="0" applyFont="1" applyBorder="1" applyAlignment="1">
      <alignment horizontal="center" vertical="center" wrapText="1"/>
    </xf>
    <xf numFmtId="0" fontId="57" fillId="36" borderId="138" xfId="0" applyFont="1" applyFill="1" applyBorder="1" applyAlignment="1">
      <alignment horizontal="center" vertical="center"/>
    </xf>
    <xf numFmtId="0" fontId="58" fillId="36" borderId="138" xfId="0" applyFont="1" applyFill="1" applyBorder="1" applyAlignment="1">
      <alignment vertical="center"/>
    </xf>
    <xf numFmtId="0" fontId="57" fillId="36" borderId="138" xfId="0" applyFont="1" applyFill="1" applyBorder="1" applyAlignment="1">
      <alignment horizontal="center" vertical="center" wrapText="1"/>
    </xf>
    <xf numFmtId="49" fontId="57" fillId="36" borderId="138" xfId="1" applyNumberFormat="1" applyFont="1" applyFill="1" applyBorder="1" applyAlignment="1" applyProtection="1">
      <alignment horizontal="left" vertical="center" wrapText="1"/>
      <protection locked="0"/>
    </xf>
    <xf numFmtId="0" fontId="130" fillId="0" borderId="138" xfId="0" applyFont="1" applyBorder="1" applyAlignment="1" applyProtection="1">
      <alignment horizontal="center" vertical="center" wrapText="1"/>
      <protection locked="0"/>
    </xf>
    <xf numFmtId="0" fontId="133" fillId="37" borderId="7" xfId="12" applyFont="1" applyBorder="1" applyAlignment="1" applyProtection="1">
      <alignment horizontal="center" vertical="center" wrapText="1"/>
    </xf>
    <xf numFmtId="0" fontId="61" fillId="15" borderId="7" xfId="7" applyFont="1" applyBorder="1" applyAlignment="1" applyProtection="1">
      <alignment horizontal="center" vertical="center" wrapText="1"/>
    </xf>
    <xf numFmtId="49" fontId="133" fillId="37" borderId="7" xfId="12" applyNumberFormat="1" applyFont="1" applyBorder="1" applyAlignment="1" applyProtection="1">
      <alignment horizontal="left" vertical="center" wrapText="1"/>
      <protection locked="0"/>
    </xf>
    <xf numFmtId="0" fontId="62" fillId="0" borderId="145" xfId="0" applyFont="1" applyBorder="1" applyAlignment="1">
      <alignment horizontal="right" vertical="center"/>
    </xf>
    <xf numFmtId="4" fontId="73" fillId="0" borderId="145" xfId="0" applyNumberFormat="1" applyFont="1" applyBorder="1" applyAlignment="1">
      <alignment horizontal="right" vertical="center"/>
    </xf>
    <xf numFmtId="0" fontId="74" fillId="0" borderId="145" xfId="0" applyFont="1" applyBorder="1" applyAlignment="1">
      <alignment vertical="center"/>
    </xf>
    <xf numFmtId="0" fontId="49" fillId="0" borderId="162" xfId="0" applyFont="1" applyBorder="1" applyAlignment="1">
      <alignment vertical="center"/>
    </xf>
    <xf numFmtId="0" fontId="71" fillId="0" borderId="162" xfId="0" applyFont="1" applyBorder="1" applyAlignment="1">
      <alignment horizontal="right" vertical="center"/>
    </xf>
    <xf numFmtId="4" fontId="67" fillId="0" borderId="151" xfId="0" applyNumberFormat="1" applyFont="1" applyBorder="1" applyAlignment="1" applyProtection="1">
      <alignment horizontal="right" vertical="center"/>
      <protection locked="0"/>
    </xf>
    <xf numFmtId="4" fontId="70" fillId="17" borderId="151" xfId="0" applyNumberFormat="1" applyFont="1" applyFill="1" applyBorder="1" applyAlignment="1">
      <alignment horizontal="right" vertical="center"/>
    </xf>
    <xf numFmtId="2" fontId="70" fillId="17" borderId="151" xfId="0" applyNumberFormat="1" applyFont="1" applyFill="1" applyBorder="1" applyAlignment="1">
      <alignment vertical="center"/>
    </xf>
    <xf numFmtId="4" fontId="67" fillId="0" borderId="147" xfId="0" applyNumberFormat="1" applyFont="1" applyBorder="1" applyAlignment="1">
      <alignment horizontal="right" vertical="center"/>
    </xf>
    <xf numFmtId="0" fontId="75" fillId="0" borderId="162" xfId="0" applyFont="1" applyBorder="1" applyAlignment="1">
      <alignment vertical="center" wrapText="1"/>
    </xf>
    <xf numFmtId="0" fontId="78" fillId="0" borderId="162" xfId="0" applyFont="1" applyBorder="1" applyAlignment="1">
      <alignment horizontal="center" vertical="center"/>
    </xf>
    <xf numFmtId="0" fontId="81" fillId="16" borderId="165" xfId="8" applyFont="1" applyBorder="1" applyAlignment="1" applyProtection="1">
      <alignment horizontal="right" vertical="center"/>
    </xf>
    <xf numFmtId="0" fontId="54" fillId="0" borderId="138" xfId="0" applyFont="1" applyBorder="1" applyAlignment="1" applyProtection="1">
      <alignment horizontal="center" vertical="center" wrapText="1"/>
      <protection locked="0"/>
    </xf>
    <xf numFmtId="0" fontId="54" fillId="0" borderId="166" xfId="0" applyFont="1" applyBorder="1" applyAlignment="1">
      <alignment horizontal="center" vertical="top" wrapText="1"/>
    </xf>
    <xf numFmtId="0" fontId="57" fillId="38" borderId="167" xfId="0" applyFont="1" applyFill="1" applyBorder="1" applyAlignment="1">
      <alignment horizontal="center" vertical="center"/>
    </xf>
    <xf numFmtId="0" fontId="58" fillId="38" borderId="167" xfId="0" applyFont="1" applyFill="1" applyBorder="1" applyAlignment="1">
      <alignment vertical="center"/>
    </xf>
    <xf numFmtId="0" fontId="57" fillId="38" borderId="167" xfId="0" applyFont="1" applyFill="1" applyBorder="1" applyAlignment="1">
      <alignment horizontal="center" vertical="center" wrapText="1"/>
    </xf>
    <xf numFmtId="49" fontId="57" fillId="38" borderId="167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168" xfId="0" applyFont="1" applyBorder="1" applyAlignment="1" applyProtection="1">
      <alignment horizontal="center" vertical="top" wrapText="1"/>
      <protection locked="0"/>
    </xf>
    <xf numFmtId="0" fontId="57" fillId="15" borderId="157" xfId="7" applyFont="1" applyBorder="1" applyAlignment="1" applyProtection="1">
      <alignment horizontal="center" vertical="center" wrapText="1"/>
    </xf>
    <xf numFmtId="0" fontId="61" fillId="15" borderId="157" xfId="7" applyFont="1" applyBorder="1" applyAlignment="1" applyProtection="1">
      <alignment horizontal="center" vertical="center" wrapText="1"/>
    </xf>
    <xf numFmtId="49" fontId="57" fillId="15" borderId="167" xfId="7" applyNumberFormat="1" applyFont="1" applyBorder="1" applyAlignment="1" applyProtection="1">
      <alignment horizontal="left" vertical="center" wrapText="1"/>
      <protection locked="0"/>
    </xf>
    <xf numFmtId="0" fontId="51" fillId="0" borderId="167" xfId="0" applyFont="1" applyBorder="1" applyAlignment="1">
      <alignment horizontal="left" vertical="center"/>
    </xf>
    <xf numFmtId="0" fontId="57" fillId="16" borderId="167" xfId="8" applyFont="1" applyBorder="1" applyAlignment="1" applyProtection="1">
      <alignment horizontal="center" vertical="center" wrapText="1"/>
    </xf>
    <xf numFmtId="0" fontId="61" fillId="16" borderId="167" xfId="8" applyFont="1" applyBorder="1" applyAlignment="1" applyProtection="1">
      <alignment horizontal="center" vertical="center" wrapText="1"/>
    </xf>
    <xf numFmtId="49" fontId="57" fillId="16" borderId="167" xfId="8" applyNumberFormat="1" applyFont="1" applyBorder="1" applyAlignment="1" applyProtection="1">
      <alignment horizontal="left" vertical="center" wrapText="1"/>
      <protection locked="0"/>
    </xf>
    <xf numFmtId="0" fontId="55" fillId="0" borderId="159" xfId="0" applyFont="1" applyBorder="1" applyAlignment="1">
      <alignment vertical="center" wrapText="1"/>
    </xf>
    <xf numFmtId="0" fontId="55" fillId="0" borderId="160" xfId="0" applyFont="1" applyBorder="1" applyAlignment="1">
      <alignment vertical="center"/>
    </xf>
    <xf numFmtId="0" fontId="57" fillId="0" borderId="167" xfId="0" applyFont="1" applyBorder="1" applyAlignment="1">
      <alignment horizontal="center" vertical="center" wrapText="1"/>
    </xf>
    <xf numFmtId="0" fontId="147" fillId="0" borderId="167" xfId="0" applyFont="1" applyBorder="1" applyAlignment="1">
      <alignment horizontal="center" vertical="center" wrapText="1"/>
    </xf>
    <xf numFmtId="0" fontId="57" fillId="0" borderId="160" xfId="0" applyFont="1" applyBorder="1" applyAlignment="1">
      <alignment horizontal="center" vertical="center" wrapText="1"/>
    </xf>
    <xf numFmtId="0" fontId="67" fillId="0" borderId="160" xfId="0" applyFont="1" applyBorder="1" applyAlignment="1">
      <alignment vertical="center" wrapText="1"/>
    </xf>
    <xf numFmtId="4" fontId="67" fillId="0" borderId="167" xfId="0" applyNumberFormat="1" applyFont="1" applyBorder="1" applyAlignment="1" applyProtection="1">
      <alignment vertical="center"/>
      <protection locked="0"/>
    </xf>
    <xf numFmtId="4" fontId="148" fillId="0" borderId="160" xfId="0" applyNumberFormat="1" applyFont="1" applyBorder="1" applyAlignment="1">
      <alignment vertical="center"/>
    </xf>
    <xf numFmtId="4" fontId="148" fillId="0" borderId="167" xfId="0" applyNumberFormat="1" applyFont="1" applyBorder="1" applyAlignment="1">
      <alignment vertical="center"/>
    </xf>
    <xf numFmtId="4" fontId="67" fillId="0" borderId="167" xfId="0" applyNumberFormat="1" applyFont="1" applyBorder="1" applyAlignment="1">
      <alignment vertical="center"/>
    </xf>
    <xf numFmtId="0" fontId="69" fillId="0" borderId="160" xfId="0" applyFont="1" applyBorder="1" applyAlignment="1">
      <alignment horizontal="right" vertical="center"/>
    </xf>
    <xf numFmtId="4" fontId="149" fillId="42" borderId="167" xfId="0" applyNumberFormat="1" applyFont="1" applyFill="1" applyBorder="1" applyAlignment="1">
      <alignment vertical="center"/>
    </xf>
    <xf numFmtId="4" fontId="149" fillId="42" borderId="160" xfId="0" applyNumberFormat="1" applyFont="1" applyFill="1" applyBorder="1" applyAlignment="1">
      <alignment vertical="center"/>
    </xf>
    <xf numFmtId="0" fontId="150" fillId="0" borderId="160" xfId="0" applyFont="1" applyBorder="1" applyAlignment="1">
      <alignment horizontal="right" vertical="center"/>
    </xf>
    <xf numFmtId="0" fontId="151" fillId="0" borderId="166" xfId="0" applyFont="1" applyBorder="1" applyAlignment="1">
      <alignment horizontal="left" vertical="center" wrapText="1"/>
    </xf>
    <xf numFmtId="4" fontId="148" fillId="0" borderId="167" xfId="0" applyNumberFormat="1" applyFont="1" applyBorder="1" applyAlignment="1">
      <alignment horizontal="right" vertical="center"/>
    </xf>
    <xf numFmtId="4" fontId="149" fillId="42" borderId="167" xfId="0" applyNumberFormat="1" applyFont="1" applyFill="1" applyBorder="1" applyAlignment="1">
      <alignment horizontal="right" vertical="center"/>
    </xf>
    <xf numFmtId="4" fontId="67" fillId="0" borderId="167" xfId="0" applyNumberFormat="1" applyFont="1" applyBorder="1" applyAlignment="1" applyProtection="1">
      <alignment horizontal="right" vertical="center"/>
      <protection locked="0"/>
    </xf>
    <xf numFmtId="4" fontId="67" fillId="0" borderId="167" xfId="0" applyNumberFormat="1" applyFont="1" applyBorder="1" applyAlignment="1">
      <alignment horizontal="right" vertical="center"/>
    </xf>
    <xf numFmtId="2" fontId="149" fillId="42" borderId="167" xfId="0" applyNumberFormat="1" applyFont="1" applyFill="1" applyBorder="1" applyAlignment="1">
      <alignment vertical="center"/>
    </xf>
    <xf numFmtId="0" fontId="62" fillId="0" borderId="171" xfId="0" applyFont="1" applyBorder="1" applyAlignment="1">
      <alignment horizontal="right" vertical="center"/>
    </xf>
    <xf numFmtId="4" fontId="73" fillId="0" borderId="171" xfId="0" applyNumberFormat="1" applyFont="1" applyBorder="1" applyAlignment="1">
      <alignment horizontal="right" vertical="center"/>
    </xf>
    <xf numFmtId="0" fontId="74" fillId="0" borderId="171" xfId="0" applyFont="1" applyBorder="1" applyAlignment="1">
      <alignment vertical="center"/>
    </xf>
    <xf numFmtId="0" fontId="49" fillId="0" borderId="172" xfId="0" applyFont="1" applyBorder="1" applyAlignment="1">
      <alignment vertical="center"/>
    </xf>
    <xf numFmtId="0" fontId="49" fillId="0" borderId="170" xfId="0" applyFont="1" applyBorder="1" applyAlignment="1">
      <alignment vertical="center"/>
    </xf>
    <xf numFmtId="4" fontId="148" fillId="0" borderId="166" xfId="0" applyNumberFormat="1" applyFont="1" applyBorder="1" applyAlignment="1">
      <alignment horizontal="right" vertical="center"/>
    </xf>
    <xf numFmtId="0" fontId="151" fillId="0" borderId="0" xfId="0" applyFont="1" applyAlignment="1">
      <alignment vertical="center"/>
    </xf>
    <xf numFmtId="0" fontId="148" fillId="0" borderId="0" xfId="0" applyFont="1" applyAlignment="1">
      <alignment vertical="center"/>
    </xf>
    <xf numFmtId="0" fontId="148" fillId="0" borderId="0" xfId="0" applyFont="1" applyAlignment="1">
      <alignment horizontal="center" vertical="center"/>
    </xf>
    <xf numFmtId="0" fontId="49" fillId="40" borderId="0" xfId="0" applyFont="1" applyFill="1" applyAlignment="1" applyProtection="1">
      <alignment vertical="center"/>
      <protection locked="0"/>
    </xf>
    <xf numFmtId="0" fontId="51" fillId="0" borderId="170" xfId="0" applyFont="1" applyBorder="1" applyAlignment="1">
      <alignment vertical="center"/>
    </xf>
    <xf numFmtId="0" fontId="151" fillId="0" borderId="167" xfId="0" applyFont="1" applyBorder="1" applyAlignment="1">
      <alignment horizontal="left" vertical="center" wrapText="1"/>
    </xf>
    <xf numFmtId="4" fontId="148" fillId="0" borderId="167" xfId="0" applyNumberFormat="1" applyFont="1" applyBorder="1" applyAlignment="1" applyProtection="1">
      <alignment horizontal="right" vertical="center"/>
      <protection locked="0"/>
    </xf>
    <xf numFmtId="0" fontId="49" fillId="0" borderId="159" xfId="0" applyFont="1" applyBorder="1" applyAlignment="1">
      <alignment vertical="center"/>
    </xf>
    <xf numFmtId="0" fontId="49" fillId="0" borderId="171" xfId="0" applyFont="1" applyBorder="1" applyAlignment="1">
      <alignment vertical="center"/>
    </xf>
    <xf numFmtId="0" fontId="57" fillId="0" borderId="167" xfId="0" applyFont="1" applyBorder="1" applyAlignment="1" applyProtection="1">
      <alignment horizontal="center" vertical="center" wrapText="1"/>
      <protection locked="0"/>
    </xf>
    <xf numFmtId="0" fontId="67" fillId="0" borderId="160" xfId="0" applyFont="1" applyBorder="1" applyAlignment="1" applyProtection="1">
      <alignment vertical="center" wrapText="1"/>
      <protection locked="0"/>
    </xf>
    <xf numFmtId="0" fontId="49" fillId="0" borderId="159" xfId="0" applyFont="1" applyBorder="1" applyAlignment="1" applyProtection="1">
      <alignment vertical="center"/>
      <protection locked="0"/>
    </xf>
    <xf numFmtId="0" fontId="75" fillId="0" borderId="172" xfId="0" applyFont="1" applyBorder="1" applyAlignment="1">
      <alignment vertical="center" wrapText="1"/>
    </xf>
    <xf numFmtId="0" fontId="76" fillId="0" borderId="173" xfId="0" applyFont="1" applyBorder="1" applyAlignment="1">
      <alignment horizontal="center" vertical="center" wrapText="1"/>
    </xf>
    <xf numFmtId="0" fontId="49" fillId="0" borderId="173" xfId="0" applyFont="1" applyBorder="1" applyAlignment="1">
      <alignment vertical="center"/>
    </xf>
    <xf numFmtId="0" fontId="78" fillId="0" borderId="172" xfId="0" applyFont="1" applyBorder="1" applyAlignment="1">
      <alignment horizontal="center" vertical="center"/>
    </xf>
    <xf numFmtId="0" fontId="78" fillId="0" borderId="173" xfId="0" applyFont="1" applyBorder="1" applyAlignment="1">
      <alignment horizontal="center" vertical="center"/>
    </xf>
    <xf numFmtId="0" fontId="79" fillId="40" borderId="173" xfId="0" applyFont="1" applyFill="1" applyBorder="1" applyAlignment="1">
      <alignment vertical="center"/>
    </xf>
    <xf numFmtId="0" fontId="49" fillId="40" borderId="173" xfId="0" applyFont="1" applyFill="1" applyBorder="1" applyAlignment="1">
      <alignment vertical="center"/>
    </xf>
    <xf numFmtId="0" fontId="127" fillId="16" borderId="174" xfId="8" applyFont="1" applyBorder="1" applyAlignment="1" applyProtection="1">
      <alignment horizontal="right" vertical="center"/>
    </xf>
    <xf numFmtId="2" fontId="153" fillId="20" borderId="175" xfId="9" applyNumberFormat="1" applyFont="1" applyBorder="1" applyAlignment="1" applyProtection="1">
      <alignment horizontal="right" vertical="center"/>
      <protection locked="0"/>
    </xf>
    <xf numFmtId="0" fontId="49" fillId="40" borderId="0" xfId="0" applyFont="1" applyFill="1" applyAlignment="1">
      <alignment vertical="center"/>
    </xf>
    <xf numFmtId="0" fontId="54" fillId="0" borderId="176" xfId="0" applyFont="1" applyBorder="1" applyAlignment="1">
      <alignment horizontal="center" vertical="top" wrapText="1"/>
    </xf>
    <xf numFmtId="0" fontId="57" fillId="14" borderId="178" xfId="0" applyFont="1" applyFill="1" applyBorder="1" applyAlignment="1">
      <alignment horizontal="center" vertical="center"/>
    </xf>
    <xf numFmtId="0" fontId="58" fillId="14" borderId="178" xfId="0" applyFont="1" applyFill="1" applyBorder="1" applyAlignment="1">
      <alignment vertical="center"/>
    </xf>
    <xf numFmtId="0" fontId="57" fillId="14" borderId="178" xfId="0" applyFont="1" applyFill="1" applyBorder="1" applyAlignment="1">
      <alignment horizontal="center" vertical="center" wrapText="1"/>
    </xf>
    <xf numFmtId="49" fontId="57" fillId="14" borderId="178" xfId="1" applyNumberFormat="1" applyFont="1" applyFill="1" applyBorder="1" applyAlignment="1" applyProtection="1">
      <alignment horizontal="left" vertical="center" wrapText="1"/>
      <protection locked="0"/>
    </xf>
    <xf numFmtId="0" fontId="54" fillId="0" borderId="179" xfId="0" applyFont="1" applyBorder="1" applyAlignment="1" applyProtection="1">
      <alignment horizontal="center" vertical="top" wrapText="1"/>
      <protection locked="0"/>
    </xf>
    <xf numFmtId="49" fontId="57" fillId="15" borderId="178" xfId="7" applyNumberFormat="1" applyFont="1" applyBorder="1" applyAlignment="1" applyProtection="1">
      <alignment horizontal="left" vertical="center" wrapText="1"/>
      <protection locked="0"/>
    </xf>
    <xf numFmtId="0" fontId="51" fillId="0" borderId="178" xfId="0" applyFont="1" applyBorder="1" applyAlignment="1">
      <alignment horizontal="left" vertical="center"/>
    </xf>
    <xf numFmtId="0" fontId="57" fillId="16" borderId="178" xfId="8" applyFont="1" applyBorder="1" applyAlignment="1" applyProtection="1">
      <alignment horizontal="center" vertical="center" wrapText="1"/>
    </xf>
    <xf numFmtId="0" fontId="61" fillId="16" borderId="178" xfId="8" applyFont="1" applyBorder="1" applyAlignment="1" applyProtection="1">
      <alignment horizontal="center" vertical="center" wrapText="1"/>
    </xf>
    <xf numFmtId="49" fontId="57" fillId="16" borderId="178" xfId="8" applyNumberFormat="1" applyFont="1" applyBorder="1" applyAlignment="1" applyProtection="1">
      <alignment horizontal="left" vertical="center" wrapText="1"/>
      <protection locked="0"/>
    </xf>
    <xf numFmtId="0" fontId="55" fillId="0" borderId="177" xfId="0" applyFont="1" applyBorder="1" applyAlignment="1">
      <alignment vertical="center" wrapText="1"/>
    </xf>
    <xf numFmtId="0" fontId="55" fillId="0" borderId="182" xfId="0" applyFont="1" applyBorder="1" applyAlignment="1">
      <alignment vertical="center"/>
    </xf>
    <xf numFmtId="0" fontId="57" fillId="0" borderId="178" xfId="0" applyFont="1" applyBorder="1" applyAlignment="1">
      <alignment horizontal="center" vertical="center" wrapText="1"/>
    </xf>
    <xf numFmtId="0" fontId="66" fillId="0" borderId="178" xfId="0" applyFont="1" applyBorder="1" applyAlignment="1">
      <alignment horizontal="center" vertical="center" wrapText="1"/>
    </xf>
    <xf numFmtId="0" fontId="57" fillId="0" borderId="182" xfId="0" applyFont="1" applyBorder="1" applyAlignment="1">
      <alignment horizontal="center" vertical="center" wrapText="1"/>
    </xf>
    <xf numFmtId="0" fontId="67" fillId="0" borderId="182" xfId="0" applyFont="1" applyBorder="1" applyAlignment="1">
      <alignment vertical="center" wrapText="1"/>
    </xf>
    <xf numFmtId="4" fontId="67" fillId="0" borderId="178" xfId="0" applyNumberFormat="1" applyFont="1" applyBorder="1" applyAlignment="1" applyProtection="1">
      <alignment vertical="center"/>
      <protection locked="0"/>
    </xf>
    <xf numFmtId="4" fontId="68" fillId="0" borderId="182" xfId="0" applyNumberFormat="1" applyFont="1" applyBorder="1" applyAlignment="1">
      <alignment vertical="center"/>
    </xf>
    <xf numFmtId="4" fontId="68" fillId="0" borderId="178" xfId="0" applyNumberFormat="1" applyFont="1" applyBorder="1" applyAlignment="1">
      <alignment vertical="center"/>
    </xf>
    <xf numFmtId="4" fontId="67" fillId="0" borderId="178" xfId="0" applyNumberFormat="1" applyFont="1" applyBorder="1" applyAlignment="1">
      <alignment vertical="center"/>
    </xf>
    <xf numFmtId="0" fontId="69" fillId="0" borderId="182" xfId="0" applyFont="1" applyBorder="1" applyAlignment="1">
      <alignment horizontal="right" vertical="center"/>
    </xf>
    <xf numFmtId="4" fontId="70" fillId="17" borderId="178" xfId="0" applyNumberFormat="1" applyFont="1" applyFill="1" applyBorder="1" applyAlignment="1">
      <alignment vertical="center"/>
    </xf>
    <xf numFmtId="4" fontId="70" fillId="17" borderId="182" xfId="0" applyNumberFormat="1" applyFont="1" applyFill="1" applyBorder="1" applyAlignment="1">
      <alignment vertical="center"/>
    </xf>
    <xf numFmtId="0" fontId="71" fillId="0" borderId="182" xfId="0" applyFont="1" applyBorder="1" applyAlignment="1">
      <alignment horizontal="right" vertical="center"/>
    </xf>
    <xf numFmtId="0" fontId="72" fillId="0" borderId="176" xfId="0" applyFont="1" applyBorder="1" applyAlignment="1">
      <alignment horizontal="left" vertical="center" wrapText="1"/>
    </xf>
    <xf numFmtId="4" fontId="68" fillId="0" borderId="178" xfId="0" applyNumberFormat="1" applyFont="1" applyBorder="1" applyAlignment="1">
      <alignment horizontal="right" vertical="center"/>
    </xf>
    <xf numFmtId="4" fontId="70" fillId="17" borderId="178" xfId="0" applyNumberFormat="1" applyFont="1" applyFill="1" applyBorder="1" applyAlignment="1">
      <alignment horizontal="right" vertical="center"/>
    </xf>
    <xf numFmtId="4" fontId="67" fillId="0" borderId="178" xfId="0" applyNumberFormat="1" applyFont="1" applyBorder="1" applyAlignment="1" applyProtection="1">
      <alignment horizontal="right" vertical="center"/>
      <protection locked="0"/>
    </xf>
    <xf numFmtId="4" fontId="67" fillId="0" borderId="178" xfId="0" applyNumberFormat="1" applyFont="1" applyBorder="1" applyAlignment="1">
      <alignment horizontal="right" vertical="center"/>
    </xf>
    <xf numFmtId="2" fontId="70" fillId="17" borderId="178" xfId="0" applyNumberFormat="1" applyFont="1" applyFill="1" applyBorder="1" applyAlignment="1">
      <alignment vertical="center"/>
    </xf>
    <xf numFmtId="0" fontId="49" fillId="0" borderId="184" xfId="0" applyFont="1" applyBorder="1" applyAlignment="1">
      <alignment vertical="center"/>
    </xf>
    <xf numFmtId="0" fontId="49" fillId="0" borderId="183" xfId="0" applyFont="1" applyBorder="1" applyAlignment="1">
      <alignment vertical="center"/>
    </xf>
    <xf numFmtId="4" fontId="68" fillId="0" borderId="176" xfId="0" applyNumberFormat="1" applyFont="1" applyBorder="1" applyAlignment="1">
      <alignment horizontal="right" vertical="center"/>
    </xf>
    <xf numFmtId="0" fontId="51" fillId="0" borderId="183" xfId="0" applyFont="1" applyBorder="1" applyAlignment="1">
      <alignment vertical="center"/>
    </xf>
    <xf numFmtId="0" fontId="72" fillId="0" borderId="178" xfId="0" applyFont="1" applyBorder="1" applyAlignment="1">
      <alignment horizontal="left" vertical="center" wrapText="1"/>
    </xf>
    <xf numFmtId="4" fontId="68" fillId="0" borderId="178" xfId="0" applyNumberFormat="1" applyFont="1" applyBorder="1" applyAlignment="1" applyProtection="1">
      <alignment horizontal="right" vertical="center"/>
      <protection locked="0"/>
    </xf>
    <xf numFmtId="0" fontId="49" fillId="0" borderId="177" xfId="0" applyFont="1" applyBorder="1" applyAlignment="1">
      <alignment vertical="center"/>
    </xf>
    <xf numFmtId="0" fontId="57" fillId="0" borderId="178" xfId="0" applyFont="1" applyBorder="1" applyAlignment="1" applyProtection="1">
      <alignment horizontal="center" vertical="center" wrapText="1"/>
      <protection locked="0"/>
    </xf>
    <xf numFmtId="0" fontId="67" fillId="0" borderId="182" xfId="0" applyFont="1" applyBorder="1" applyAlignment="1" applyProtection="1">
      <alignment vertical="center" wrapText="1"/>
      <protection locked="0"/>
    </xf>
    <xf numFmtId="0" fontId="49" fillId="0" borderId="177" xfId="0" applyFont="1" applyBorder="1" applyAlignment="1" applyProtection="1">
      <alignment vertical="center"/>
      <protection locked="0"/>
    </xf>
    <xf numFmtId="0" fontId="75" fillId="0" borderId="184" xfId="0" applyFont="1" applyBorder="1" applyAlignment="1">
      <alignment vertical="center" wrapText="1"/>
    </xf>
    <xf numFmtId="0" fontId="76" fillId="0" borderId="185" xfId="0" applyFont="1" applyBorder="1" applyAlignment="1">
      <alignment horizontal="center" vertical="center" wrapText="1"/>
    </xf>
    <xf numFmtId="0" fontId="49" fillId="0" borderId="185" xfId="0" applyFont="1" applyBorder="1" applyAlignment="1">
      <alignment vertical="center"/>
    </xf>
    <xf numFmtId="0" fontId="78" fillId="0" borderId="184" xfId="0" applyFont="1" applyBorder="1" applyAlignment="1">
      <alignment horizontal="center" vertical="center"/>
    </xf>
    <xf numFmtId="0" fontId="78" fillId="0" borderId="185" xfId="0" applyFont="1" applyBorder="1" applyAlignment="1">
      <alignment horizontal="center" vertical="center"/>
    </xf>
    <xf numFmtId="0" fontId="79" fillId="18" borderId="185" xfId="0" applyFont="1" applyFill="1" applyBorder="1" applyAlignment="1">
      <alignment vertical="center"/>
    </xf>
    <xf numFmtId="0" fontId="49" fillId="18" borderId="185" xfId="0" applyFont="1" applyFill="1" applyBorder="1" applyAlignment="1">
      <alignment vertical="center"/>
    </xf>
    <xf numFmtId="0" fontId="81" fillId="16" borderId="186" xfId="8" applyFont="1" applyBorder="1" applyAlignment="1" applyProtection="1">
      <alignment horizontal="right" vertical="center"/>
    </xf>
    <xf numFmtId="2" fontId="83" fillId="20" borderId="187" xfId="9" applyNumberFormat="1" applyFont="1" applyBorder="1" applyAlignment="1" applyProtection="1">
      <alignment horizontal="right" vertical="center"/>
      <protection locked="0"/>
    </xf>
    <xf numFmtId="164" fontId="4" fillId="0" borderId="97" xfId="11" applyFont="1" applyBorder="1" applyAlignment="1" applyProtection="1">
      <alignment vertical="center"/>
      <protection locked="0"/>
    </xf>
    <xf numFmtId="164" fontId="9" fillId="0" borderId="176" xfId="11" applyFont="1" applyBorder="1" applyAlignment="1">
      <alignment horizontal="center" vertical="top" wrapText="1"/>
    </xf>
    <xf numFmtId="164" fontId="9" fillId="14" borderId="188" xfId="11" applyFont="1" applyFill="1" applyBorder="1" applyAlignment="1">
      <alignment horizontal="center" vertical="center"/>
    </xf>
    <xf numFmtId="164" fontId="11" fillId="14" borderId="189" xfId="11" applyFont="1" applyFill="1" applyBorder="1" applyAlignment="1">
      <alignment vertical="center"/>
    </xf>
    <xf numFmtId="164" fontId="9" fillId="14" borderId="178" xfId="11" applyFont="1" applyFill="1" applyBorder="1" applyAlignment="1">
      <alignment horizontal="center" vertical="center" wrapText="1"/>
    </xf>
    <xf numFmtId="165" fontId="9" fillId="14" borderId="178" xfId="1" applyNumberFormat="1" applyFont="1" applyFill="1" applyBorder="1" applyAlignment="1" applyProtection="1">
      <alignment horizontal="left" vertical="center" wrapText="1"/>
      <protection locked="0"/>
    </xf>
    <xf numFmtId="164" fontId="9" fillId="0" borderId="179" xfId="11" applyFont="1" applyBorder="1" applyAlignment="1" applyProtection="1">
      <alignment horizontal="center" vertical="top" wrapText="1"/>
      <protection locked="0"/>
    </xf>
    <xf numFmtId="0" fontId="9" fillId="15" borderId="190" xfId="7" applyFont="1" applyBorder="1" applyAlignment="1">
      <alignment horizontal="center" vertical="center" wrapText="1"/>
    </xf>
    <xf numFmtId="0" fontId="11" fillId="15" borderId="190" xfId="7" applyFont="1" applyBorder="1" applyAlignment="1">
      <alignment horizontal="center" vertical="center" wrapText="1"/>
    </xf>
    <xf numFmtId="0" fontId="9" fillId="15" borderId="188" xfId="7" applyFont="1" applyBorder="1" applyAlignment="1">
      <alignment horizontal="center" vertical="center" wrapText="1"/>
    </xf>
    <xf numFmtId="165" fontId="9" fillId="15" borderId="178" xfId="7" applyNumberFormat="1" applyFont="1" applyBorder="1" applyAlignment="1" applyProtection="1">
      <alignment horizontal="left" vertical="center" wrapText="1"/>
      <protection locked="0"/>
    </xf>
    <xf numFmtId="164" fontId="9" fillId="0" borderId="178" xfId="11" applyFont="1" applyBorder="1" applyAlignment="1">
      <alignment horizontal="left" vertical="center" wrapText="1"/>
    </xf>
    <xf numFmtId="0" fontId="9" fillId="16" borderId="178" xfId="8" applyFont="1" applyBorder="1" applyAlignment="1">
      <alignment horizontal="center" vertical="center" wrapText="1"/>
    </xf>
    <xf numFmtId="0" fontId="11" fillId="16" borderId="178" xfId="8" applyFont="1" applyBorder="1" applyAlignment="1">
      <alignment horizontal="center" vertical="center" wrapText="1"/>
    </xf>
    <xf numFmtId="165" fontId="9" fillId="16" borderId="178" xfId="8" applyNumberFormat="1" applyFont="1" applyBorder="1" applyAlignment="1" applyProtection="1">
      <alignment horizontal="left" vertical="center" wrapText="1"/>
      <protection locked="0"/>
    </xf>
    <xf numFmtId="164" fontId="29" fillId="0" borderId="0" xfId="11" applyFont="1" applyAlignment="1" applyProtection="1">
      <alignment vertical="center"/>
      <protection locked="0"/>
    </xf>
    <xf numFmtId="164" fontId="29" fillId="0" borderId="104" xfId="11" applyFont="1" applyBorder="1" applyAlignment="1" applyProtection="1">
      <alignment vertical="center"/>
      <protection locked="0"/>
    </xf>
    <xf numFmtId="164" fontId="4" fillId="0" borderId="97" xfId="11" applyFont="1" applyBorder="1" applyAlignment="1">
      <alignment vertical="center"/>
    </xf>
    <xf numFmtId="164" fontId="9" fillId="0" borderId="177" xfId="11" applyFont="1" applyBorder="1" applyAlignment="1">
      <alignment vertical="center" wrapText="1"/>
    </xf>
    <xf numFmtId="164" fontId="10" fillId="0" borderId="182" xfId="11" applyFont="1" applyBorder="1" applyAlignment="1">
      <alignment vertical="center"/>
    </xf>
    <xf numFmtId="164" fontId="11" fillId="0" borderId="97" xfId="11" applyFont="1" applyBorder="1" applyAlignment="1">
      <alignment horizontal="center" vertical="center"/>
    </xf>
    <xf numFmtId="164" fontId="9" fillId="0" borderId="182" xfId="11" applyFont="1" applyBorder="1" applyAlignment="1">
      <alignment horizontal="center" vertical="center" wrapText="1"/>
    </xf>
    <xf numFmtId="164" fontId="9" fillId="0" borderId="178" xfId="11" applyFont="1" applyBorder="1" applyAlignment="1">
      <alignment horizontal="center" vertical="center" wrapText="1"/>
    </xf>
    <xf numFmtId="164" fontId="17" fillId="0" borderId="178" xfId="11" applyFont="1" applyBorder="1" applyAlignment="1">
      <alignment horizontal="center" vertical="center" wrapText="1"/>
    </xf>
    <xf numFmtId="168" fontId="158" fillId="17" borderId="178" xfId="11" applyNumberFormat="1" applyFont="1" applyFill="1" applyBorder="1" applyAlignment="1">
      <alignment vertical="center"/>
    </xf>
    <xf numFmtId="168" fontId="158" fillId="17" borderId="182" xfId="11" applyNumberFormat="1" applyFont="1" applyFill="1" applyBorder="1" applyAlignment="1">
      <alignment vertical="center"/>
    </xf>
    <xf numFmtId="166" fontId="29" fillId="0" borderId="178" xfId="11" applyNumberFormat="1" applyFont="1" applyBorder="1" applyAlignment="1">
      <alignment vertical="center"/>
    </xf>
    <xf numFmtId="168" fontId="18" fillId="0" borderId="178" xfId="11" applyNumberFormat="1" applyFont="1" applyBorder="1" applyAlignment="1">
      <alignment horizontal="right" vertical="center"/>
    </xf>
    <xf numFmtId="168" fontId="158" fillId="17" borderId="178" xfId="11" applyNumberFormat="1" applyFont="1" applyFill="1" applyBorder="1" applyAlignment="1">
      <alignment horizontal="right" vertical="center"/>
    </xf>
    <xf numFmtId="168" fontId="29" fillId="0" borderId="178" xfId="11" applyNumberFormat="1" applyFont="1" applyBorder="1" applyAlignment="1" applyProtection="1">
      <alignment horizontal="right" vertical="center"/>
      <protection locked="0"/>
    </xf>
    <xf numFmtId="166" fontId="18" fillId="0" borderId="0" xfId="11" applyNumberFormat="1" applyFont="1" applyAlignment="1">
      <alignment horizontal="right" vertical="center"/>
    </xf>
    <xf numFmtId="166" fontId="4" fillId="0" borderId="0" xfId="11" applyNumberFormat="1" applyFont="1" applyAlignment="1" applyProtection="1">
      <alignment vertical="center"/>
      <protection locked="0"/>
    </xf>
    <xf numFmtId="164" fontId="29" fillId="0" borderId="108" xfId="11" applyFont="1" applyBorder="1" applyAlignment="1">
      <alignment horizontal="right" vertical="center" wrapText="1"/>
    </xf>
    <xf numFmtId="166" fontId="29" fillId="0" borderId="108" xfId="11" applyNumberFormat="1" applyFont="1" applyBorder="1" applyAlignment="1">
      <alignment horizontal="right" vertical="center"/>
    </xf>
    <xf numFmtId="164" fontId="29" fillId="0" borderId="108" xfId="11" applyFont="1" applyBorder="1" applyAlignment="1">
      <alignment vertical="center"/>
    </xf>
    <xf numFmtId="164" fontId="29" fillId="0" borderId="184" xfId="11" applyFont="1" applyBorder="1" applyAlignment="1">
      <alignment vertical="center" wrapText="1"/>
    </xf>
    <xf numFmtId="164" fontId="29" fillId="0" borderId="183" xfId="11" applyFont="1" applyBorder="1" applyAlignment="1">
      <alignment vertical="center" wrapText="1"/>
    </xf>
    <xf numFmtId="166" fontId="18" fillId="0" borderId="178" xfId="11" applyNumberFormat="1" applyFont="1" applyBorder="1" applyAlignment="1">
      <alignment vertical="center"/>
    </xf>
    <xf numFmtId="166" fontId="158" fillId="17" borderId="178" xfId="11" applyNumberFormat="1" applyFont="1" applyFill="1" applyBorder="1" applyAlignment="1">
      <alignment vertical="center"/>
    </xf>
    <xf numFmtId="166" fontId="158" fillId="17" borderId="182" xfId="11" applyNumberFormat="1" applyFont="1" applyFill="1" applyBorder="1" applyAlignment="1">
      <alignment vertical="center"/>
    </xf>
    <xf numFmtId="166" fontId="158" fillId="17" borderId="178" xfId="11" applyNumberFormat="1" applyFont="1" applyFill="1" applyBorder="1" applyAlignment="1">
      <alignment horizontal="right" vertical="center"/>
    </xf>
    <xf numFmtId="164" fontId="17" fillId="0" borderId="0" xfId="11" applyFont="1" applyAlignment="1">
      <alignment vertical="center" wrapText="1"/>
    </xf>
    <xf numFmtId="166" fontId="29" fillId="0" borderId="0" xfId="11" applyNumberFormat="1" applyFont="1" applyAlignment="1" applyProtection="1">
      <alignment vertical="center"/>
      <protection locked="0"/>
    </xf>
    <xf numFmtId="166" fontId="18" fillId="0" borderId="0" xfId="11" applyNumberFormat="1" applyFont="1" applyAlignment="1">
      <alignment vertical="center"/>
    </xf>
    <xf numFmtId="164" fontId="18" fillId="0" borderId="0" xfId="11" applyFont="1" applyAlignment="1">
      <alignment horizontal="center" vertical="center" wrapText="1"/>
    </xf>
    <xf numFmtId="164" fontId="9" fillId="0" borderId="97" xfId="11" applyFont="1" applyBorder="1" applyAlignment="1">
      <alignment vertical="center"/>
    </xf>
    <xf numFmtId="164" fontId="9" fillId="0" borderId="183" xfId="11" applyFont="1" applyBorder="1" applyAlignment="1">
      <alignment vertical="center" wrapText="1"/>
    </xf>
    <xf numFmtId="164" fontId="29" fillId="0" borderId="177" xfId="11" applyFont="1" applyBorder="1" applyAlignment="1">
      <alignment vertical="center" wrapText="1"/>
    </xf>
    <xf numFmtId="164" fontId="29" fillId="0" borderId="177" xfId="11" applyFont="1" applyBorder="1" applyAlignment="1">
      <alignment vertical="center"/>
    </xf>
    <xf numFmtId="164" fontId="9" fillId="0" borderId="97" xfId="11" applyFont="1" applyBorder="1" applyAlignment="1" applyProtection="1">
      <alignment vertical="center"/>
      <protection locked="0"/>
    </xf>
    <xf numFmtId="164" fontId="29" fillId="0" borderId="0" xfId="11" applyFont="1" applyAlignment="1">
      <alignment vertical="center" wrapText="1"/>
    </xf>
    <xf numFmtId="166" fontId="29" fillId="0" borderId="0" xfId="11" applyNumberFormat="1" applyFont="1" applyAlignment="1">
      <alignment horizontal="right" vertical="center"/>
    </xf>
    <xf numFmtId="164" fontId="29" fillId="0" borderId="0" xfId="11" applyFont="1" applyAlignment="1">
      <alignment vertical="center"/>
    </xf>
    <xf numFmtId="164" fontId="29" fillId="0" borderId="108" xfId="11" applyFont="1" applyBorder="1" applyAlignment="1">
      <alignment vertical="center" wrapText="1"/>
    </xf>
    <xf numFmtId="164" fontId="9" fillId="0" borderId="178" xfId="11" applyFont="1" applyBorder="1" applyAlignment="1" applyProtection="1">
      <alignment horizontal="center" vertical="center" wrapText="1"/>
      <protection locked="0"/>
    </xf>
    <xf numFmtId="164" fontId="29" fillId="0" borderId="177" xfId="11" applyFont="1" applyBorder="1" applyAlignment="1" applyProtection="1">
      <alignment vertical="center" wrapText="1"/>
      <protection locked="0"/>
    </xf>
    <xf numFmtId="164" fontId="29" fillId="0" borderId="177" xfId="11" applyFont="1" applyBorder="1" applyAlignment="1" applyProtection="1">
      <alignment vertical="center"/>
      <protection locked="0"/>
    </xf>
    <xf numFmtId="164" fontId="32" fillId="0" borderId="184" xfId="11" applyFont="1" applyBorder="1" applyAlignment="1">
      <alignment vertical="center" wrapText="1"/>
    </xf>
    <xf numFmtId="164" fontId="32" fillId="0" borderId="185" xfId="11" applyFont="1" applyBorder="1" applyAlignment="1">
      <alignment horizontal="center" vertical="center" wrapText="1"/>
    </xf>
    <xf numFmtId="164" fontId="29" fillId="0" borderId="185" xfId="11" applyFont="1" applyBorder="1" applyAlignment="1">
      <alignment vertical="center"/>
    </xf>
    <xf numFmtId="164" fontId="34" fillId="0" borderId="184" xfId="11" applyFont="1" applyBorder="1" applyAlignment="1">
      <alignment horizontal="center" vertical="center"/>
    </xf>
    <xf numFmtId="164" fontId="34" fillId="0" borderId="185" xfId="11" applyFont="1" applyBorder="1" applyAlignment="1">
      <alignment horizontal="center" vertical="center"/>
    </xf>
    <xf numFmtId="164" fontId="35" fillId="18" borderId="185" xfId="11" applyFont="1" applyFill="1" applyBorder="1" applyAlignment="1">
      <alignment vertical="center"/>
    </xf>
    <xf numFmtId="164" fontId="29" fillId="18" borderId="185" xfId="11" applyFont="1" applyFill="1" applyBorder="1" applyAlignment="1">
      <alignment vertical="center"/>
    </xf>
    <xf numFmtId="0" fontId="159" fillId="16" borderId="186" xfId="8" applyFont="1" applyBorder="1" applyAlignment="1">
      <alignment horizontal="right" vertical="center"/>
    </xf>
    <xf numFmtId="167" fontId="160" fillId="20" borderId="187" xfId="9" applyNumberFormat="1" applyFont="1" applyBorder="1" applyAlignment="1" applyProtection="1">
      <alignment horizontal="right" vertical="center"/>
      <protection locked="0"/>
    </xf>
    <xf numFmtId="164" fontId="34" fillId="0" borderId="97" xfId="11" applyFont="1" applyBorder="1" applyAlignment="1">
      <alignment horizontal="center" vertical="center"/>
    </xf>
    <xf numFmtId="164" fontId="29" fillId="18" borderId="0" xfId="11" applyFont="1" applyFill="1" applyAlignment="1">
      <alignment vertical="center"/>
    </xf>
    <xf numFmtId="164" fontId="29" fillId="0" borderId="0" xfId="11" applyFont="1" applyAlignment="1" applyProtection="1">
      <alignment vertical="center" wrapText="1"/>
      <protection locked="0"/>
    </xf>
    <xf numFmtId="0" fontId="9" fillId="0" borderId="192" xfId="0" applyFont="1" applyBorder="1" applyAlignment="1">
      <alignment horizontal="center" vertical="top" wrapText="1"/>
    </xf>
    <xf numFmtId="0" fontId="12" fillId="6" borderId="178" xfId="0" applyFont="1" applyFill="1" applyBorder="1" applyAlignment="1">
      <alignment horizontal="center" vertical="center"/>
    </xf>
    <xf numFmtId="0" fontId="13" fillId="6" borderId="178" xfId="0" applyFont="1" applyFill="1" applyBorder="1" applyAlignment="1">
      <alignment vertical="center"/>
    </xf>
    <xf numFmtId="0" fontId="12" fillId="6" borderId="178" xfId="0" applyFont="1" applyFill="1" applyBorder="1" applyAlignment="1">
      <alignment horizontal="center" vertical="center" wrapText="1"/>
    </xf>
    <xf numFmtId="49" fontId="12" fillId="6" borderId="178" xfId="1" applyNumberFormat="1" applyFont="1" applyFill="1" applyBorder="1" applyAlignment="1" applyProtection="1">
      <alignment horizontal="left" vertical="center" wrapText="1"/>
      <protection locked="0"/>
    </xf>
    <xf numFmtId="49" fontId="12" fillId="4" borderId="178" xfId="4" applyNumberFormat="1" applyFont="1" applyBorder="1" applyAlignment="1" applyProtection="1">
      <alignment horizontal="left" vertical="center" wrapText="1"/>
      <protection locked="0"/>
    </xf>
    <xf numFmtId="0" fontId="6" fillId="0" borderId="194" xfId="0" applyFont="1" applyBorder="1" applyAlignment="1">
      <alignment horizontal="left" vertical="center"/>
    </xf>
    <xf numFmtId="0" fontId="12" fillId="2" borderId="178" xfId="2" applyFont="1" applyBorder="1" applyAlignment="1" applyProtection="1">
      <alignment horizontal="center" vertical="center" wrapText="1"/>
    </xf>
    <xf numFmtId="0" fontId="15" fillId="2" borderId="178" xfId="2" applyFont="1" applyBorder="1" applyAlignment="1" applyProtection="1">
      <alignment horizontal="center" vertical="center" wrapText="1"/>
    </xf>
    <xf numFmtId="49" fontId="12" fillId="2" borderId="178" xfId="2" applyNumberFormat="1" applyFont="1" applyBorder="1" applyAlignment="1" applyProtection="1">
      <alignment horizontal="left" vertical="center" wrapText="1"/>
      <protection locked="0"/>
    </xf>
    <xf numFmtId="0" fontId="12" fillId="0" borderId="178" xfId="0" applyFont="1" applyBorder="1" applyAlignment="1">
      <alignment horizontal="center" vertical="center" wrapText="1"/>
    </xf>
    <xf numFmtId="0" fontId="22" fillId="0" borderId="178" xfId="0" applyFont="1" applyBorder="1" applyAlignment="1">
      <alignment horizontal="center" vertical="center" wrapText="1"/>
    </xf>
    <xf numFmtId="0" fontId="12" fillId="0" borderId="182" xfId="0" applyFont="1" applyBorder="1" applyAlignment="1">
      <alignment horizontal="center" vertical="center" wrapText="1"/>
    </xf>
    <xf numFmtId="0" fontId="23" fillId="0" borderId="182" xfId="0" applyFont="1" applyBorder="1" applyAlignment="1">
      <alignment vertical="center" wrapText="1"/>
    </xf>
    <xf numFmtId="4" fontId="23" fillId="0" borderId="178" xfId="0" applyNumberFormat="1" applyFont="1" applyBorder="1" applyAlignment="1" applyProtection="1">
      <alignment vertical="center"/>
      <protection locked="0"/>
    </xf>
    <xf numFmtId="4" fontId="24" fillId="0" borderId="182" xfId="0" applyNumberFormat="1" applyFont="1" applyBorder="1" applyAlignment="1">
      <alignment vertical="center"/>
    </xf>
    <xf numFmtId="4" fontId="24" fillId="0" borderId="178" xfId="0" applyNumberFormat="1" applyFont="1" applyBorder="1" applyAlignment="1">
      <alignment vertical="center"/>
    </xf>
    <xf numFmtId="4" fontId="23" fillId="0" borderId="178" xfId="0" applyNumberFormat="1" applyFont="1" applyBorder="1" applyAlignment="1">
      <alignment vertical="center"/>
    </xf>
    <xf numFmtId="0" fontId="25" fillId="0" borderId="182" xfId="0" applyFont="1" applyBorder="1" applyAlignment="1">
      <alignment horizontal="right" vertical="center"/>
    </xf>
    <xf numFmtId="4" fontId="26" fillId="7" borderId="178" xfId="0" applyNumberFormat="1" applyFont="1" applyFill="1" applyBorder="1" applyAlignment="1">
      <alignment vertical="center"/>
    </xf>
    <xf numFmtId="4" fontId="26" fillId="7" borderId="182" xfId="0" applyNumberFormat="1" applyFont="1" applyFill="1" applyBorder="1" applyAlignment="1">
      <alignment vertical="center"/>
    </xf>
    <xf numFmtId="0" fontId="27" fillId="0" borderId="182" xfId="0" applyFont="1" applyBorder="1" applyAlignment="1">
      <alignment horizontal="right" vertical="center"/>
    </xf>
    <xf numFmtId="0" fontId="28" fillId="0" borderId="176" xfId="0" applyFont="1" applyBorder="1" applyAlignment="1">
      <alignment horizontal="left" vertical="center" wrapText="1"/>
    </xf>
    <xf numFmtId="4" fontId="24" fillId="0" borderId="178" xfId="0" applyNumberFormat="1" applyFont="1" applyBorder="1" applyAlignment="1">
      <alignment horizontal="right" vertical="center"/>
    </xf>
    <xf numFmtId="4" fontId="26" fillId="7" borderId="178" xfId="0" applyNumberFormat="1" applyFont="1" applyFill="1" applyBorder="1" applyAlignment="1">
      <alignment horizontal="right" vertical="center"/>
    </xf>
    <xf numFmtId="4" fontId="23" fillId="0" borderId="178" xfId="0" applyNumberFormat="1" applyFont="1" applyBorder="1" applyAlignment="1" applyProtection="1">
      <alignment horizontal="right" vertical="center"/>
      <protection locked="0"/>
    </xf>
    <xf numFmtId="4" fontId="23" fillId="0" borderId="178" xfId="0" applyNumberFormat="1" applyFont="1" applyBorder="1" applyAlignment="1">
      <alignment horizontal="right" vertical="center"/>
    </xf>
    <xf numFmtId="2" fontId="26" fillId="7" borderId="178" xfId="0" applyNumberFormat="1" applyFont="1" applyFill="1" applyBorder="1" applyAlignment="1">
      <alignment vertical="center"/>
    </xf>
    <xf numFmtId="0" fontId="10" fillId="0" borderId="182" xfId="0" applyFont="1" applyBorder="1" applyAlignment="1">
      <alignment vertical="center"/>
    </xf>
    <xf numFmtId="0" fontId="4" fillId="0" borderId="184" xfId="0" applyFont="1" applyBorder="1" applyAlignment="1">
      <alignment vertical="center"/>
    </xf>
    <xf numFmtId="0" fontId="4" fillId="0" borderId="183" xfId="0" applyFont="1" applyBorder="1" applyAlignment="1">
      <alignment vertical="center"/>
    </xf>
    <xf numFmtId="4" fontId="24" fillId="0" borderId="176" xfId="0" applyNumberFormat="1" applyFont="1" applyBorder="1" applyAlignment="1">
      <alignment horizontal="right" vertical="center"/>
    </xf>
    <xf numFmtId="0" fontId="6" fillId="0" borderId="183" xfId="0" applyFont="1" applyBorder="1" applyAlignment="1">
      <alignment vertical="center"/>
    </xf>
    <xf numFmtId="0" fontId="28" fillId="0" borderId="178" xfId="0" applyFont="1" applyBorder="1" applyAlignment="1">
      <alignment horizontal="left" vertical="center" wrapText="1"/>
    </xf>
    <xf numFmtId="4" fontId="24" fillId="0" borderId="178" xfId="0" applyNumberFormat="1" applyFont="1" applyBorder="1" applyAlignment="1" applyProtection="1">
      <alignment horizontal="right" vertical="center"/>
      <protection locked="0"/>
    </xf>
    <xf numFmtId="0" fontId="4" fillId="0" borderId="177" xfId="0" applyFont="1" applyBorder="1" applyAlignment="1">
      <alignment vertical="center"/>
    </xf>
    <xf numFmtId="0" fontId="12" fillId="0" borderId="178" xfId="0" applyFont="1" applyBorder="1" applyAlignment="1" applyProtection="1">
      <alignment horizontal="center" vertical="center" wrapText="1"/>
      <protection locked="0"/>
    </xf>
    <xf numFmtId="0" fontId="23" fillId="0" borderId="182" xfId="0" applyFont="1" applyBorder="1" applyAlignment="1" applyProtection="1">
      <alignment vertical="center" wrapText="1"/>
      <protection locked="0"/>
    </xf>
    <xf numFmtId="0" fontId="4" fillId="0" borderId="177" xfId="0" applyFont="1" applyBorder="1" applyAlignment="1" applyProtection="1">
      <alignment vertical="center"/>
      <protection locked="0"/>
    </xf>
    <xf numFmtId="0" fontId="31" fillId="0" borderId="184" xfId="0" quotePrefix="1" applyFont="1" applyBorder="1" applyAlignment="1">
      <alignment vertical="center" wrapText="1"/>
    </xf>
    <xf numFmtId="0" fontId="32" fillId="0" borderId="185" xfId="0" applyFont="1" applyBorder="1" applyAlignment="1">
      <alignment horizontal="center" vertical="center" wrapText="1"/>
    </xf>
    <xf numFmtId="0" fontId="4" fillId="0" borderId="185" xfId="0" applyFont="1" applyBorder="1" applyAlignment="1">
      <alignment vertical="center"/>
    </xf>
    <xf numFmtId="0" fontId="34" fillId="0" borderId="184" xfId="0" applyFont="1" applyBorder="1" applyAlignment="1">
      <alignment horizontal="center" vertical="center"/>
    </xf>
    <xf numFmtId="0" fontId="34" fillId="0" borderId="185" xfId="0" applyFont="1" applyBorder="1" applyAlignment="1">
      <alignment horizontal="center" vertical="center"/>
    </xf>
    <xf numFmtId="0" fontId="35" fillId="8" borderId="185" xfId="0" applyFont="1" applyFill="1" applyBorder="1" applyAlignment="1">
      <alignment vertical="center"/>
    </xf>
    <xf numFmtId="0" fontId="4" fillId="8" borderId="185" xfId="0" applyFont="1" applyFill="1" applyBorder="1" applyAlignment="1">
      <alignment vertical="center"/>
    </xf>
    <xf numFmtId="2" fontId="38" fillId="3" borderId="187" xfId="3" applyNumberFormat="1" applyFont="1" applyBorder="1" applyAlignment="1" applyProtection="1">
      <alignment horizontal="right" vertical="center"/>
      <protection locked="0"/>
    </xf>
    <xf numFmtId="49" fontId="57" fillId="30" borderId="178" xfId="10" applyNumberFormat="1" applyFont="1" applyBorder="1" applyAlignment="1" applyProtection="1">
      <alignment horizontal="left" vertical="center" wrapText="1"/>
      <protection locked="0"/>
    </xf>
    <xf numFmtId="0" fontId="141" fillId="0" borderId="176" xfId="0" applyFont="1" applyBorder="1" applyAlignment="1">
      <alignment horizontal="left" vertical="center" wrapText="1"/>
    </xf>
    <xf numFmtId="164" fontId="23" fillId="0" borderId="182" xfId="11" applyFont="1" applyBorder="1" applyAlignment="1">
      <alignment vertical="center" wrapText="1"/>
    </xf>
    <xf numFmtId="164" fontId="25" fillId="0" borderId="182" xfId="11" applyFont="1" applyBorder="1" applyAlignment="1">
      <alignment horizontal="right" vertical="center" wrapText="1"/>
    </xf>
    <xf numFmtId="164" fontId="27" fillId="0" borderId="182" xfId="11" applyFont="1" applyBorder="1" applyAlignment="1">
      <alignment horizontal="right" vertical="center" wrapText="1"/>
    </xf>
    <xf numFmtId="164" fontId="28" fillId="0" borderId="176" xfId="11" applyFont="1" applyBorder="1" applyAlignment="1">
      <alignment horizontal="left" vertical="center" wrapText="1"/>
    </xf>
    <xf numFmtId="164" fontId="28" fillId="0" borderId="178" xfId="11" applyFont="1" applyBorder="1" applyAlignment="1">
      <alignment horizontal="left" vertical="center" wrapText="1"/>
    </xf>
    <xf numFmtId="164" fontId="23" fillId="0" borderId="182" xfId="11" applyFont="1" applyBorder="1" applyAlignment="1" applyProtection="1">
      <alignment vertical="center" wrapText="1"/>
      <protection locked="0"/>
    </xf>
    <xf numFmtId="168" fontId="23" fillId="0" borderId="178" xfId="11" applyNumberFormat="1" applyFont="1" applyBorder="1" applyAlignment="1" applyProtection="1">
      <alignment vertical="center"/>
      <protection locked="0"/>
    </xf>
    <xf numFmtId="168" fontId="24" fillId="0" borderId="182" xfId="11" applyNumberFormat="1" applyFont="1" applyBorder="1" applyAlignment="1">
      <alignment vertical="center"/>
    </xf>
    <xf numFmtId="168" fontId="24" fillId="0" borderId="178" xfId="11" applyNumberFormat="1" applyFont="1" applyBorder="1" applyAlignment="1">
      <alignment vertical="center"/>
    </xf>
    <xf numFmtId="168" fontId="23" fillId="0" borderId="178" xfId="11" applyNumberFormat="1" applyFont="1" applyBorder="1" applyAlignment="1">
      <alignment vertical="center"/>
    </xf>
    <xf numFmtId="166" fontId="23" fillId="0" borderId="178" xfId="11" applyNumberFormat="1" applyFont="1" applyBorder="1" applyAlignment="1">
      <alignment vertical="center"/>
    </xf>
    <xf numFmtId="168" fontId="24" fillId="0" borderId="178" xfId="11" applyNumberFormat="1" applyFont="1" applyBorder="1" applyAlignment="1">
      <alignment horizontal="right" vertical="center"/>
    </xf>
    <xf numFmtId="168" fontId="23" fillId="0" borderId="178" xfId="11" applyNumberFormat="1" applyFont="1" applyBorder="1" applyAlignment="1" applyProtection="1">
      <alignment horizontal="right" vertical="center"/>
      <protection locked="0"/>
    </xf>
    <xf numFmtId="168" fontId="23" fillId="0" borderId="178" xfId="11" applyNumberFormat="1" applyFont="1" applyBorder="1" applyAlignment="1" applyProtection="1">
      <alignment horizontal="justify" vertical="center"/>
      <protection locked="0"/>
    </xf>
    <xf numFmtId="168" fontId="24" fillId="0" borderId="178" xfId="11" applyNumberFormat="1" applyFont="1" applyBorder="1" applyAlignment="1">
      <alignment horizontal="justify" vertical="center"/>
    </xf>
    <xf numFmtId="168" fontId="23" fillId="0" borderId="178" xfId="11" applyNumberFormat="1" applyFont="1" applyBorder="1" applyAlignment="1">
      <alignment horizontal="right" vertical="center"/>
    </xf>
    <xf numFmtId="168" fontId="23" fillId="0" borderId="178" xfId="11" applyNumberFormat="1" applyFont="1" applyBorder="1" applyAlignment="1">
      <alignment horizontal="justify" vertical="center"/>
    </xf>
    <xf numFmtId="166" fontId="23" fillId="0" borderId="178" xfId="11" applyNumberFormat="1" applyFont="1" applyBorder="1" applyAlignment="1" applyProtection="1">
      <alignment vertical="center"/>
      <protection locked="0"/>
    </xf>
    <xf numFmtId="166" fontId="24" fillId="0" borderId="182" xfId="11" applyNumberFormat="1" applyFont="1" applyBorder="1" applyAlignment="1">
      <alignment vertical="center"/>
    </xf>
    <xf numFmtId="166" fontId="24" fillId="0" borderId="178" xfId="11" applyNumberFormat="1" applyFont="1" applyBorder="1" applyAlignment="1">
      <alignment horizontal="right" vertical="center"/>
    </xf>
    <xf numFmtId="166" fontId="24" fillId="0" borderId="176" xfId="11" applyNumberFormat="1" applyFont="1" applyBorder="1" applyAlignment="1">
      <alignment horizontal="right" vertical="center"/>
    </xf>
    <xf numFmtId="166" fontId="23" fillId="0" borderId="0" xfId="11" applyNumberFormat="1" applyFont="1" applyAlignment="1" applyProtection="1">
      <alignment vertical="center"/>
      <protection locked="0"/>
    </xf>
    <xf numFmtId="166" fontId="23" fillId="0" borderId="178" xfId="11" applyNumberFormat="1" applyFont="1" applyBorder="1" applyAlignment="1" applyProtection="1">
      <alignment horizontal="right" vertical="center"/>
      <protection locked="0"/>
    </xf>
    <xf numFmtId="166" fontId="23" fillId="0" borderId="178" xfId="11" applyNumberFormat="1" applyFont="1" applyBorder="1" applyAlignment="1">
      <alignment horizontal="right" vertical="center"/>
    </xf>
    <xf numFmtId="166" fontId="24" fillId="0" borderId="178" xfId="11" applyNumberFormat="1" applyFont="1" applyBorder="1" applyAlignment="1">
      <alignment vertical="center"/>
    </xf>
    <xf numFmtId="166" fontId="24" fillId="0" borderId="178" xfId="11" applyNumberFormat="1" applyFont="1" applyBorder="1" applyAlignment="1" applyProtection="1">
      <alignment horizontal="right" vertical="center"/>
      <protection locked="0"/>
    </xf>
    <xf numFmtId="166" fontId="107" fillId="17" borderId="178" xfId="11" applyNumberFormat="1" applyFont="1" applyFill="1" applyBorder="1" applyAlignment="1">
      <alignment vertical="center"/>
    </xf>
    <xf numFmtId="166" fontId="107" fillId="17" borderId="182" xfId="11" applyNumberFormat="1" applyFont="1" applyFill="1" applyBorder="1" applyAlignment="1">
      <alignment vertical="center"/>
    </xf>
    <xf numFmtId="166" fontId="107" fillId="17" borderId="178" xfId="11" applyNumberFormat="1" applyFont="1" applyFill="1" applyBorder="1" applyAlignment="1">
      <alignment horizontal="right" vertical="center"/>
    </xf>
    <xf numFmtId="0" fontId="6" fillId="0" borderId="10" xfId="0" applyFont="1" applyBorder="1" applyAlignment="1" applyProtection="1">
      <alignment horizontal="center" vertical="top" wrapText="1"/>
      <protection locked="0"/>
    </xf>
    <xf numFmtId="4" fontId="67" fillId="44" borderId="132" xfId="0" applyNumberFormat="1" applyFont="1" applyFill="1" applyBorder="1" applyAlignment="1" applyProtection="1">
      <alignment vertical="center"/>
      <protection locked="0"/>
    </xf>
    <xf numFmtId="4" fontId="68" fillId="8" borderId="133" xfId="0" applyNumberFormat="1" applyFont="1" applyFill="1" applyBorder="1" applyAlignment="1">
      <alignment vertical="center"/>
    </xf>
    <xf numFmtId="4" fontId="68" fillId="8" borderId="132" xfId="0" applyNumberFormat="1" applyFont="1" applyFill="1" applyBorder="1" applyAlignment="1">
      <alignment vertical="center"/>
    </xf>
    <xf numFmtId="0" fontId="9" fillId="9" borderId="23" xfId="0" applyFont="1" applyFill="1" applyBorder="1" applyAlignment="1">
      <alignment horizontal="left" vertical="center" wrapText="1"/>
    </xf>
    <xf numFmtId="0" fontId="9" fillId="9" borderId="21" xfId="0" applyFont="1" applyFill="1" applyBorder="1" applyAlignment="1">
      <alignment horizontal="left" vertical="center" wrapText="1"/>
    </xf>
    <xf numFmtId="0" fontId="9" fillId="9" borderId="22" xfId="0" applyFont="1" applyFill="1" applyBorder="1" applyAlignment="1">
      <alignment horizontal="left" vertical="center" wrapText="1"/>
    </xf>
    <xf numFmtId="0" fontId="9" fillId="9" borderId="28" xfId="0" applyFont="1" applyFill="1" applyBorder="1" applyAlignment="1">
      <alignment horizontal="left" vertical="center" wrapText="1"/>
    </xf>
    <xf numFmtId="0" fontId="9" fillId="9" borderId="29" xfId="0" applyFont="1" applyFill="1" applyBorder="1" applyAlignment="1">
      <alignment horizontal="left" vertical="center" wrapText="1"/>
    </xf>
    <xf numFmtId="0" fontId="9" fillId="9" borderId="30" xfId="0" applyFont="1" applyFill="1" applyBorder="1" applyAlignment="1">
      <alignment horizontal="left" vertical="center" wrapText="1"/>
    </xf>
    <xf numFmtId="0" fontId="33" fillId="0" borderId="8" xfId="0" applyFont="1" applyBorder="1" applyAlignment="1">
      <alignment horizontal="center" vertical="center"/>
    </xf>
    <xf numFmtId="0" fontId="33" fillId="0" borderId="9" xfId="0" applyFont="1" applyBorder="1" applyAlignment="1">
      <alignment horizontal="center" vertical="center"/>
    </xf>
    <xf numFmtId="0" fontId="36" fillId="0" borderId="8" xfId="0" applyFont="1" applyBorder="1" applyAlignment="1">
      <alignment horizontal="left" vertical="center" wrapText="1"/>
    </xf>
    <xf numFmtId="0" fontId="36" fillId="0" borderId="6" xfId="0" applyFont="1" applyBorder="1" applyAlignment="1">
      <alignment horizontal="left" vertical="center" wrapText="1"/>
    </xf>
    <xf numFmtId="0" fontId="36" fillId="0" borderId="33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6" fillId="0" borderId="31" xfId="0" applyFont="1" applyBorder="1" applyAlignment="1" applyProtection="1">
      <alignment horizontal="center" vertical="center" wrapText="1"/>
      <protection locked="0"/>
    </xf>
    <xf numFmtId="0" fontId="6" fillId="0" borderId="32" xfId="0" applyFont="1" applyBorder="1" applyAlignment="1" applyProtection="1">
      <alignment horizontal="center" vertical="center"/>
      <protection locked="0"/>
    </xf>
    <xf numFmtId="0" fontId="9" fillId="0" borderId="31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6" fillId="0" borderId="32" xfId="0" applyFont="1" applyBorder="1" applyAlignment="1">
      <alignment horizontal="center" vertical="center" wrapText="1"/>
    </xf>
    <xf numFmtId="0" fontId="17" fillId="0" borderId="23" xfId="0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7" fillId="0" borderId="22" xfId="0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 wrapText="1"/>
    </xf>
    <xf numFmtId="0" fontId="17" fillId="0" borderId="29" xfId="0" applyFont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 wrapText="1"/>
    </xf>
    <xf numFmtId="0" fontId="18" fillId="0" borderId="28" xfId="0" applyFont="1" applyBorder="1" applyAlignment="1">
      <alignment horizontal="center" vertical="center" wrapText="1"/>
    </xf>
    <xf numFmtId="0" fontId="21" fillId="0" borderId="29" xfId="0" applyFont="1" applyBorder="1" applyAlignment="1">
      <alignment vertical="center"/>
    </xf>
    <xf numFmtId="0" fontId="21" fillId="0" borderId="30" xfId="0" applyFont="1" applyBorder="1" applyAlignment="1">
      <alignment vertical="center"/>
    </xf>
    <xf numFmtId="0" fontId="0" fillId="0" borderId="21" xfId="0" applyBorder="1" applyAlignment="1" applyProtection="1">
      <alignment horizontal="left" vertical="center"/>
      <protection locked="0"/>
    </xf>
    <xf numFmtId="0" fontId="0" fillId="0" borderId="22" xfId="0" applyBorder="1" applyAlignment="1" applyProtection="1">
      <alignment horizontal="left" vertical="center"/>
      <protection locked="0"/>
    </xf>
    <xf numFmtId="0" fontId="12" fillId="0" borderId="23" xfId="0" applyFont="1" applyBorder="1" applyAlignment="1" applyProtection="1">
      <alignment horizontal="left" vertical="center"/>
      <protection locked="0"/>
    </xf>
    <xf numFmtId="0" fontId="12" fillId="0" borderId="21" xfId="0" applyFont="1" applyBorder="1" applyAlignment="1" applyProtection="1">
      <alignment horizontal="left" vertical="center"/>
      <protection locked="0"/>
    </xf>
    <xf numFmtId="0" fontId="12" fillId="0" borderId="24" xfId="0" applyFont="1" applyBorder="1" applyAlignment="1" applyProtection="1">
      <alignment horizontal="left" vertical="center"/>
      <protection locked="0"/>
    </xf>
    <xf numFmtId="0" fontId="10" fillId="0" borderId="25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7" fillId="0" borderId="24" xfId="0" applyFont="1" applyBorder="1" applyAlignment="1">
      <alignment horizontal="center" vertical="center" wrapText="1"/>
    </xf>
    <xf numFmtId="0" fontId="5" fillId="4" borderId="11" xfId="4" applyFont="1" applyBorder="1" applyAlignment="1" applyProtection="1">
      <alignment horizontal="center" vertical="center"/>
    </xf>
    <xf numFmtId="0" fontId="5" fillId="4" borderId="12" xfId="4" applyFont="1" applyBorder="1" applyAlignment="1" applyProtection="1">
      <alignment horizontal="center" vertical="center"/>
    </xf>
    <xf numFmtId="0" fontId="5" fillId="4" borderId="13" xfId="4" applyFont="1" applyBorder="1" applyAlignment="1" applyProtection="1">
      <alignment horizontal="center" vertical="center"/>
    </xf>
    <xf numFmtId="0" fontId="12" fillId="4" borderId="15" xfId="4" applyFont="1" applyBorder="1" applyAlignment="1" applyProtection="1">
      <alignment horizontal="left" vertical="center" wrapText="1"/>
      <protection locked="0"/>
    </xf>
    <xf numFmtId="0" fontId="12" fillId="4" borderId="12" xfId="4" applyFont="1" applyBorder="1" applyAlignment="1" applyProtection="1">
      <alignment horizontal="left" vertical="center" wrapText="1"/>
      <protection locked="0"/>
    </xf>
    <xf numFmtId="0" fontId="12" fillId="4" borderId="13" xfId="4" applyFont="1" applyBorder="1" applyAlignment="1" applyProtection="1">
      <alignment horizontal="left" vertical="center" wrapText="1"/>
      <protection locked="0"/>
    </xf>
    <xf numFmtId="0" fontId="14" fillId="4" borderId="15" xfId="4" applyFont="1" applyBorder="1" applyAlignment="1" applyProtection="1">
      <alignment horizontal="left" vertical="center" wrapText="1"/>
      <protection locked="0"/>
    </xf>
    <xf numFmtId="0" fontId="14" fillId="4" borderId="13" xfId="4" applyFont="1" applyBorder="1" applyAlignment="1" applyProtection="1">
      <alignment horizontal="left" vertical="center" wrapText="1"/>
      <protection locked="0"/>
    </xf>
    <xf numFmtId="0" fontId="5" fillId="2" borderId="17" xfId="2" applyFont="1" applyBorder="1" applyAlignment="1" applyProtection="1">
      <alignment horizontal="center" vertical="center"/>
    </xf>
    <xf numFmtId="0" fontId="5" fillId="2" borderId="18" xfId="2" applyFont="1" applyBorder="1" applyAlignment="1" applyProtection="1">
      <alignment horizontal="center" vertical="center"/>
    </xf>
    <xf numFmtId="0" fontId="5" fillId="2" borderId="19" xfId="2" applyFont="1" applyBorder="1" applyAlignment="1" applyProtection="1">
      <alignment horizontal="center" vertical="center"/>
    </xf>
    <xf numFmtId="0" fontId="12" fillId="2" borderId="8" xfId="2" applyFont="1" applyBorder="1" applyAlignment="1" applyProtection="1">
      <alignment horizontal="left" vertical="center" wrapText="1"/>
      <protection locked="0"/>
    </xf>
    <xf numFmtId="0" fontId="12" fillId="2" borderId="6" xfId="2" applyFont="1" applyBorder="1" applyAlignment="1" applyProtection="1">
      <alignment horizontal="left" vertical="center" wrapText="1"/>
      <protection locked="0"/>
    </xf>
    <xf numFmtId="0" fontId="12" fillId="2" borderId="9" xfId="2" applyFont="1" applyBorder="1" applyAlignment="1" applyProtection="1">
      <alignment horizontal="left" vertical="center" wrapText="1"/>
      <protection locked="0"/>
    </xf>
    <xf numFmtId="0" fontId="12" fillId="2" borderId="20" xfId="2" applyFont="1" applyBorder="1" applyAlignment="1" applyProtection="1">
      <alignment horizontal="left" vertical="center" wrapText="1"/>
      <protection locked="0"/>
    </xf>
    <xf numFmtId="0" fontId="12" fillId="2" borderId="19" xfId="2" applyFont="1" applyBorder="1" applyAlignment="1" applyProtection="1">
      <alignment horizontal="left" vertical="center" wrapText="1"/>
      <protection locked="0"/>
    </xf>
    <xf numFmtId="0" fontId="5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top" wrapText="1"/>
    </xf>
    <xf numFmtId="0" fontId="5" fillId="6" borderId="6" xfId="0" applyFont="1" applyFill="1" applyBorder="1" applyAlignment="1">
      <alignment horizontal="center" vertical="center"/>
    </xf>
    <xf numFmtId="0" fontId="12" fillId="6" borderId="8" xfId="0" applyFont="1" applyFill="1" applyBorder="1" applyAlignment="1" applyProtection="1">
      <alignment horizontal="left" vertical="center" wrapText="1"/>
      <protection locked="0"/>
    </xf>
    <xf numFmtId="0" fontId="12" fillId="6" borderId="6" xfId="0" applyFont="1" applyFill="1" applyBorder="1" applyAlignment="1" applyProtection="1">
      <alignment horizontal="left" vertical="center" wrapText="1"/>
      <protection locked="0"/>
    </xf>
    <xf numFmtId="0" fontId="12" fillId="6" borderId="9" xfId="0" applyFont="1" applyFill="1" applyBorder="1" applyAlignment="1" applyProtection="1">
      <alignment horizontal="left" vertical="center" wrapText="1"/>
      <protection locked="0"/>
    </xf>
    <xf numFmtId="0" fontId="14" fillId="6" borderId="8" xfId="0" applyFont="1" applyFill="1" applyBorder="1" applyAlignment="1" applyProtection="1">
      <alignment horizontal="left" vertical="center" wrapText="1"/>
      <protection locked="0"/>
    </xf>
    <xf numFmtId="0" fontId="14" fillId="6" borderId="9" xfId="0" applyFont="1" applyFill="1" applyBorder="1" applyAlignment="1" applyProtection="1">
      <alignment horizontal="left" vertical="center" wrapText="1"/>
      <protection locked="0"/>
    </xf>
    <xf numFmtId="0" fontId="9" fillId="13" borderId="23" xfId="0" applyFont="1" applyFill="1" applyBorder="1" applyAlignment="1">
      <alignment horizontal="left" vertical="center" wrapText="1"/>
    </xf>
    <xf numFmtId="0" fontId="9" fillId="13" borderId="21" xfId="0" applyFont="1" applyFill="1" applyBorder="1" applyAlignment="1">
      <alignment horizontal="left" vertical="center" wrapText="1"/>
    </xf>
    <xf numFmtId="0" fontId="9" fillId="13" borderId="22" xfId="0" applyFont="1" applyFill="1" applyBorder="1" applyAlignment="1">
      <alignment horizontal="left" vertical="center" wrapText="1"/>
    </xf>
    <xf numFmtId="0" fontId="9" fillId="13" borderId="28" xfId="0" applyFont="1" applyFill="1" applyBorder="1" applyAlignment="1">
      <alignment horizontal="left" vertical="center" wrapText="1"/>
    </xf>
    <xf numFmtId="0" fontId="9" fillId="13" borderId="29" xfId="0" applyFont="1" applyFill="1" applyBorder="1" applyAlignment="1">
      <alignment horizontal="left" vertical="center" wrapText="1"/>
    </xf>
    <xf numFmtId="0" fontId="9" fillId="13" borderId="30" xfId="0" applyFont="1" applyFill="1" applyBorder="1" applyAlignment="1">
      <alignment horizontal="left" vertical="center" wrapText="1"/>
    </xf>
    <xf numFmtId="0" fontId="45" fillId="0" borderId="8" xfId="0" applyFont="1" applyBorder="1" applyAlignment="1">
      <alignment horizontal="left" vertical="center" wrapText="1"/>
    </xf>
    <xf numFmtId="0" fontId="45" fillId="0" borderId="6" xfId="0" applyFont="1" applyBorder="1" applyAlignment="1">
      <alignment horizontal="left" vertical="center" wrapText="1"/>
    </xf>
    <xf numFmtId="0" fontId="45" fillId="0" borderId="51" xfId="0" applyFont="1" applyBorder="1" applyAlignment="1">
      <alignment horizontal="left" vertical="center" wrapText="1"/>
    </xf>
    <xf numFmtId="0" fontId="19" fillId="0" borderId="8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23" xfId="0" applyFont="1" applyBorder="1" applyAlignment="1">
      <alignment horizontal="center" vertical="center" wrapText="1"/>
    </xf>
    <xf numFmtId="0" fontId="19" fillId="0" borderId="21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wrapText="1"/>
    </xf>
    <xf numFmtId="0" fontId="19" fillId="0" borderId="28" xfId="0" applyFont="1" applyBorder="1" applyAlignment="1">
      <alignment horizontal="center" vertical="center" wrapText="1"/>
    </xf>
    <xf numFmtId="0" fontId="19" fillId="0" borderId="29" xfId="0" applyFont="1" applyBorder="1" applyAlignment="1">
      <alignment horizontal="center" vertical="center" wrapText="1"/>
    </xf>
    <xf numFmtId="0" fontId="19" fillId="0" borderId="30" xfId="0" applyFont="1" applyBorder="1" applyAlignment="1">
      <alignment horizontal="center" vertical="center" wrapText="1"/>
    </xf>
    <xf numFmtId="0" fontId="20" fillId="0" borderId="28" xfId="0" applyFont="1" applyBorder="1" applyAlignment="1">
      <alignment horizontal="center" vertical="center" wrapText="1"/>
    </xf>
    <xf numFmtId="0" fontId="39" fillId="0" borderId="29" xfId="0" applyFont="1" applyBorder="1" applyAlignment="1">
      <alignment vertical="center"/>
    </xf>
    <xf numFmtId="0" fontId="39" fillId="0" borderId="30" xfId="0" applyFont="1" applyBorder="1" applyAlignment="1">
      <alignment vertical="center"/>
    </xf>
    <xf numFmtId="0" fontId="10" fillId="0" borderId="48" xfId="0" applyFont="1" applyBorder="1" applyAlignment="1">
      <alignment horizontal="center" vertical="center" wrapText="1"/>
    </xf>
    <xf numFmtId="0" fontId="10" fillId="0" borderId="49" xfId="0" applyFont="1" applyBorder="1" applyAlignment="1">
      <alignment horizontal="center" vertical="center"/>
    </xf>
    <xf numFmtId="0" fontId="10" fillId="0" borderId="48" xfId="0" applyFont="1" applyBorder="1" applyAlignment="1">
      <alignment horizontal="center" vertical="center"/>
    </xf>
    <xf numFmtId="0" fontId="10" fillId="0" borderId="50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24" xfId="0" applyFont="1" applyBorder="1" applyAlignment="1">
      <alignment horizontal="center" vertical="center" wrapText="1"/>
    </xf>
    <xf numFmtId="0" fontId="5" fillId="4" borderId="38" xfId="4" applyFont="1" applyBorder="1" applyAlignment="1" applyProtection="1">
      <alignment horizontal="center" vertical="center"/>
    </xf>
    <xf numFmtId="0" fontId="5" fillId="4" borderId="39" xfId="4" applyFont="1" applyBorder="1" applyAlignment="1" applyProtection="1">
      <alignment horizontal="center" vertical="center"/>
    </xf>
    <xf numFmtId="0" fontId="5" fillId="4" borderId="40" xfId="4" applyFont="1" applyBorder="1" applyAlignment="1" applyProtection="1">
      <alignment horizontal="center" vertical="center"/>
    </xf>
    <xf numFmtId="0" fontId="12" fillId="4" borderId="42" xfId="4" applyFont="1" applyBorder="1" applyAlignment="1" applyProtection="1">
      <alignment horizontal="left" vertical="center" wrapText="1"/>
      <protection locked="0"/>
    </xf>
    <xf numFmtId="0" fontId="12" fillId="4" borderId="39" xfId="4" applyFont="1" applyBorder="1" applyAlignment="1" applyProtection="1">
      <alignment horizontal="left" vertical="center" wrapText="1"/>
      <protection locked="0"/>
    </xf>
    <xf numFmtId="0" fontId="12" fillId="4" borderId="40" xfId="4" applyFont="1" applyBorder="1" applyAlignment="1" applyProtection="1">
      <alignment horizontal="left" vertical="center" wrapText="1"/>
      <protection locked="0"/>
    </xf>
    <xf numFmtId="0" fontId="14" fillId="4" borderId="42" xfId="4" applyFont="1" applyBorder="1" applyAlignment="1" applyProtection="1">
      <alignment horizontal="left" vertical="center" wrapText="1"/>
      <protection locked="0"/>
    </xf>
    <xf numFmtId="0" fontId="14" fillId="4" borderId="40" xfId="4" applyFont="1" applyBorder="1" applyAlignment="1" applyProtection="1">
      <alignment horizontal="left" vertical="center" wrapText="1"/>
      <protection locked="0"/>
    </xf>
    <xf numFmtId="0" fontId="5" fillId="2" borderId="44" xfId="2" applyFont="1" applyBorder="1" applyAlignment="1" applyProtection="1">
      <alignment horizontal="center" vertical="center"/>
    </xf>
    <xf numFmtId="0" fontId="5" fillId="2" borderId="45" xfId="2" applyFont="1" applyBorder="1" applyAlignment="1" applyProtection="1">
      <alignment horizontal="center" vertical="center"/>
    </xf>
    <xf numFmtId="0" fontId="5" fillId="2" borderId="46" xfId="2" applyFont="1" applyBorder="1" applyAlignment="1" applyProtection="1">
      <alignment horizontal="center" vertical="center"/>
    </xf>
    <xf numFmtId="0" fontId="12" fillId="2" borderId="47" xfId="2" applyFont="1" applyBorder="1" applyAlignment="1" applyProtection="1">
      <alignment horizontal="left" vertical="center" wrapText="1"/>
      <protection locked="0"/>
    </xf>
    <xf numFmtId="0" fontId="12" fillId="2" borderId="46" xfId="2" applyFont="1" applyBorder="1" applyAlignment="1" applyProtection="1">
      <alignment horizontal="left" vertical="center" wrapText="1"/>
      <protection locked="0"/>
    </xf>
    <xf numFmtId="0" fontId="5" fillId="10" borderId="6" xfId="0" applyFont="1" applyFill="1" applyBorder="1" applyAlignment="1">
      <alignment horizontal="center" vertical="center"/>
    </xf>
    <xf numFmtId="0" fontId="12" fillId="10" borderId="8" xfId="0" applyFont="1" applyFill="1" applyBorder="1" applyAlignment="1" applyProtection="1">
      <alignment horizontal="left" vertical="center" wrapText="1"/>
      <protection locked="0"/>
    </xf>
    <xf numFmtId="0" fontId="12" fillId="10" borderId="6" xfId="0" applyFont="1" applyFill="1" applyBorder="1" applyAlignment="1" applyProtection="1">
      <alignment horizontal="left" vertical="center" wrapText="1"/>
      <protection locked="0"/>
    </xf>
    <xf numFmtId="0" fontId="12" fillId="10" borderId="9" xfId="0" applyFont="1" applyFill="1" applyBorder="1" applyAlignment="1" applyProtection="1">
      <alignment horizontal="left" vertical="center" wrapText="1"/>
      <protection locked="0"/>
    </xf>
    <xf numFmtId="0" fontId="14" fillId="10" borderId="8" xfId="0" applyFont="1" applyFill="1" applyBorder="1" applyAlignment="1" applyProtection="1">
      <alignment horizontal="left" vertical="center" wrapText="1"/>
      <protection locked="0"/>
    </xf>
    <xf numFmtId="0" fontId="14" fillId="10" borderId="9" xfId="0" applyFont="1" applyFill="1" applyBorder="1" applyAlignment="1" applyProtection="1">
      <alignment horizontal="left" vertical="center" wrapText="1"/>
      <protection locked="0"/>
    </xf>
    <xf numFmtId="0" fontId="54" fillId="19" borderId="7" xfId="0" applyFont="1" applyFill="1" applyBorder="1" applyAlignment="1">
      <alignment horizontal="left" vertical="center" wrapText="1"/>
    </xf>
    <xf numFmtId="0" fontId="77" fillId="0" borderId="7" xfId="0" applyFont="1" applyBorder="1" applyAlignment="1">
      <alignment horizontal="center" vertical="center"/>
    </xf>
    <xf numFmtId="0" fontId="80" fillId="0" borderId="7" xfId="0" applyFont="1" applyBorder="1" applyAlignment="1">
      <alignment horizontal="left" vertical="center" wrapText="1"/>
    </xf>
    <xf numFmtId="0" fontId="55" fillId="0" borderId="7" xfId="0" applyFont="1" applyBorder="1" applyAlignment="1">
      <alignment horizontal="center" vertical="center"/>
    </xf>
    <xf numFmtId="0" fontId="51" fillId="0" borderId="31" xfId="0" applyFont="1" applyBorder="1" applyAlignment="1" applyProtection="1">
      <alignment horizontal="center" vertical="center" wrapText="1"/>
      <protection locked="0"/>
    </xf>
    <xf numFmtId="0" fontId="54" fillId="0" borderId="23" xfId="0" applyFont="1" applyBorder="1" applyAlignment="1">
      <alignment horizontal="center" vertical="center" wrapText="1"/>
    </xf>
    <xf numFmtId="0" fontId="54" fillId="0" borderId="31" xfId="0" applyFont="1" applyBorder="1" applyAlignment="1">
      <alignment horizontal="center" vertical="center" wrapText="1"/>
    </xf>
    <xf numFmtId="0" fontId="64" fillId="0" borderId="7" xfId="0" applyFont="1" applyBorder="1" applyAlignment="1">
      <alignment horizontal="center" vertical="center" wrapText="1"/>
    </xf>
    <xf numFmtId="0" fontId="51" fillId="0" borderId="31" xfId="0" applyFont="1" applyBorder="1" applyAlignment="1">
      <alignment horizontal="center" vertical="center" wrapText="1"/>
    </xf>
    <xf numFmtId="0" fontId="51" fillId="0" borderId="8" xfId="0" applyFont="1" applyBorder="1" applyAlignment="1">
      <alignment horizontal="center" vertical="center" wrapText="1"/>
    </xf>
    <xf numFmtId="0" fontId="65" fillId="0" borderId="28" xfId="0" applyFont="1" applyBorder="1" applyAlignment="1">
      <alignment horizontal="center" vertical="center" wrapText="1"/>
    </xf>
    <xf numFmtId="0" fontId="65" fillId="0" borderId="54" xfId="0" applyFont="1" applyBorder="1" applyAlignment="1">
      <alignment horizontal="center" vertical="center" wrapText="1"/>
    </xf>
    <xf numFmtId="0" fontId="57" fillId="0" borderId="31" xfId="0" applyFont="1" applyBorder="1" applyAlignment="1" applyProtection="1">
      <alignment horizontal="left" vertical="center"/>
      <protection locked="0"/>
    </xf>
    <xf numFmtId="0" fontId="55" fillId="0" borderId="6" xfId="0" applyFont="1" applyBorder="1" applyAlignment="1">
      <alignment horizontal="center" vertical="center" wrapText="1"/>
    </xf>
    <xf numFmtId="0" fontId="49" fillId="0" borderId="28" xfId="0" applyFont="1" applyBorder="1" applyAlignment="1">
      <alignment horizontal="center" vertical="center"/>
    </xf>
    <xf numFmtId="0" fontId="54" fillId="0" borderId="4" xfId="0" applyFont="1" applyBorder="1" applyAlignment="1">
      <alignment horizontal="center" vertical="center" wrapText="1"/>
    </xf>
    <xf numFmtId="0" fontId="54" fillId="0" borderId="32" xfId="0" applyFont="1" applyBorder="1" applyAlignment="1">
      <alignment horizontal="center" vertical="center" wrapText="1"/>
    </xf>
    <xf numFmtId="0" fontId="64" fillId="0" borderId="54" xfId="0" applyFont="1" applyBorder="1" applyAlignment="1">
      <alignment horizontal="center" vertical="center" wrapText="1"/>
    </xf>
    <xf numFmtId="0" fontId="50" fillId="15" borderId="9" xfId="7" applyFont="1" applyBorder="1" applyAlignment="1" applyProtection="1">
      <alignment horizontal="center" vertical="center"/>
    </xf>
    <xf numFmtId="0" fontId="57" fillId="15" borderId="7" xfId="7" applyFont="1" applyBorder="1" applyAlignment="1" applyProtection="1">
      <alignment horizontal="left" vertical="center" wrapText="1"/>
      <protection locked="0"/>
    </xf>
    <xf numFmtId="0" fontId="62" fillId="15" borderId="7" xfId="7" applyFont="1" applyBorder="1" applyAlignment="1" applyProtection="1">
      <alignment horizontal="left" vertical="center" wrapText="1"/>
      <protection locked="0"/>
    </xf>
    <xf numFmtId="0" fontId="50" fillId="16" borderId="9" xfId="8" applyFont="1" applyBorder="1" applyAlignment="1" applyProtection="1">
      <alignment horizontal="center" vertical="center"/>
    </xf>
    <xf numFmtId="0" fontId="57" fillId="16" borderId="7" xfId="8" applyFont="1" applyBorder="1" applyAlignment="1" applyProtection="1">
      <alignment horizontal="left" vertical="center" wrapText="1"/>
      <protection locked="0"/>
    </xf>
    <xf numFmtId="0" fontId="59" fillId="16" borderId="7" xfId="8" applyFont="1" applyBorder="1" applyAlignment="1" applyProtection="1">
      <alignment horizontal="left" vertical="center" wrapText="1"/>
      <protection locked="0"/>
    </xf>
    <xf numFmtId="0" fontId="50" fillId="0" borderId="0" xfId="0" applyFont="1" applyAlignment="1">
      <alignment horizontal="center" vertical="center" wrapText="1"/>
    </xf>
    <xf numFmtId="0" fontId="54" fillId="0" borderId="0" xfId="0" applyFont="1" applyAlignment="1">
      <alignment horizontal="center" vertical="center" wrapText="1"/>
    </xf>
    <xf numFmtId="0" fontId="55" fillId="0" borderId="0" xfId="0" applyFont="1" applyAlignment="1">
      <alignment horizontal="center" vertical="top" wrapText="1"/>
    </xf>
    <xf numFmtId="0" fontId="50" fillId="14" borderId="6" xfId="0" applyFont="1" applyFill="1" applyBorder="1" applyAlignment="1">
      <alignment horizontal="center" vertical="center"/>
    </xf>
    <xf numFmtId="0" fontId="57" fillId="14" borderId="7" xfId="0" applyFont="1" applyFill="1" applyBorder="1" applyAlignment="1" applyProtection="1">
      <alignment horizontal="left" vertical="center" wrapText="1"/>
      <protection locked="0"/>
    </xf>
    <xf numFmtId="0" fontId="59" fillId="14" borderId="7" xfId="0" applyFont="1" applyFill="1" applyBorder="1" applyAlignment="1" applyProtection="1">
      <alignment horizontal="left" vertical="center" wrapText="1"/>
      <protection locked="0"/>
    </xf>
    <xf numFmtId="0" fontId="59" fillId="15" borderId="7" xfId="7" applyFont="1" applyBorder="1" applyAlignment="1" applyProtection="1">
      <alignment horizontal="left" vertical="center" wrapText="1"/>
      <protection locked="0"/>
    </xf>
    <xf numFmtId="0" fontId="85" fillId="22" borderId="23" xfId="0" applyFont="1" applyFill="1" applyBorder="1" applyAlignment="1">
      <alignment horizontal="left" vertical="center" wrapText="1"/>
    </xf>
    <xf numFmtId="0" fontId="86" fillId="22" borderId="21" xfId="0" applyFont="1" applyFill="1" applyBorder="1" applyAlignment="1">
      <alignment horizontal="left" vertical="center" wrapText="1"/>
    </xf>
    <xf numFmtId="0" fontId="86" fillId="22" borderId="22" xfId="0" applyFont="1" applyFill="1" applyBorder="1" applyAlignment="1">
      <alignment horizontal="left" vertical="center" wrapText="1"/>
    </xf>
    <xf numFmtId="0" fontId="86" fillId="22" borderId="28" xfId="0" applyFont="1" applyFill="1" applyBorder="1" applyAlignment="1">
      <alignment horizontal="left" vertical="center" wrapText="1"/>
    </xf>
    <xf numFmtId="0" fontId="86" fillId="22" borderId="29" xfId="0" applyFont="1" applyFill="1" applyBorder="1" applyAlignment="1">
      <alignment horizontal="left" vertical="center" wrapText="1"/>
    </xf>
    <xf numFmtId="0" fontId="86" fillId="22" borderId="30" xfId="0" applyFont="1" applyFill="1" applyBorder="1" applyAlignment="1">
      <alignment horizontal="left" vertical="center" wrapText="1"/>
    </xf>
    <xf numFmtId="0" fontId="35" fillId="0" borderId="8" xfId="0" applyFont="1" applyBorder="1" applyAlignment="1">
      <alignment horizontal="left" vertical="center" wrapText="1"/>
    </xf>
    <xf numFmtId="0" fontId="35" fillId="0" borderId="6" xfId="0" applyFont="1" applyBorder="1" applyAlignment="1">
      <alignment horizontal="left" vertical="center" wrapText="1"/>
    </xf>
    <xf numFmtId="0" fontId="35" fillId="0" borderId="33" xfId="0" applyFont="1" applyBorder="1" applyAlignment="1">
      <alignment horizontal="left" vertical="center" wrapText="1"/>
    </xf>
    <xf numFmtId="0" fontId="5" fillId="21" borderId="11" xfId="4" applyFont="1" applyFill="1" applyBorder="1" applyAlignment="1" applyProtection="1">
      <alignment horizontal="center" vertical="center"/>
    </xf>
    <xf numFmtId="0" fontId="5" fillId="21" borderId="12" xfId="4" applyFont="1" applyFill="1" applyBorder="1" applyAlignment="1" applyProtection="1">
      <alignment horizontal="center" vertical="center"/>
    </xf>
    <xf numFmtId="0" fontId="5" fillId="21" borderId="13" xfId="4" applyFont="1" applyFill="1" applyBorder="1" applyAlignment="1" applyProtection="1">
      <alignment horizontal="center" vertical="center"/>
    </xf>
    <xf numFmtId="0" fontId="12" fillId="21" borderId="15" xfId="4" applyFont="1" applyFill="1" applyBorder="1" applyAlignment="1" applyProtection="1">
      <alignment horizontal="left" vertical="center" wrapText="1"/>
      <protection locked="0"/>
    </xf>
    <xf numFmtId="0" fontId="12" fillId="21" borderId="12" xfId="4" applyFont="1" applyFill="1" applyBorder="1" applyAlignment="1" applyProtection="1">
      <alignment horizontal="left" vertical="center" wrapText="1"/>
      <protection locked="0"/>
    </xf>
    <xf numFmtId="0" fontId="12" fillId="21" borderId="13" xfId="4" applyFont="1" applyFill="1" applyBorder="1" applyAlignment="1" applyProtection="1">
      <alignment horizontal="left" vertical="center" wrapText="1"/>
      <protection locked="0"/>
    </xf>
    <xf numFmtId="0" fontId="14" fillId="21" borderId="15" xfId="4" applyFont="1" applyFill="1" applyBorder="1" applyAlignment="1" applyProtection="1">
      <alignment horizontal="left" vertical="center" wrapText="1"/>
      <protection locked="0"/>
    </xf>
    <xf numFmtId="0" fontId="14" fillId="21" borderId="13" xfId="4" applyFont="1" applyFill="1" applyBorder="1" applyAlignment="1" applyProtection="1">
      <alignment horizontal="left" vertical="center" wrapText="1"/>
      <protection locked="0"/>
    </xf>
    <xf numFmtId="0" fontId="5" fillId="21" borderId="17" xfId="2" applyFont="1" applyFill="1" applyBorder="1" applyAlignment="1" applyProtection="1">
      <alignment horizontal="center" vertical="center"/>
    </xf>
    <xf numFmtId="0" fontId="5" fillId="21" borderId="18" xfId="2" applyFont="1" applyFill="1" applyBorder="1" applyAlignment="1" applyProtection="1">
      <alignment horizontal="center" vertical="center"/>
    </xf>
    <xf numFmtId="0" fontId="5" fillId="21" borderId="19" xfId="2" applyFont="1" applyFill="1" applyBorder="1" applyAlignment="1" applyProtection="1">
      <alignment horizontal="center" vertical="center"/>
    </xf>
    <xf numFmtId="0" fontId="12" fillId="21" borderId="8" xfId="2" applyFont="1" applyFill="1" applyBorder="1" applyAlignment="1" applyProtection="1">
      <alignment horizontal="left" vertical="center" wrapText="1"/>
      <protection locked="0"/>
    </xf>
    <xf numFmtId="0" fontId="12" fillId="21" borderId="6" xfId="2" applyFont="1" applyFill="1" applyBorder="1" applyAlignment="1" applyProtection="1">
      <alignment horizontal="left" vertical="center" wrapText="1"/>
      <protection locked="0"/>
    </xf>
    <xf numFmtId="0" fontId="12" fillId="21" borderId="9" xfId="2" applyFont="1" applyFill="1" applyBorder="1" applyAlignment="1" applyProtection="1">
      <alignment horizontal="left" vertical="center" wrapText="1"/>
      <protection locked="0"/>
    </xf>
    <xf numFmtId="0" fontId="12" fillId="21" borderId="20" xfId="2" applyFont="1" applyFill="1" applyBorder="1" applyAlignment="1" applyProtection="1">
      <alignment horizontal="left" vertical="center" wrapText="1"/>
      <protection locked="0"/>
    </xf>
    <xf numFmtId="0" fontId="12" fillId="21" borderId="19" xfId="2" applyFont="1" applyFill="1" applyBorder="1" applyAlignment="1" applyProtection="1">
      <alignment horizontal="left" vertical="center" wrapText="1"/>
      <protection locked="0"/>
    </xf>
    <xf numFmtId="0" fontId="9" fillId="0" borderId="0" xfId="0" applyFont="1" applyAlignment="1">
      <alignment horizontal="center" vertical="top" wrapText="1"/>
    </xf>
    <xf numFmtId="0" fontId="12" fillId="21" borderId="8" xfId="0" applyFont="1" applyFill="1" applyBorder="1" applyAlignment="1" applyProtection="1">
      <alignment horizontal="left" vertical="center" wrapText="1"/>
      <protection locked="0"/>
    </xf>
    <xf numFmtId="0" fontId="12" fillId="21" borderId="6" xfId="0" applyFont="1" applyFill="1" applyBorder="1" applyAlignment="1" applyProtection="1">
      <alignment horizontal="left" vertical="center" wrapText="1"/>
      <protection locked="0"/>
    </xf>
    <xf numFmtId="0" fontId="12" fillId="21" borderId="9" xfId="0" applyFont="1" applyFill="1" applyBorder="1" applyAlignment="1" applyProtection="1">
      <alignment horizontal="left" vertical="center" wrapText="1"/>
      <protection locked="0"/>
    </xf>
    <xf numFmtId="0" fontId="14" fillId="21" borderId="8" xfId="0" applyFont="1" applyFill="1" applyBorder="1" applyAlignment="1" applyProtection="1">
      <alignment horizontal="left" vertical="center" wrapText="1"/>
      <protection locked="0"/>
    </xf>
    <xf numFmtId="0" fontId="14" fillId="21" borderId="9" xfId="0" applyFont="1" applyFill="1" applyBorder="1" applyAlignment="1" applyProtection="1">
      <alignment horizontal="left" vertical="center" wrapText="1"/>
      <protection locked="0"/>
    </xf>
    <xf numFmtId="0" fontId="87" fillId="16" borderId="7" xfId="8" applyFont="1" applyBorder="1" applyAlignment="1" applyProtection="1">
      <alignment horizontal="left" vertical="center" wrapText="1"/>
      <protection locked="0"/>
    </xf>
    <xf numFmtId="0" fontId="62" fillId="14" borderId="7" xfId="0" applyFont="1" applyFill="1" applyBorder="1" applyAlignment="1" applyProtection="1">
      <alignment horizontal="left" vertical="center" wrapText="1"/>
      <protection locked="0"/>
    </xf>
    <xf numFmtId="0" fontId="92" fillId="0" borderId="0" xfId="0" applyFont="1" applyAlignment="1">
      <alignment horizontal="left" vertical="center" wrapText="1"/>
    </xf>
    <xf numFmtId="0" fontId="10" fillId="0" borderId="57" xfId="0" applyFont="1" applyBorder="1" applyAlignment="1">
      <alignment horizontal="center" vertical="center" wrapText="1"/>
    </xf>
    <xf numFmtId="0" fontId="89" fillId="5" borderId="6" xfId="5" applyFont="1" applyBorder="1" applyAlignment="1" applyProtection="1">
      <alignment horizontal="center" vertical="center"/>
    </xf>
    <xf numFmtId="0" fontId="12" fillId="5" borderId="8" xfId="5" applyFont="1" applyBorder="1" applyAlignment="1" applyProtection="1">
      <alignment horizontal="left" vertical="center" wrapText="1"/>
      <protection locked="0"/>
    </xf>
    <xf numFmtId="0" fontId="12" fillId="5" borderId="6" xfId="5" applyFont="1" applyBorder="1" applyAlignment="1" applyProtection="1">
      <alignment horizontal="left" vertical="center" wrapText="1"/>
      <protection locked="0"/>
    </xf>
    <xf numFmtId="0" fontId="12" fillId="5" borderId="9" xfId="5" applyFont="1" applyBorder="1" applyAlignment="1" applyProtection="1">
      <alignment horizontal="left" vertical="center" wrapText="1"/>
      <protection locked="0"/>
    </xf>
    <xf numFmtId="0" fontId="5" fillId="6" borderId="29" xfId="0" applyFont="1" applyFill="1" applyBorder="1" applyAlignment="1">
      <alignment horizontal="center" vertical="center"/>
    </xf>
    <xf numFmtId="0" fontId="12" fillId="6" borderId="28" xfId="0" applyFont="1" applyFill="1" applyBorder="1" applyAlignment="1" applyProtection="1">
      <alignment horizontal="left" vertical="center" wrapText="1"/>
      <protection locked="0"/>
    </xf>
    <xf numFmtId="0" fontId="12" fillId="6" borderId="29" xfId="0" applyFont="1" applyFill="1" applyBorder="1" applyAlignment="1" applyProtection="1">
      <alignment horizontal="left" vertical="center" wrapText="1"/>
      <protection locked="0"/>
    </xf>
    <xf numFmtId="0" fontId="12" fillId="6" borderId="30" xfId="0" applyFont="1" applyFill="1" applyBorder="1" applyAlignment="1" applyProtection="1">
      <alignment horizontal="left" vertical="center" wrapText="1"/>
      <protection locked="0"/>
    </xf>
    <xf numFmtId="0" fontId="14" fillId="6" borderId="28" xfId="0" applyFont="1" applyFill="1" applyBorder="1" applyAlignment="1" applyProtection="1">
      <alignment horizontal="left" vertical="center" wrapText="1"/>
      <protection locked="0"/>
    </xf>
    <xf numFmtId="0" fontId="14" fillId="6" borderId="30" xfId="0" applyFont="1" applyFill="1" applyBorder="1" applyAlignment="1" applyProtection="1">
      <alignment horizontal="left" vertical="center" wrapText="1"/>
      <protection locked="0"/>
    </xf>
    <xf numFmtId="0" fontId="9" fillId="9" borderId="184" xfId="0" applyFont="1" applyFill="1" applyBorder="1" applyAlignment="1">
      <alignment horizontal="left" vertical="center" wrapText="1"/>
    </xf>
    <xf numFmtId="0" fontId="9" fillId="9" borderId="185" xfId="0" applyFont="1" applyFill="1" applyBorder="1" applyAlignment="1">
      <alignment horizontal="left" vertical="center" wrapText="1"/>
    </xf>
    <xf numFmtId="0" fontId="9" fillId="9" borderId="181" xfId="0" applyFont="1" applyFill="1" applyBorder="1" applyAlignment="1">
      <alignment horizontal="left" vertical="center" wrapText="1"/>
    </xf>
    <xf numFmtId="0" fontId="9" fillId="9" borderId="183" xfId="0" applyFont="1" applyFill="1" applyBorder="1" applyAlignment="1">
      <alignment horizontal="left" vertical="center" wrapText="1"/>
    </xf>
    <xf numFmtId="0" fontId="9" fillId="9" borderId="108" xfId="0" applyFont="1" applyFill="1" applyBorder="1" applyAlignment="1">
      <alignment horizontal="left" vertical="center" wrapText="1"/>
    </xf>
    <xf numFmtId="0" fontId="9" fillId="9" borderId="197" xfId="0" applyFont="1" applyFill="1" applyBorder="1" applyAlignment="1">
      <alignment horizontal="left" vertical="center" wrapText="1"/>
    </xf>
    <xf numFmtId="0" fontId="33" fillId="0" borderId="182" xfId="0" applyFont="1" applyBorder="1" applyAlignment="1">
      <alignment horizontal="center" vertical="center"/>
    </xf>
    <xf numFmtId="0" fontId="33" fillId="0" borderId="180" xfId="0" applyFont="1" applyBorder="1" applyAlignment="1">
      <alignment horizontal="center" vertical="center"/>
    </xf>
    <xf numFmtId="0" fontId="36" fillId="0" borderId="182" xfId="0" applyFont="1" applyBorder="1" applyAlignment="1">
      <alignment horizontal="left" vertical="center" wrapText="1"/>
    </xf>
    <xf numFmtId="0" fontId="36" fillId="0" borderId="177" xfId="0" applyFont="1" applyBorder="1" applyAlignment="1">
      <alignment horizontal="left" vertical="center" wrapText="1"/>
    </xf>
    <xf numFmtId="0" fontId="36" fillId="0" borderId="198" xfId="0" applyFont="1" applyBorder="1" applyAlignment="1">
      <alignment horizontal="left" vertical="center" wrapText="1"/>
    </xf>
    <xf numFmtId="0" fontId="10" fillId="0" borderId="182" xfId="0" applyFont="1" applyBorder="1" applyAlignment="1">
      <alignment horizontal="center" vertical="center"/>
    </xf>
    <xf numFmtId="0" fontId="10" fillId="0" borderId="177" xfId="0" applyFont="1" applyBorder="1" applyAlignment="1">
      <alignment horizontal="center" vertical="center"/>
    </xf>
    <xf numFmtId="0" fontId="10" fillId="0" borderId="180" xfId="0" applyFont="1" applyBorder="1" applyAlignment="1">
      <alignment horizontal="center" vertical="center"/>
    </xf>
    <xf numFmtId="0" fontId="6" fillId="0" borderId="176" xfId="0" applyFont="1" applyBorder="1" applyAlignment="1" applyProtection="1">
      <alignment horizontal="center" vertical="center" wrapText="1"/>
      <protection locked="0"/>
    </xf>
    <xf numFmtId="0" fontId="6" fillId="0" borderId="107" xfId="0" applyFont="1" applyBorder="1" applyAlignment="1" applyProtection="1">
      <alignment horizontal="center" vertical="center"/>
      <protection locked="0"/>
    </xf>
    <xf numFmtId="0" fontId="9" fillId="0" borderId="176" xfId="0" applyFont="1" applyBorder="1" applyAlignment="1">
      <alignment horizontal="center" vertical="center" wrapText="1"/>
    </xf>
    <xf numFmtId="0" fontId="9" fillId="0" borderId="184" xfId="0" applyFont="1" applyBorder="1" applyAlignment="1">
      <alignment horizontal="center" vertical="center" wrapText="1"/>
    </xf>
    <xf numFmtId="0" fontId="17" fillId="0" borderId="182" xfId="0" applyFont="1" applyBorder="1" applyAlignment="1">
      <alignment horizontal="center" vertical="center" wrapText="1"/>
    </xf>
    <xf numFmtId="0" fontId="17" fillId="0" borderId="177" xfId="0" applyFont="1" applyBorder="1" applyAlignment="1">
      <alignment horizontal="center" vertical="center" wrapText="1"/>
    </xf>
    <xf numFmtId="0" fontId="17" fillId="0" borderId="180" xfId="0" applyFont="1" applyBorder="1" applyAlignment="1">
      <alignment horizontal="center" vertical="center" wrapText="1"/>
    </xf>
    <xf numFmtId="0" fontId="6" fillId="0" borderId="176" xfId="0" applyFont="1" applyBorder="1" applyAlignment="1">
      <alignment horizontal="center" vertical="center" wrapText="1"/>
    </xf>
    <xf numFmtId="0" fontId="6" fillId="0" borderId="107" xfId="0" applyFont="1" applyBorder="1" applyAlignment="1">
      <alignment horizontal="center" vertical="center"/>
    </xf>
    <xf numFmtId="0" fontId="6" fillId="0" borderId="184" xfId="0" applyFont="1" applyBorder="1" applyAlignment="1">
      <alignment horizontal="center" vertical="center" wrapText="1"/>
    </xf>
    <xf numFmtId="0" fontId="6" fillId="0" borderId="183" xfId="0" applyFont="1" applyBorder="1" applyAlignment="1">
      <alignment horizontal="center" vertical="center"/>
    </xf>
    <xf numFmtId="0" fontId="6" fillId="0" borderId="107" xfId="0" applyFont="1" applyBorder="1" applyAlignment="1">
      <alignment horizontal="center" vertical="center" wrapText="1"/>
    </xf>
    <xf numFmtId="0" fontId="17" fillId="0" borderId="184" xfId="0" applyFont="1" applyBorder="1" applyAlignment="1">
      <alignment horizontal="center" vertical="center" wrapText="1"/>
    </xf>
    <xf numFmtId="0" fontId="17" fillId="0" borderId="185" xfId="0" applyFont="1" applyBorder="1" applyAlignment="1">
      <alignment horizontal="center" vertical="center" wrapText="1"/>
    </xf>
    <xf numFmtId="0" fontId="17" fillId="0" borderId="181" xfId="0" applyFont="1" applyBorder="1" applyAlignment="1">
      <alignment horizontal="center" vertical="center" wrapText="1"/>
    </xf>
    <xf numFmtId="0" fontId="17" fillId="0" borderId="183" xfId="0" applyFont="1" applyBorder="1" applyAlignment="1">
      <alignment horizontal="center" vertical="center" wrapText="1"/>
    </xf>
    <xf numFmtId="0" fontId="17" fillId="0" borderId="108" xfId="0" applyFont="1" applyBorder="1" applyAlignment="1">
      <alignment horizontal="center" vertical="center" wrapText="1"/>
    </xf>
    <xf numFmtId="0" fontId="17" fillId="0" borderId="197" xfId="0" applyFont="1" applyBorder="1" applyAlignment="1">
      <alignment horizontal="center" vertical="center" wrapText="1"/>
    </xf>
    <xf numFmtId="0" fontId="18" fillId="0" borderId="183" xfId="0" applyFont="1" applyBorder="1" applyAlignment="1">
      <alignment horizontal="center" vertical="center" wrapText="1"/>
    </xf>
    <xf numFmtId="0" fontId="21" fillId="0" borderId="108" xfId="0" applyFont="1" applyBorder="1" applyAlignment="1">
      <alignment vertical="center"/>
    </xf>
    <xf numFmtId="0" fontId="21" fillId="0" borderId="197" xfId="0" applyFont="1" applyBorder="1" applyAlignment="1">
      <alignment vertical="center"/>
    </xf>
    <xf numFmtId="0" fontId="0" fillId="0" borderId="185" xfId="0" applyBorder="1" applyAlignment="1" applyProtection="1">
      <alignment horizontal="left" vertical="center"/>
      <protection locked="0"/>
    </xf>
    <xf numFmtId="0" fontId="0" fillId="0" borderId="181" xfId="0" applyBorder="1" applyAlignment="1" applyProtection="1">
      <alignment horizontal="left" vertical="center"/>
      <protection locked="0"/>
    </xf>
    <xf numFmtId="0" fontId="12" fillId="0" borderId="184" xfId="0" applyFont="1" applyBorder="1" applyAlignment="1" applyProtection="1">
      <alignment horizontal="left" vertical="center"/>
      <protection locked="0"/>
    </xf>
    <xf numFmtId="0" fontId="12" fillId="0" borderId="185" xfId="0" applyFont="1" applyBorder="1" applyAlignment="1" applyProtection="1">
      <alignment horizontal="left" vertical="center"/>
      <protection locked="0"/>
    </xf>
    <xf numFmtId="0" fontId="12" fillId="0" borderId="104" xfId="0" applyFont="1" applyBorder="1" applyAlignment="1" applyProtection="1">
      <alignment horizontal="left" vertical="center"/>
      <protection locked="0"/>
    </xf>
    <xf numFmtId="0" fontId="4" fillId="0" borderId="97" xfId="0" applyFont="1" applyBorder="1" applyAlignment="1">
      <alignment horizontal="center" vertical="center"/>
    </xf>
    <xf numFmtId="0" fontId="4" fillId="0" borderId="183" xfId="0" applyFont="1" applyBorder="1" applyAlignment="1">
      <alignment horizontal="center" vertical="center"/>
    </xf>
    <xf numFmtId="0" fontId="9" fillId="0" borderId="97" xfId="0" applyFont="1" applyBorder="1" applyAlignment="1">
      <alignment horizontal="center" vertical="center" wrapText="1"/>
    </xf>
    <xf numFmtId="0" fontId="9" fillId="0" borderId="104" xfId="0" applyFont="1" applyBorder="1" applyAlignment="1">
      <alignment horizontal="center" vertical="center" wrapText="1"/>
    </xf>
    <xf numFmtId="0" fontId="17" fillId="0" borderId="97" xfId="0" applyFont="1" applyBorder="1" applyAlignment="1">
      <alignment horizontal="center" vertical="center" wrapText="1"/>
    </xf>
    <xf numFmtId="0" fontId="17" fillId="0" borderId="104" xfId="0" applyFont="1" applyBorder="1" applyAlignment="1">
      <alignment horizontal="center" vertical="center" wrapText="1"/>
    </xf>
    <xf numFmtId="0" fontId="5" fillId="4" borderId="193" xfId="4" applyFont="1" applyBorder="1" applyAlignment="1" applyProtection="1">
      <alignment horizontal="center" vertical="center"/>
    </xf>
    <xf numFmtId="0" fontId="12" fillId="4" borderId="191" xfId="4" applyFont="1" applyBorder="1" applyAlignment="1" applyProtection="1">
      <alignment horizontal="left" vertical="center" wrapText="1"/>
      <protection locked="0"/>
    </xf>
    <xf numFmtId="0" fontId="14" fillId="4" borderId="191" xfId="4" applyFont="1" applyBorder="1" applyAlignment="1" applyProtection="1">
      <alignment horizontal="left" vertical="center" wrapText="1"/>
      <protection locked="0"/>
    </xf>
    <xf numFmtId="0" fontId="5" fillId="2" borderId="195" xfId="2" applyFont="1" applyBorder="1" applyAlignment="1" applyProtection="1">
      <alignment horizontal="center" vertical="center"/>
    </xf>
    <xf numFmtId="0" fontId="12" fillId="2" borderId="182" xfId="2" applyFont="1" applyBorder="1" applyAlignment="1" applyProtection="1">
      <alignment horizontal="left" vertical="center" wrapText="1"/>
      <protection locked="0"/>
    </xf>
    <xf numFmtId="0" fontId="12" fillId="2" borderId="177" xfId="2" applyFont="1" applyBorder="1" applyAlignment="1" applyProtection="1">
      <alignment horizontal="left" vertical="center" wrapText="1"/>
      <protection locked="0"/>
    </xf>
    <xf numFmtId="0" fontId="12" fillId="2" borderId="180" xfId="2" applyFont="1" applyBorder="1" applyAlignment="1" applyProtection="1">
      <alignment horizontal="left" vertical="center" wrapText="1"/>
      <protection locked="0"/>
    </xf>
    <xf numFmtId="0" fontId="12" fillId="2" borderId="196" xfId="2" applyFont="1" applyBorder="1" applyAlignment="1" applyProtection="1">
      <alignment horizontal="left" vertical="center" wrapText="1"/>
      <protection locked="0"/>
    </xf>
    <xf numFmtId="0" fontId="5" fillId="6" borderId="177" xfId="0" applyFont="1" applyFill="1" applyBorder="1" applyAlignment="1">
      <alignment horizontal="center" vertical="center"/>
    </xf>
    <xf numFmtId="0" fontId="12" fillId="6" borderId="182" xfId="0" applyFont="1" applyFill="1" applyBorder="1" applyAlignment="1" applyProtection="1">
      <alignment horizontal="left" vertical="center" wrapText="1"/>
      <protection locked="0"/>
    </xf>
    <xf numFmtId="0" fontId="12" fillId="6" borderId="177" xfId="0" applyFont="1" applyFill="1" applyBorder="1" applyAlignment="1" applyProtection="1">
      <alignment horizontal="left" vertical="center" wrapText="1"/>
      <protection locked="0"/>
    </xf>
    <xf numFmtId="0" fontId="12" fillId="6" borderId="180" xfId="0" applyFont="1" applyFill="1" applyBorder="1" applyAlignment="1" applyProtection="1">
      <alignment horizontal="left" vertical="center" wrapText="1"/>
      <protection locked="0"/>
    </xf>
    <xf numFmtId="0" fontId="14" fillId="6" borderId="182" xfId="0" applyFont="1" applyFill="1" applyBorder="1" applyAlignment="1" applyProtection="1">
      <alignment horizontal="left" vertical="center" wrapText="1"/>
      <protection locked="0"/>
    </xf>
    <xf numFmtId="0" fontId="14" fillId="6" borderId="180" xfId="0" applyFont="1" applyFill="1" applyBorder="1" applyAlignment="1" applyProtection="1">
      <alignment horizontal="left" vertical="center" wrapText="1"/>
      <protection locked="0"/>
    </xf>
    <xf numFmtId="0" fontId="97" fillId="28" borderId="73" xfId="0" applyFont="1" applyFill="1" applyBorder="1" applyAlignment="1">
      <alignment horizontal="left" vertical="center" wrapText="1"/>
    </xf>
    <xf numFmtId="0" fontId="100" fillId="0" borderId="71" xfId="0" applyFont="1" applyBorder="1"/>
    <xf numFmtId="0" fontId="100" fillId="0" borderId="72" xfId="0" applyFont="1" applyBorder="1"/>
    <xf numFmtId="0" fontId="100" fillId="0" borderId="75" xfId="0" applyFont="1" applyBorder="1"/>
    <xf numFmtId="0" fontId="100" fillId="0" borderId="76" xfId="0" applyFont="1" applyBorder="1"/>
    <xf numFmtId="0" fontId="100" fillId="0" borderId="77" xfId="0" applyFont="1" applyBorder="1"/>
    <xf numFmtId="0" fontId="112" fillId="0" borderId="67" xfId="0" applyFont="1" applyBorder="1" applyAlignment="1">
      <alignment horizontal="center" vertical="center"/>
    </xf>
    <xf numFmtId="0" fontId="100" fillId="0" borderId="68" xfId="0" applyFont="1" applyBorder="1"/>
    <xf numFmtId="0" fontId="36" fillId="0" borderId="67" xfId="0" applyFont="1" applyBorder="1" applyAlignment="1">
      <alignment horizontal="left" vertical="center" wrapText="1"/>
    </xf>
    <xf numFmtId="0" fontId="100" fillId="0" borderId="65" xfId="0" applyFont="1" applyBorder="1"/>
    <xf numFmtId="0" fontId="100" fillId="0" borderId="80" xfId="0" applyFont="1" applyBorder="1"/>
    <xf numFmtId="0" fontId="98" fillId="0" borderId="67" xfId="0" applyFont="1" applyBorder="1" applyAlignment="1">
      <alignment horizontal="center" vertical="center"/>
    </xf>
    <xf numFmtId="0" fontId="94" fillId="0" borderId="78" xfId="0" applyFont="1" applyBorder="1" applyAlignment="1">
      <alignment horizontal="center" vertical="center" wrapText="1"/>
    </xf>
    <xf numFmtId="0" fontId="100" fillId="0" borderId="79" xfId="0" applyFont="1" applyBorder="1"/>
    <xf numFmtId="0" fontId="97" fillId="0" borderId="73" xfId="0" applyFont="1" applyBorder="1" applyAlignment="1">
      <alignment horizontal="center" vertical="center" wrapText="1"/>
    </xf>
    <xf numFmtId="0" fontId="17" fillId="0" borderId="67" xfId="0" applyFont="1" applyBorder="1" applyAlignment="1">
      <alignment horizontal="center" vertical="center" wrapText="1"/>
    </xf>
    <xf numFmtId="0" fontId="94" fillId="0" borderId="73" xfId="0" applyFont="1" applyBorder="1" applyAlignment="1">
      <alignment horizontal="center" vertical="center" wrapText="1"/>
    </xf>
    <xf numFmtId="0" fontId="17" fillId="0" borderId="73" xfId="0" applyFont="1" applyBorder="1" applyAlignment="1">
      <alignment horizontal="center" vertical="center" wrapText="1"/>
    </xf>
    <xf numFmtId="0" fontId="18" fillId="0" borderId="75" xfId="0" applyFont="1" applyBorder="1" applyAlignment="1">
      <alignment horizontal="center" vertical="center" wrapText="1"/>
    </xf>
    <xf numFmtId="0" fontId="104" fillId="0" borderId="71" xfId="0" applyFont="1" applyBorder="1" applyAlignment="1">
      <alignment horizontal="left" vertical="center"/>
    </xf>
    <xf numFmtId="0" fontId="90" fillId="0" borderId="73" xfId="0" applyFont="1" applyBorder="1" applyAlignment="1">
      <alignment horizontal="left" vertical="center"/>
    </xf>
    <xf numFmtId="0" fontId="98" fillId="0" borderId="25" xfId="0" applyFont="1" applyBorder="1" applyAlignment="1">
      <alignment horizontal="center" vertical="center" wrapText="1"/>
    </xf>
    <xf numFmtId="0" fontId="100" fillId="0" borderId="25" xfId="0" applyFont="1" applyBorder="1"/>
    <xf numFmtId="0" fontId="98" fillId="0" borderId="26" xfId="0" applyFont="1" applyBorder="1" applyAlignment="1">
      <alignment horizontal="center" vertical="center"/>
    </xf>
    <xf numFmtId="0" fontId="100" fillId="0" borderId="27" xfId="0" applyFont="1" applyBorder="1"/>
    <xf numFmtId="0" fontId="93" fillId="0" borderId="63" xfId="0" applyFont="1" applyBorder="1" applyAlignment="1">
      <alignment horizontal="center" vertical="center"/>
    </xf>
    <xf numFmtId="0" fontId="97" fillId="0" borderId="63" xfId="0" applyFont="1" applyBorder="1" applyAlignment="1">
      <alignment horizontal="center" vertical="center" wrapText="1"/>
    </xf>
    <xf numFmtId="0" fontId="0" fillId="0" borderId="0" xfId="0"/>
    <xf numFmtId="0" fontId="100" fillId="0" borderId="74" xfId="0" applyFont="1" applyBorder="1"/>
    <xf numFmtId="0" fontId="17" fillId="0" borderId="63" xfId="0" applyFont="1" applyBorder="1" applyAlignment="1">
      <alignment horizontal="center" vertical="center" wrapText="1"/>
    </xf>
    <xf numFmtId="0" fontId="89" fillId="24" borderId="65" xfId="0" applyFont="1" applyFill="1" applyBorder="1" applyAlignment="1">
      <alignment horizontal="center" vertical="center"/>
    </xf>
    <xf numFmtId="0" fontId="90" fillId="24" borderId="67" xfId="0" applyFont="1" applyFill="1" applyBorder="1" applyAlignment="1">
      <alignment horizontal="left" vertical="center" wrapText="1"/>
    </xf>
    <xf numFmtId="0" fontId="102" fillId="24" borderId="67" xfId="0" applyFont="1" applyFill="1" applyBorder="1" applyAlignment="1">
      <alignment horizontal="left" vertical="center" wrapText="1"/>
    </xf>
    <xf numFmtId="0" fontId="89" fillId="25" borderId="65" xfId="0" applyFont="1" applyFill="1" applyBorder="1" applyAlignment="1">
      <alignment horizontal="center" vertical="center"/>
    </xf>
    <xf numFmtId="0" fontId="90" fillId="25" borderId="67" xfId="0" applyFont="1" applyFill="1" applyBorder="1" applyAlignment="1">
      <alignment horizontal="left" vertical="center" wrapText="1"/>
    </xf>
    <xf numFmtId="0" fontId="89" fillId="0" borderId="0" xfId="0" applyFont="1" applyAlignment="1">
      <alignment horizontal="center" vertical="center" wrapText="1"/>
    </xf>
    <xf numFmtId="0" fontId="97" fillId="0" borderId="0" xfId="0" applyFont="1" applyAlignment="1">
      <alignment horizontal="center" vertical="center" wrapText="1"/>
    </xf>
    <xf numFmtId="0" fontId="98" fillId="0" borderId="0" xfId="0" applyFont="1" applyAlignment="1">
      <alignment horizontal="center" vertical="top" wrapText="1"/>
    </xf>
    <xf numFmtId="0" fontId="89" fillId="23" borderId="65" xfId="0" applyFont="1" applyFill="1" applyBorder="1" applyAlignment="1">
      <alignment horizontal="center" vertical="center"/>
    </xf>
    <xf numFmtId="0" fontId="90" fillId="23" borderId="67" xfId="0" applyFont="1" applyFill="1" applyBorder="1" applyAlignment="1">
      <alignment horizontal="left" vertical="center" wrapText="1"/>
    </xf>
    <xf numFmtId="0" fontId="102" fillId="23" borderId="67" xfId="0" applyFont="1" applyFill="1" applyBorder="1" applyAlignment="1">
      <alignment horizontal="left" vertical="center" wrapText="1"/>
    </xf>
    <xf numFmtId="0" fontId="12" fillId="30" borderId="84" xfId="10" applyNumberFormat="1" applyFont="1" applyBorder="1" applyAlignment="1" applyProtection="1">
      <alignment horizontal="left" vertical="center" wrapText="1"/>
      <protection locked="0"/>
    </xf>
    <xf numFmtId="0" fontId="14" fillId="30" borderId="84" xfId="10" applyNumberFormat="1" applyFont="1" applyBorder="1" applyAlignment="1" applyProtection="1">
      <alignment horizontal="left" vertical="center" wrapText="1"/>
      <protection locked="0"/>
    </xf>
    <xf numFmtId="0" fontId="57" fillId="15" borderId="7" xfId="7" applyFont="1" applyBorder="1" applyAlignment="1" applyProtection="1">
      <alignment horizontal="center" vertical="center" wrapText="1"/>
      <protection locked="0"/>
    </xf>
    <xf numFmtId="0" fontId="59" fillId="15" borderId="7" xfId="7" applyFont="1" applyBorder="1" applyAlignment="1" applyProtection="1">
      <alignment horizontal="center" vertical="center" wrapText="1"/>
      <protection locked="0"/>
    </xf>
    <xf numFmtId="0" fontId="57" fillId="16" borderId="7" xfId="8" applyFont="1" applyBorder="1" applyAlignment="1" applyProtection="1">
      <alignment horizontal="center" vertical="center" wrapText="1"/>
      <protection locked="0"/>
    </xf>
    <xf numFmtId="0" fontId="59" fillId="16" borderId="7" xfId="8" applyFont="1" applyBorder="1" applyAlignment="1" applyProtection="1">
      <alignment horizontal="center" vertical="center" wrapText="1"/>
      <protection locked="0"/>
    </xf>
    <xf numFmtId="0" fontId="57" fillId="14" borderId="7" xfId="0" applyFont="1" applyFill="1" applyBorder="1" applyAlignment="1" applyProtection="1">
      <alignment horizontal="center" vertical="center" wrapText="1"/>
      <protection locked="0"/>
    </xf>
    <xf numFmtId="0" fontId="59" fillId="14" borderId="7" xfId="0" applyFont="1" applyFill="1" applyBorder="1" applyAlignment="1" applyProtection="1">
      <alignment horizontal="center" vertical="center" wrapText="1"/>
      <protection locked="0"/>
    </xf>
    <xf numFmtId="164" fontId="9" fillId="19" borderId="7" xfId="11" applyFont="1" applyFill="1" applyBorder="1" applyAlignment="1">
      <alignment horizontal="left" vertical="center" wrapText="1"/>
    </xf>
    <xf numFmtId="164" fontId="33" fillId="0" borderId="7" xfId="11" applyFont="1" applyBorder="1" applyAlignment="1">
      <alignment horizontal="center" vertical="center"/>
    </xf>
    <xf numFmtId="164" fontId="36" fillId="0" borderId="7" xfId="11" applyFont="1" applyBorder="1" applyAlignment="1">
      <alignment horizontal="left" vertical="center" wrapText="1"/>
    </xf>
    <xf numFmtId="164" fontId="10" fillId="0" borderId="7" xfId="11" applyFont="1" applyBorder="1" applyAlignment="1">
      <alignment horizontal="center" vertical="center"/>
    </xf>
    <xf numFmtId="164" fontId="6" fillId="0" borderId="31" xfId="11" applyFont="1" applyBorder="1" applyAlignment="1" applyProtection="1">
      <alignment horizontal="center" vertical="center" wrapText="1"/>
      <protection locked="0"/>
    </xf>
    <xf numFmtId="164" fontId="9" fillId="0" borderId="23" xfId="11" applyFont="1" applyBorder="1" applyAlignment="1">
      <alignment horizontal="center" vertical="center" wrapText="1"/>
    </xf>
    <xf numFmtId="164" fontId="9" fillId="0" borderId="31" xfId="11" applyFont="1" applyBorder="1" applyAlignment="1">
      <alignment horizontal="center" vertical="center" wrapText="1"/>
    </xf>
    <xf numFmtId="164" fontId="17" fillId="0" borderId="7" xfId="11" applyFont="1" applyBorder="1" applyAlignment="1">
      <alignment horizontal="center" vertical="center" wrapText="1"/>
    </xf>
    <xf numFmtId="164" fontId="6" fillId="0" borderId="31" xfId="11" applyFont="1" applyBorder="1" applyAlignment="1">
      <alignment horizontal="center" vertical="center" wrapText="1"/>
    </xf>
    <xf numFmtId="164" fontId="6" fillId="0" borderId="8" xfId="11" applyFont="1" applyBorder="1" applyAlignment="1">
      <alignment horizontal="center" vertical="center" wrapText="1"/>
    </xf>
    <xf numFmtId="164" fontId="18" fillId="0" borderId="28" xfId="11" applyFont="1" applyBorder="1" applyAlignment="1">
      <alignment horizontal="center" vertical="center" wrapText="1"/>
    </xf>
    <xf numFmtId="164" fontId="18" fillId="0" borderId="54" xfId="11" applyFont="1" applyBorder="1" applyAlignment="1">
      <alignment horizontal="center" vertical="center" wrapText="1"/>
    </xf>
    <xf numFmtId="164" fontId="115" fillId="0" borderId="22" xfId="11" applyBorder="1" applyAlignment="1" applyProtection="1">
      <alignment horizontal="left" vertical="center"/>
      <protection locked="0"/>
    </xf>
    <xf numFmtId="164" fontId="12" fillId="0" borderId="31" xfId="11" applyFont="1" applyBorder="1" applyAlignment="1" applyProtection="1">
      <alignment horizontal="left" vertical="center"/>
      <protection locked="0"/>
    </xf>
    <xf numFmtId="164" fontId="10" fillId="0" borderId="6" xfId="11" applyFont="1" applyBorder="1" applyAlignment="1">
      <alignment horizontal="center" vertical="center" wrapText="1"/>
    </xf>
    <xf numFmtId="164" fontId="4" fillId="0" borderId="28" xfId="11" applyFont="1" applyBorder="1" applyAlignment="1">
      <alignment horizontal="center" vertical="center"/>
    </xf>
    <xf numFmtId="164" fontId="9" fillId="0" borderId="4" xfId="11" applyFont="1" applyBorder="1" applyAlignment="1">
      <alignment horizontal="center" vertical="center" wrapText="1"/>
    </xf>
    <xf numFmtId="164" fontId="9" fillId="0" borderId="32" xfId="11" applyFont="1" applyBorder="1" applyAlignment="1">
      <alignment horizontal="center" vertical="center" wrapText="1"/>
    </xf>
    <xf numFmtId="164" fontId="17" fillId="0" borderId="54" xfId="11" applyFont="1" applyBorder="1" applyAlignment="1">
      <alignment horizontal="center" vertical="center" wrapText="1"/>
    </xf>
    <xf numFmtId="0" fontId="5" fillId="15" borderId="9" xfId="7" applyFont="1" applyBorder="1" applyAlignment="1">
      <alignment horizontal="center" vertical="center"/>
    </xf>
    <xf numFmtId="0" fontId="12" fillId="15" borderId="7" xfId="7" applyFont="1" applyBorder="1" applyAlignment="1" applyProtection="1">
      <alignment horizontal="left" vertical="center" wrapText="1"/>
      <protection locked="0"/>
    </xf>
    <xf numFmtId="0" fontId="116" fillId="15" borderId="7" xfId="7" applyFont="1" applyBorder="1" applyAlignment="1" applyProtection="1">
      <alignment horizontal="left" vertical="center" wrapText="1"/>
      <protection locked="0"/>
    </xf>
    <xf numFmtId="0" fontId="5" fillId="16" borderId="9" xfId="8" applyFont="1" applyBorder="1" applyAlignment="1">
      <alignment horizontal="center" vertical="center"/>
    </xf>
    <xf numFmtId="0" fontId="12" fillId="16" borderId="7" xfId="8" applyFont="1" applyBorder="1" applyAlignment="1" applyProtection="1">
      <alignment horizontal="left" vertical="center" wrapText="1"/>
      <protection locked="0"/>
    </xf>
    <xf numFmtId="164" fontId="5" fillId="0" borderId="0" xfId="11" applyFont="1" applyAlignment="1">
      <alignment horizontal="center" vertical="center" wrapText="1"/>
    </xf>
    <xf numFmtId="164" fontId="9" fillId="0" borderId="0" xfId="11" applyFont="1" applyAlignment="1">
      <alignment horizontal="center" vertical="center" wrapText="1"/>
    </xf>
    <xf numFmtId="164" fontId="10" fillId="0" borderId="0" xfId="11" applyFont="1" applyAlignment="1">
      <alignment horizontal="center" vertical="top" wrapText="1"/>
    </xf>
    <xf numFmtId="164" fontId="5" fillId="14" borderId="6" xfId="11" applyFont="1" applyFill="1" applyBorder="1" applyAlignment="1">
      <alignment horizontal="center" vertical="center"/>
    </xf>
    <xf numFmtId="164" fontId="12" fillId="14" borderId="7" xfId="11" applyFont="1" applyFill="1" applyBorder="1" applyAlignment="1" applyProtection="1">
      <alignment horizontal="left" vertical="center" wrapText="1"/>
      <protection locked="0"/>
    </xf>
    <xf numFmtId="164" fontId="116" fillId="14" borderId="7" xfId="11" applyFont="1" applyFill="1" applyBorder="1" applyAlignment="1" applyProtection="1">
      <alignment horizontal="left" vertical="center" wrapText="1"/>
      <protection locked="0"/>
    </xf>
    <xf numFmtId="0" fontId="54" fillId="35" borderId="84" xfId="0" applyFont="1" applyFill="1" applyBorder="1" applyAlignment="1">
      <alignment horizontal="left" vertical="center" wrapText="1"/>
    </xf>
    <xf numFmtId="0" fontId="77" fillId="0" borderId="84" xfId="0" applyFont="1" applyBorder="1" applyAlignment="1">
      <alignment horizontal="center" vertical="center"/>
    </xf>
    <xf numFmtId="0" fontId="126" fillId="0" borderId="84" xfId="0" applyFont="1" applyBorder="1" applyAlignment="1">
      <alignment horizontal="left" vertical="center" wrapText="1"/>
    </xf>
    <xf numFmtId="0" fontId="55" fillId="0" borderId="84" xfId="0" applyFont="1" applyBorder="1" applyAlignment="1">
      <alignment horizontal="center" vertical="center"/>
    </xf>
    <xf numFmtId="0" fontId="51" fillId="0" borderId="86" xfId="0" applyFont="1" applyBorder="1" applyAlignment="1" applyProtection="1">
      <alignment horizontal="center" vertical="center" wrapText="1"/>
      <protection locked="0"/>
    </xf>
    <xf numFmtId="0" fontId="54" fillId="0" borderId="93" xfId="0" applyFont="1" applyBorder="1" applyAlignment="1">
      <alignment horizontal="center" vertical="center" wrapText="1"/>
    </xf>
    <xf numFmtId="0" fontId="54" fillId="0" borderId="86" xfId="0" applyFont="1" applyBorder="1" applyAlignment="1">
      <alignment horizontal="center" vertical="center" wrapText="1"/>
    </xf>
    <xf numFmtId="0" fontId="119" fillId="0" borderId="84" xfId="0" applyFont="1" applyBorder="1" applyAlignment="1">
      <alignment horizontal="center" vertical="center" wrapText="1"/>
    </xf>
    <xf numFmtId="0" fontId="51" fillId="0" borderId="86" xfId="0" applyFont="1" applyBorder="1" applyAlignment="1">
      <alignment horizontal="center" vertical="center" wrapText="1"/>
    </xf>
    <xf numFmtId="0" fontId="51" fillId="0" borderId="49" xfId="0" applyFont="1" applyBorder="1" applyAlignment="1">
      <alignment horizontal="center" vertical="center" wrapText="1"/>
    </xf>
    <xf numFmtId="0" fontId="120" fillId="0" borderId="90" xfId="0" applyFont="1" applyBorder="1" applyAlignment="1">
      <alignment horizontal="center" vertical="center" wrapText="1"/>
    </xf>
    <xf numFmtId="0" fontId="120" fillId="0" borderId="87" xfId="0" applyFont="1" applyBorder="1" applyAlignment="1">
      <alignment horizontal="center" vertical="center" wrapText="1"/>
    </xf>
    <xf numFmtId="0" fontId="0" fillId="0" borderId="88" xfId="0" applyBorder="1" applyAlignment="1" applyProtection="1">
      <alignment horizontal="left" vertical="center"/>
      <protection locked="0"/>
    </xf>
    <xf numFmtId="0" fontId="57" fillId="0" borderId="86" xfId="0" applyFont="1" applyBorder="1" applyAlignment="1" applyProtection="1">
      <alignment horizontal="left" vertical="center"/>
      <protection locked="0"/>
    </xf>
    <xf numFmtId="0" fontId="55" fillId="0" borderId="48" xfId="0" applyFont="1" applyBorder="1" applyAlignment="1">
      <alignment horizontal="center" vertical="center" wrapText="1"/>
    </xf>
    <xf numFmtId="0" fontId="49" fillId="0" borderId="90" xfId="0" applyFont="1" applyBorder="1" applyAlignment="1">
      <alignment horizontal="center" vertical="center"/>
    </xf>
    <xf numFmtId="0" fontId="54" fillId="0" borderId="85" xfId="0" applyFont="1" applyBorder="1" applyAlignment="1">
      <alignment horizontal="center" vertical="center" wrapText="1"/>
    </xf>
    <xf numFmtId="0" fontId="54" fillId="0" borderId="91" xfId="0" applyFont="1" applyBorder="1" applyAlignment="1">
      <alignment horizontal="center" vertical="center" wrapText="1"/>
    </xf>
    <xf numFmtId="0" fontId="119" fillId="0" borderId="87" xfId="0" applyFont="1" applyBorder="1" applyAlignment="1">
      <alignment horizontal="center" vertical="center" wrapText="1"/>
    </xf>
    <xf numFmtId="0" fontId="50" fillId="15" borderId="50" xfId="7" applyFont="1" applyBorder="1" applyAlignment="1" applyProtection="1">
      <alignment horizontal="center" vertical="center"/>
    </xf>
    <xf numFmtId="0" fontId="57" fillId="15" borderId="84" xfId="7" applyFont="1" applyBorder="1" applyAlignment="1" applyProtection="1">
      <alignment horizontal="left" vertical="center" wrapText="1"/>
      <protection locked="0"/>
    </xf>
    <xf numFmtId="0" fontId="62" fillId="15" borderId="84" xfId="7" applyFont="1" applyBorder="1" applyAlignment="1" applyProtection="1">
      <alignment horizontal="left" vertical="center" wrapText="1"/>
      <protection locked="0"/>
    </xf>
    <xf numFmtId="0" fontId="50" fillId="16" borderId="50" xfId="8" applyFont="1" applyBorder="1" applyAlignment="1" applyProtection="1">
      <alignment horizontal="center" vertical="center"/>
    </xf>
    <xf numFmtId="0" fontId="57" fillId="16" borderId="84" xfId="8" applyFont="1" applyBorder="1" applyAlignment="1" applyProtection="1">
      <alignment horizontal="left" vertical="center" wrapText="1"/>
      <protection locked="0"/>
    </xf>
    <xf numFmtId="0" fontId="50" fillId="31" borderId="48" xfId="0" applyFont="1" applyFill="1" applyBorder="1" applyAlignment="1">
      <alignment horizontal="center" vertical="center"/>
    </xf>
    <xf numFmtId="0" fontId="57" fillId="31" borderId="84" xfId="0" applyFont="1" applyFill="1" applyBorder="1" applyAlignment="1" applyProtection="1">
      <alignment horizontal="left" vertical="center" wrapText="1"/>
      <protection locked="0"/>
    </xf>
    <xf numFmtId="0" fontId="62" fillId="31" borderId="84" xfId="0" applyFont="1" applyFill="1" applyBorder="1" applyAlignment="1" applyProtection="1">
      <alignment horizontal="left" vertical="center" wrapText="1"/>
      <protection locked="0"/>
    </xf>
    <xf numFmtId="0" fontId="54" fillId="19" borderId="100" xfId="0" applyFont="1" applyFill="1" applyBorder="1" applyAlignment="1">
      <alignment horizontal="left" vertical="center" wrapText="1"/>
    </xf>
    <xf numFmtId="0" fontId="77" fillId="0" borderId="100" xfId="0" applyFont="1" applyBorder="1" applyAlignment="1">
      <alignment horizontal="center" vertical="center"/>
    </xf>
    <xf numFmtId="0" fontId="80" fillId="0" borderId="100" xfId="0" applyFont="1" applyBorder="1" applyAlignment="1">
      <alignment horizontal="left" vertical="center" wrapText="1"/>
    </xf>
    <xf numFmtId="0" fontId="55" fillId="0" borderId="100" xfId="0" applyFont="1" applyBorder="1" applyAlignment="1">
      <alignment horizontal="center" vertical="center"/>
    </xf>
    <xf numFmtId="0" fontId="51" fillId="0" borderId="98" xfId="0" applyFont="1" applyBorder="1" applyAlignment="1" applyProtection="1">
      <alignment horizontal="center" vertical="center" wrapText="1"/>
      <protection locked="0"/>
    </xf>
    <xf numFmtId="0" fontId="54" fillId="0" borderId="109" xfId="0" applyFont="1" applyBorder="1" applyAlignment="1">
      <alignment horizontal="center" vertical="center" wrapText="1"/>
    </xf>
    <xf numFmtId="0" fontId="54" fillId="0" borderId="98" xfId="0" applyFont="1" applyBorder="1" applyAlignment="1">
      <alignment horizontal="center" vertical="center" wrapText="1"/>
    </xf>
    <xf numFmtId="0" fontId="64" fillId="0" borderId="100" xfId="0" applyFont="1" applyBorder="1" applyAlignment="1">
      <alignment horizontal="center" vertical="center" wrapText="1"/>
    </xf>
    <xf numFmtId="0" fontId="51" fillId="0" borderId="98" xfId="0" applyFont="1" applyBorder="1" applyAlignment="1">
      <alignment horizontal="center" vertical="center" wrapText="1"/>
    </xf>
    <xf numFmtId="0" fontId="51" fillId="0" borderId="105" xfId="0" applyFont="1" applyBorder="1" applyAlignment="1">
      <alignment horizontal="center" vertical="center" wrapText="1"/>
    </xf>
    <xf numFmtId="0" fontId="65" fillId="0" borderId="106" xfId="0" applyFont="1" applyBorder="1" applyAlignment="1">
      <alignment horizontal="center" vertical="center" wrapText="1"/>
    </xf>
    <xf numFmtId="0" fontId="65" fillId="0" borderId="101" xfId="0" applyFont="1" applyBorder="1" applyAlignment="1">
      <alignment horizontal="center" vertical="center" wrapText="1"/>
    </xf>
    <xf numFmtId="0" fontId="0" fillId="0" borderId="103" xfId="0" applyBorder="1" applyAlignment="1" applyProtection="1">
      <alignment horizontal="left" vertical="center"/>
      <protection locked="0"/>
    </xf>
    <xf numFmtId="0" fontId="57" fillId="0" borderId="98" xfId="0" applyFont="1" applyBorder="1" applyAlignment="1" applyProtection="1">
      <alignment horizontal="left" vertical="center"/>
      <protection locked="0"/>
    </xf>
    <xf numFmtId="0" fontId="55" fillId="0" borderId="99" xfId="0" applyFont="1" applyBorder="1" applyAlignment="1">
      <alignment horizontal="center" vertical="center" wrapText="1"/>
    </xf>
    <xf numFmtId="0" fontId="49" fillId="0" borderId="106" xfId="0" applyFont="1" applyBorder="1" applyAlignment="1">
      <alignment horizontal="center" vertical="center"/>
    </xf>
    <xf numFmtId="0" fontId="54" fillId="0" borderId="97" xfId="0" applyFont="1" applyBorder="1" applyAlignment="1">
      <alignment horizontal="center" vertical="center" wrapText="1"/>
    </xf>
    <xf numFmtId="0" fontId="54" fillId="0" borderId="107" xfId="0" applyFont="1" applyBorder="1" applyAlignment="1">
      <alignment horizontal="center" vertical="center" wrapText="1"/>
    </xf>
    <xf numFmtId="0" fontId="64" fillId="0" borderId="101" xfId="0" applyFont="1" applyBorder="1" applyAlignment="1">
      <alignment horizontal="center" vertical="center" wrapText="1"/>
    </xf>
    <xf numFmtId="0" fontId="50" fillId="15" borderId="102" xfId="7" applyFont="1" applyBorder="1" applyAlignment="1" applyProtection="1">
      <alignment horizontal="center" vertical="center"/>
    </xf>
    <xf numFmtId="0" fontId="57" fillId="15" borderId="100" xfId="7" applyFont="1" applyBorder="1" applyAlignment="1" applyProtection="1">
      <alignment horizontal="left" vertical="center" wrapText="1"/>
      <protection locked="0"/>
    </xf>
    <xf numFmtId="0" fontId="59" fillId="15" borderId="100" xfId="7" applyFont="1" applyBorder="1" applyAlignment="1" applyProtection="1">
      <alignment horizontal="left" vertical="center" wrapText="1"/>
      <protection locked="0"/>
    </xf>
    <xf numFmtId="0" fontId="50" fillId="16" borderId="102" xfId="8" applyFont="1" applyBorder="1" applyAlignment="1" applyProtection="1">
      <alignment horizontal="center" vertical="center"/>
    </xf>
    <xf numFmtId="0" fontId="57" fillId="16" borderId="100" xfId="8" applyFont="1" applyBorder="1" applyAlignment="1" applyProtection="1">
      <alignment horizontal="left" vertical="center" wrapText="1"/>
      <protection locked="0"/>
    </xf>
    <xf numFmtId="0" fontId="87" fillId="16" borderId="100" xfId="8" applyFont="1" applyBorder="1" applyAlignment="1" applyProtection="1">
      <alignment horizontal="left" vertical="center" wrapText="1"/>
      <protection locked="0"/>
    </xf>
    <xf numFmtId="0" fontId="50" fillId="14" borderId="99" xfId="0" applyFont="1" applyFill="1" applyBorder="1" applyAlignment="1">
      <alignment horizontal="center" vertical="center"/>
    </xf>
    <xf numFmtId="0" fontId="57" fillId="14" borderId="100" xfId="0" applyFont="1" applyFill="1" applyBorder="1" applyAlignment="1" applyProtection="1">
      <alignment horizontal="left" vertical="center" wrapText="1"/>
      <protection locked="0"/>
    </xf>
    <xf numFmtId="0" fontId="59" fillId="14" borderId="100" xfId="0" applyFont="1" applyFill="1" applyBorder="1" applyAlignment="1" applyProtection="1">
      <alignment horizontal="left" vertical="center" wrapText="1"/>
      <protection locked="0"/>
    </xf>
    <xf numFmtId="0" fontId="9" fillId="9" borderId="109" xfId="0" applyFont="1" applyFill="1" applyBorder="1" applyAlignment="1">
      <alignment horizontal="left" vertical="center" wrapText="1"/>
    </xf>
    <xf numFmtId="0" fontId="9" fillId="9" borderId="110" xfId="0" applyFont="1" applyFill="1" applyBorder="1" applyAlignment="1">
      <alignment horizontal="left" vertical="center" wrapText="1"/>
    </xf>
    <xf numFmtId="0" fontId="9" fillId="9" borderId="103" xfId="0" applyFont="1" applyFill="1" applyBorder="1" applyAlignment="1">
      <alignment horizontal="left" vertical="center" wrapText="1"/>
    </xf>
    <xf numFmtId="0" fontId="9" fillId="9" borderId="106" xfId="0" applyFont="1" applyFill="1" applyBorder="1" applyAlignment="1">
      <alignment horizontal="left" vertical="center" wrapText="1"/>
    </xf>
    <xf numFmtId="0" fontId="9" fillId="9" borderId="114" xfId="0" applyFont="1" applyFill="1" applyBorder="1" applyAlignment="1">
      <alignment horizontal="left" vertical="center" wrapText="1"/>
    </xf>
    <xf numFmtId="0" fontId="33" fillId="0" borderId="105" xfId="0" applyFont="1" applyBorder="1" applyAlignment="1">
      <alignment horizontal="center" vertical="center"/>
    </xf>
    <xf numFmtId="0" fontId="33" fillId="0" borderId="102" xfId="0" applyFont="1" applyBorder="1" applyAlignment="1">
      <alignment horizontal="center" vertical="center"/>
    </xf>
    <xf numFmtId="0" fontId="36" fillId="0" borderId="105" xfId="0" applyFont="1" applyBorder="1" applyAlignment="1">
      <alignment horizontal="left" vertical="center" wrapText="1"/>
    </xf>
    <xf numFmtId="0" fontId="36" fillId="0" borderId="99" xfId="0" applyFont="1" applyBorder="1" applyAlignment="1">
      <alignment horizontal="left" vertical="center" wrapText="1"/>
    </xf>
    <xf numFmtId="0" fontId="36" fillId="0" borderId="115" xfId="0" applyFont="1" applyBorder="1" applyAlignment="1">
      <alignment horizontal="left" vertical="center" wrapText="1"/>
    </xf>
    <xf numFmtId="0" fontId="10" fillId="0" borderId="105" xfId="0" applyFont="1" applyBorder="1" applyAlignment="1">
      <alignment horizontal="center" vertical="center"/>
    </xf>
    <xf numFmtId="0" fontId="10" fillId="0" borderId="99" xfId="0" applyFont="1" applyBorder="1" applyAlignment="1">
      <alignment horizontal="center" vertical="center"/>
    </xf>
    <xf numFmtId="0" fontId="10" fillId="0" borderId="102" xfId="0" applyFont="1" applyBorder="1" applyAlignment="1">
      <alignment horizontal="center" vertical="center"/>
    </xf>
    <xf numFmtId="0" fontId="6" fillId="0" borderId="98" xfId="0" applyFont="1" applyBorder="1" applyAlignment="1" applyProtection="1">
      <alignment horizontal="center" vertical="center" wrapText="1"/>
      <protection locked="0"/>
    </xf>
    <xf numFmtId="0" fontId="9" fillId="0" borderId="98" xfId="0" applyFont="1" applyBorder="1" applyAlignment="1">
      <alignment horizontal="center" vertical="center" wrapText="1"/>
    </xf>
    <xf numFmtId="0" fontId="9" fillId="0" borderId="109" xfId="0" applyFont="1" applyBorder="1" applyAlignment="1">
      <alignment horizontal="center" vertical="center" wrapText="1"/>
    </xf>
    <xf numFmtId="0" fontId="17" fillId="0" borderId="105" xfId="0" applyFont="1" applyBorder="1" applyAlignment="1">
      <alignment horizontal="center" vertical="center" wrapText="1"/>
    </xf>
    <xf numFmtId="0" fontId="17" fillId="0" borderId="99" xfId="0" applyFont="1" applyBorder="1" applyAlignment="1">
      <alignment horizontal="center" vertical="center" wrapText="1"/>
    </xf>
    <xf numFmtId="0" fontId="17" fillId="0" borderId="102" xfId="0" applyFont="1" applyBorder="1" applyAlignment="1">
      <alignment horizontal="center" vertical="center" wrapText="1"/>
    </xf>
    <xf numFmtId="0" fontId="6" fillId="0" borderId="98" xfId="0" applyFont="1" applyBorder="1" applyAlignment="1">
      <alignment horizontal="center" vertical="center" wrapText="1"/>
    </xf>
    <xf numFmtId="0" fontId="6" fillId="0" borderId="109" xfId="0" applyFont="1" applyBorder="1" applyAlignment="1">
      <alignment horizontal="center" vertical="center" wrapText="1"/>
    </xf>
    <xf numFmtId="0" fontId="6" fillId="0" borderId="106" xfId="0" applyFont="1" applyBorder="1" applyAlignment="1">
      <alignment horizontal="center" vertical="center"/>
    </xf>
    <xf numFmtId="0" fontId="17" fillId="0" borderId="109" xfId="0" applyFont="1" applyBorder="1" applyAlignment="1">
      <alignment horizontal="center" vertical="center" wrapText="1"/>
    </xf>
    <xf numFmtId="0" fontId="17" fillId="0" borderId="110" xfId="0" applyFont="1" applyBorder="1" applyAlignment="1">
      <alignment horizontal="center" vertical="center" wrapText="1"/>
    </xf>
    <xf numFmtId="0" fontId="17" fillId="0" borderId="103" xfId="0" applyFont="1" applyBorder="1" applyAlignment="1">
      <alignment horizontal="center" vertical="center" wrapText="1"/>
    </xf>
    <xf numFmtId="0" fontId="17" fillId="0" borderId="106" xfId="0" applyFont="1" applyBorder="1" applyAlignment="1">
      <alignment horizontal="center" vertical="center" wrapText="1"/>
    </xf>
    <xf numFmtId="0" fontId="17" fillId="0" borderId="114" xfId="0" applyFont="1" applyBorder="1" applyAlignment="1">
      <alignment horizontal="center" vertical="center" wrapText="1"/>
    </xf>
    <xf numFmtId="0" fontId="18" fillId="0" borderId="106" xfId="0" applyFont="1" applyBorder="1" applyAlignment="1">
      <alignment horizontal="center" vertical="center" wrapText="1"/>
    </xf>
    <xf numFmtId="0" fontId="21" fillId="0" borderId="114" xfId="0" applyFont="1" applyBorder="1" applyAlignment="1">
      <alignment vertical="center"/>
    </xf>
    <xf numFmtId="0" fontId="0" fillId="0" borderId="110" xfId="0" applyBorder="1" applyAlignment="1" applyProtection="1">
      <alignment horizontal="left" vertical="center"/>
      <protection locked="0"/>
    </xf>
    <xf numFmtId="0" fontId="12" fillId="0" borderId="109" xfId="0" applyFont="1" applyBorder="1" applyAlignment="1" applyProtection="1">
      <alignment horizontal="left" vertical="center"/>
      <protection locked="0"/>
    </xf>
    <xf numFmtId="0" fontId="12" fillId="0" borderId="110" xfId="0" applyFont="1" applyBorder="1" applyAlignment="1" applyProtection="1">
      <alignment horizontal="left" vertical="center"/>
      <protection locked="0"/>
    </xf>
    <xf numFmtId="0" fontId="4" fillId="0" borderId="106" xfId="0" applyFont="1" applyBorder="1" applyAlignment="1">
      <alignment horizontal="center" vertical="center"/>
    </xf>
    <xf numFmtId="0" fontId="5" fillId="4" borderId="112" xfId="4" applyFont="1" applyBorder="1" applyAlignment="1" applyProtection="1">
      <alignment horizontal="center" vertical="center"/>
    </xf>
    <xf numFmtId="0" fontId="5" fillId="2" borderId="113" xfId="2" applyFont="1" applyBorder="1" applyAlignment="1" applyProtection="1">
      <alignment horizontal="center" vertical="center"/>
    </xf>
    <xf numFmtId="0" fontId="12" fillId="2" borderId="105" xfId="2" applyFont="1" applyBorder="1" applyAlignment="1" applyProtection="1">
      <alignment horizontal="left" vertical="center" wrapText="1"/>
      <protection locked="0"/>
    </xf>
    <xf numFmtId="0" fontId="12" fillId="2" borderId="99" xfId="2" applyFont="1" applyBorder="1" applyAlignment="1" applyProtection="1">
      <alignment horizontal="left" vertical="center" wrapText="1"/>
      <protection locked="0"/>
    </xf>
    <xf numFmtId="0" fontId="12" fillId="2" borderId="102" xfId="2" applyFont="1" applyBorder="1" applyAlignment="1" applyProtection="1">
      <alignment horizontal="left" vertical="center" wrapText="1"/>
      <protection locked="0"/>
    </xf>
    <xf numFmtId="0" fontId="5" fillId="6" borderId="99" xfId="0" applyFont="1" applyFill="1" applyBorder="1" applyAlignment="1">
      <alignment horizontal="center" vertical="center"/>
    </xf>
    <xf numFmtId="0" fontId="12" fillId="6" borderId="105" xfId="0" applyFont="1" applyFill="1" applyBorder="1" applyAlignment="1" applyProtection="1">
      <alignment horizontal="left" vertical="center" wrapText="1"/>
      <protection locked="0"/>
    </xf>
    <xf numFmtId="0" fontId="12" fillId="6" borderId="99" xfId="0" applyFont="1" applyFill="1" applyBorder="1" applyAlignment="1" applyProtection="1">
      <alignment horizontal="left" vertical="center" wrapText="1"/>
      <protection locked="0"/>
    </xf>
    <xf numFmtId="0" fontId="12" fillId="6" borderId="102" xfId="0" applyFont="1" applyFill="1" applyBorder="1" applyAlignment="1" applyProtection="1">
      <alignment horizontal="left" vertical="center" wrapText="1"/>
      <protection locked="0"/>
    </xf>
    <xf numFmtId="0" fontId="14" fillId="6" borderId="105" xfId="0" applyFont="1" applyFill="1" applyBorder="1" applyAlignment="1" applyProtection="1">
      <alignment horizontal="left" vertical="center" wrapText="1"/>
      <protection locked="0"/>
    </xf>
    <xf numFmtId="0" fontId="14" fillId="6" borderId="102" xfId="0" applyFont="1" applyFill="1" applyBorder="1" applyAlignment="1" applyProtection="1">
      <alignment horizontal="left" vertical="center" wrapText="1"/>
      <protection locked="0"/>
    </xf>
    <xf numFmtId="0" fontId="135" fillId="0" borderId="0" xfId="0" applyFont="1" applyAlignment="1">
      <alignment horizontal="left" vertical="center" wrapText="1"/>
    </xf>
    <xf numFmtId="0" fontId="55" fillId="0" borderId="108" xfId="0" applyFont="1" applyBorder="1" applyAlignment="1">
      <alignment horizontal="center" vertical="center" wrapText="1"/>
    </xf>
    <xf numFmtId="0" fontId="132" fillId="37" borderId="99" xfId="12" applyFont="1" applyBorder="1" applyAlignment="1" applyProtection="1">
      <alignment horizontal="center" vertical="center"/>
    </xf>
    <xf numFmtId="0" fontId="57" fillId="37" borderId="100" xfId="12" applyFont="1" applyBorder="1" applyAlignment="1" applyProtection="1">
      <alignment horizontal="left" vertical="center" wrapText="1"/>
      <protection locked="0"/>
    </xf>
    <xf numFmtId="0" fontId="59" fillId="37" borderId="100" xfId="12" applyFont="1" applyBorder="1" applyAlignment="1" applyProtection="1">
      <alignment horizontal="left" vertical="center" wrapText="1"/>
      <protection locked="0"/>
    </xf>
    <xf numFmtId="0" fontId="59" fillId="16" borderId="100" xfId="8" applyFont="1" applyBorder="1" applyAlignment="1" applyProtection="1">
      <alignment horizontal="left" vertical="center" wrapText="1"/>
      <protection locked="0"/>
    </xf>
    <xf numFmtId="0" fontId="51" fillId="0" borderId="108" xfId="0" applyFont="1" applyBorder="1" applyAlignment="1">
      <alignment horizontal="center" vertical="center" wrapText="1"/>
    </xf>
    <xf numFmtId="0" fontId="50" fillId="36" borderId="108" xfId="0" applyFont="1" applyFill="1" applyBorder="1" applyAlignment="1">
      <alignment horizontal="center" vertical="center"/>
    </xf>
    <xf numFmtId="0" fontId="57" fillId="36" borderId="101" xfId="0" applyFont="1" applyFill="1" applyBorder="1" applyAlignment="1" applyProtection="1">
      <alignment horizontal="left" vertical="center" wrapText="1"/>
      <protection locked="0"/>
    </xf>
    <xf numFmtId="0" fontId="59" fillId="36" borderId="101" xfId="0" applyFont="1" applyFill="1" applyBorder="1" applyAlignment="1" applyProtection="1">
      <alignment horizontal="left" vertical="center" wrapText="1"/>
      <protection locked="0"/>
    </xf>
    <xf numFmtId="0" fontId="9" fillId="35" borderId="118" xfId="0" applyFont="1" applyFill="1" applyBorder="1" applyAlignment="1">
      <alignment horizontal="left" vertical="center" wrapText="1"/>
    </xf>
    <xf numFmtId="0" fontId="33" fillId="0" borderId="118" xfId="0" applyFont="1" applyBorder="1" applyAlignment="1">
      <alignment horizontal="center" vertical="center"/>
    </xf>
    <xf numFmtId="0" fontId="45" fillId="0" borderId="118" xfId="0" applyFont="1" applyBorder="1" applyAlignment="1">
      <alignment horizontal="left" vertical="center" wrapText="1"/>
    </xf>
    <xf numFmtId="0" fontId="10" fillId="0" borderId="118" xfId="0" applyFont="1" applyBorder="1" applyAlignment="1">
      <alignment horizontal="center" vertical="center"/>
    </xf>
    <xf numFmtId="0" fontId="6" fillId="0" borderId="116" xfId="0" applyFont="1" applyBorder="1" applyAlignment="1" applyProtection="1">
      <alignment horizontal="center" vertical="center" wrapText="1"/>
      <protection locked="0"/>
    </xf>
    <xf numFmtId="0" fontId="9" fillId="0" borderId="127" xfId="0" applyFont="1" applyBorder="1" applyAlignment="1">
      <alignment horizontal="center" vertical="center" wrapText="1"/>
    </xf>
    <xf numFmtId="0" fontId="9" fillId="0" borderId="116" xfId="0" applyFont="1" applyBorder="1" applyAlignment="1">
      <alignment horizontal="center" vertical="center" wrapText="1"/>
    </xf>
    <xf numFmtId="0" fontId="19" fillId="0" borderId="118" xfId="0" applyFont="1" applyBorder="1" applyAlignment="1">
      <alignment horizontal="center" vertical="center" wrapText="1"/>
    </xf>
    <xf numFmtId="0" fontId="6" fillId="0" borderId="116" xfId="0" applyFont="1" applyBorder="1" applyAlignment="1">
      <alignment horizontal="center" vertical="center" wrapText="1"/>
    </xf>
    <xf numFmtId="0" fontId="6" fillId="0" borderId="124" xfId="0" applyFont="1" applyBorder="1" applyAlignment="1">
      <alignment horizontal="center" vertical="center" wrapText="1"/>
    </xf>
    <xf numFmtId="0" fontId="20" fillId="0" borderId="125" xfId="0" applyFont="1" applyBorder="1" applyAlignment="1">
      <alignment horizontal="center" vertical="center" wrapText="1"/>
    </xf>
    <xf numFmtId="0" fontId="20" fillId="0" borderId="119" xfId="0" applyFont="1" applyBorder="1" applyAlignment="1">
      <alignment horizontal="center" vertical="center" wrapText="1"/>
    </xf>
    <xf numFmtId="0" fontId="0" fillId="0" borderId="123" xfId="0" applyBorder="1" applyAlignment="1" applyProtection="1">
      <alignment horizontal="left" vertical="center"/>
      <protection locked="0"/>
    </xf>
    <xf numFmtId="0" fontId="12" fillId="0" borderId="116" xfId="0" applyFont="1" applyBorder="1" applyAlignment="1" applyProtection="1">
      <alignment horizontal="left" vertical="center"/>
      <protection locked="0"/>
    </xf>
    <xf numFmtId="0" fontId="10" fillId="0" borderId="117" xfId="0" applyFont="1" applyBorder="1" applyAlignment="1">
      <alignment horizontal="center" vertical="center" wrapText="1"/>
    </xf>
    <xf numFmtId="0" fontId="4" fillId="0" borderId="125" xfId="0" applyFont="1" applyBorder="1" applyAlignment="1">
      <alignment horizontal="center" vertical="center"/>
    </xf>
    <xf numFmtId="0" fontId="9" fillId="0" borderId="85" xfId="0" applyFont="1" applyBorder="1" applyAlignment="1">
      <alignment horizontal="center" vertical="center" wrapText="1"/>
    </xf>
    <xf numFmtId="0" fontId="9" fillId="0" borderId="91" xfId="0" applyFont="1" applyBorder="1" applyAlignment="1">
      <alignment horizontal="center" vertical="center" wrapText="1"/>
    </xf>
    <xf numFmtId="0" fontId="19" fillId="0" borderId="119" xfId="0" applyFont="1" applyBorder="1" applyAlignment="1">
      <alignment horizontal="center" vertical="center" wrapText="1"/>
    </xf>
    <xf numFmtId="0" fontId="5" fillId="30" borderId="120" xfId="10" applyNumberFormat="1" applyFont="1" applyBorder="1" applyAlignment="1" applyProtection="1">
      <alignment horizontal="center" vertical="center"/>
    </xf>
    <xf numFmtId="0" fontId="12" fillId="30" borderId="118" xfId="10" applyNumberFormat="1" applyFont="1" applyBorder="1" applyAlignment="1" applyProtection="1">
      <alignment horizontal="left" vertical="center" wrapText="1"/>
      <protection locked="0"/>
    </xf>
    <xf numFmtId="0" fontId="48" fillId="30" borderId="118" xfId="6" applyNumberFormat="1" applyFill="1" applyBorder="1" applyAlignment="1" applyProtection="1">
      <alignment horizontal="left" vertical="center" wrapText="1"/>
      <protection locked="0"/>
    </xf>
    <xf numFmtId="0" fontId="5" fillId="32" borderId="120" xfId="13" applyNumberFormat="1" applyFont="1" applyBorder="1" applyAlignment="1" applyProtection="1">
      <alignment horizontal="center" vertical="center"/>
    </xf>
    <xf numFmtId="0" fontId="12" fillId="32" borderId="118" xfId="13" applyNumberFormat="1" applyFont="1" applyBorder="1" applyAlignment="1" applyProtection="1">
      <alignment horizontal="left" vertical="center" wrapText="1"/>
      <protection locked="0"/>
    </xf>
    <xf numFmtId="0" fontId="5" fillId="38" borderId="117" xfId="0" applyFont="1" applyFill="1" applyBorder="1" applyAlignment="1">
      <alignment horizontal="center" vertical="center"/>
    </xf>
    <xf numFmtId="0" fontId="12" fillId="38" borderId="118" xfId="0" applyFont="1" applyFill="1" applyBorder="1" applyAlignment="1" applyProtection="1">
      <alignment horizontal="left" vertical="center" wrapText="1"/>
      <protection locked="0"/>
    </xf>
    <xf numFmtId="0" fontId="48" fillId="38" borderId="118" xfId="6" applyNumberFormat="1" applyFill="1" applyBorder="1" applyAlignment="1" applyProtection="1">
      <alignment horizontal="left" vertical="center" wrapText="1"/>
      <protection locked="0"/>
    </xf>
    <xf numFmtId="0" fontId="54" fillId="19" borderId="132" xfId="0" applyFont="1" applyFill="1" applyBorder="1" applyAlignment="1">
      <alignment horizontal="left" vertical="center" wrapText="1"/>
    </xf>
    <xf numFmtId="0" fontId="77" fillId="0" borderId="132" xfId="0" applyFont="1" applyBorder="1" applyAlignment="1">
      <alignment horizontal="center" vertical="center"/>
    </xf>
    <xf numFmtId="0" fontId="80" fillId="0" borderId="132" xfId="0" applyFont="1" applyBorder="1" applyAlignment="1">
      <alignment horizontal="left" vertical="center" wrapText="1"/>
    </xf>
    <xf numFmtId="0" fontId="55" fillId="0" borderId="132" xfId="0" applyFont="1" applyBorder="1" applyAlignment="1">
      <alignment horizontal="center" vertical="center"/>
    </xf>
    <xf numFmtId="0" fontId="64" fillId="0" borderId="132" xfId="0" applyFont="1" applyBorder="1" applyAlignment="1">
      <alignment horizontal="center" vertical="center" wrapText="1"/>
    </xf>
    <xf numFmtId="0" fontId="51" fillId="0" borderId="133" xfId="0" applyFont="1" applyBorder="1" applyAlignment="1">
      <alignment horizontal="center" vertical="center" wrapText="1"/>
    </xf>
    <xf numFmtId="0" fontId="57" fillId="15" borderId="132" xfId="7" applyFont="1" applyBorder="1" applyAlignment="1" applyProtection="1">
      <alignment horizontal="left" vertical="center" wrapText="1"/>
      <protection locked="0"/>
    </xf>
    <xf numFmtId="0" fontId="59" fillId="15" borderId="132" xfId="7" applyFont="1" applyBorder="1" applyAlignment="1" applyProtection="1">
      <alignment horizontal="left" vertical="center" wrapText="1"/>
      <protection locked="0"/>
    </xf>
    <xf numFmtId="0" fontId="57" fillId="16" borderId="132" xfId="8" applyFont="1" applyBorder="1" applyAlignment="1" applyProtection="1">
      <alignment horizontal="left" vertical="center" wrapText="1"/>
      <protection locked="0"/>
    </xf>
    <xf numFmtId="0" fontId="87" fillId="16" borderId="132" xfId="8" applyFont="1" applyBorder="1" applyAlignment="1" applyProtection="1">
      <alignment horizontal="left" vertical="center" wrapText="1"/>
      <protection locked="0"/>
    </xf>
    <xf numFmtId="0" fontId="57" fillId="14" borderId="132" xfId="0" applyFont="1" applyFill="1" applyBorder="1" applyAlignment="1" applyProtection="1">
      <alignment horizontal="left" vertical="center" wrapText="1"/>
      <protection locked="0"/>
    </xf>
    <xf numFmtId="0" fontId="59" fillId="14" borderId="132" xfId="0" applyFont="1" applyFill="1" applyBorder="1" applyAlignment="1" applyProtection="1">
      <alignment horizontal="left" vertical="center" wrapText="1"/>
      <protection locked="0"/>
    </xf>
    <xf numFmtId="0" fontId="33" fillId="0" borderId="133" xfId="0" applyFont="1" applyBorder="1" applyAlignment="1">
      <alignment horizontal="center" vertical="center"/>
    </xf>
    <xf numFmtId="0" fontId="36" fillId="0" borderId="133" xfId="0" applyFont="1" applyBorder="1" applyAlignment="1">
      <alignment horizontal="left" vertical="center" wrapText="1"/>
    </xf>
    <xf numFmtId="0" fontId="36" fillId="0" borderId="136" xfId="0" applyFont="1" applyBorder="1" applyAlignment="1">
      <alignment horizontal="left" vertical="center" wrapText="1"/>
    </xf>
    <xf numFmtId="0" fontId="10" fillId="0" borderId="133" xfId="0" applyFont="1" applyBorder="1" applyAlignment="1">
      <alignment horizontal="center" vertical="center"/>
    </xf>
    <xf numFmtId="0" fontId="17" fillId="0" borderId="133" xfId="0" applyFont="1" applyBorder="1" applyAlignment="1">
      <alignment horizontal="center" vertical="center" wrapText="1"/>
    </xf>
    <xf numFmtId="0" fontId="5" fillId="4" borderId="134" xfId="4" applyFont="1" applyBorder="1" applyAlignment="1" applyProtection="1">
      <alignment horizontal="center" vertical="center"/>
    </xf>
    <xf numFmtId="0" fontId="5" fillId="2" borderId="135" xfId="2" applyFont="1" applyBorder="1" applyAlignment="1" applyProtection="1">
      <alignment horizontal="center" vertical="center"/>
    </xf>
    <xf numFmtId="0" fontId="12" fillId="2" borderId="133" xfId="2" applyFont="1" applyBorder="1" applyAlignment="1" applyProtection="1">
      <alignment horizontal="left" vertical="center" wrapText="1"/>
      <protection locked="0"/>
    </xf>
    <xf numFmtId="0" fontId="12" fillId="6" borderId="133" xfId="0" applyFont="1" applyFill="1" applyBorder="1" applyAlignment="1" applyProtection="1">
      <alignment horizontal="left" vertical="center" wrapText="1"/>
      <protection locked="0"/>
    </xf>
    <xf numFmtId="0" fontId="14" fillId="6" borderId="133" xfId="0" applyFont="1" applyFill="1" applyBorder="1" applyAlignment="1" applyProtection="1">
      <alignment horizontal="left" vertical="center" wrapText="1"/>
      <protection locked="0"/>
    </xf>
    <xf numFmtId="0" fontId="62" fillId="15" borderId="132" xfId="7" applyFont="1" applyBorder="1" applyAlignment="1" applyProtection="1">
      <alignment horizontal="left" vertical="center" wrapText="1"/>
      <protection locked="0"/>
    </xf>
    <xf numFmtId="0" fontId="85" fillId="22" borderId="109" xfId="0" applyFont="1" applyFill="1" applyBorder="1" applyAlignment="1">
      <alignment horizontal="left" vertical="center" wrapText="1"/>
    </xf>
    <xf numFmtId="0" fontId="86" fillId="22" borderId="110" xfId="0" applyFont="1" applyFill="1" applyBorder="1" applyAlignment="1">
      <alignment horizontal="left" vertical="center" wrapText="1"/>
    </xf>
    <xf numFmtId="0" fontId="86" fillId="22" borderId="103" xfId="0" applyFont="1" applyFill="1" applyBorder="1" applyAlignment="1">
      <alignment horizontal="left" vertical="center" wrapText="1"/>
    </xf>
    <xf numFmtId="0" fontId="35" fillId="0" borderId="133" xfId="0" applyFont="1" applyBorder="1" applyAlignment="1">
      <alignment horizontal="left" vertical="center" wrapText="1"/>
    </xf>
    <xf numFmtId="0" fontId="35" fillId="0" borderId="99" xfId="0" applyFont="1" applyBorder="1" applyAlignment="1">
      <alignment horizontal="left" vertical="center" wrapText="1"/>
    </xf>
    <xf numFmtId="0" fontId="35" fillId="0" borderId="136" xfId="0" applyFont="1" applyBorder="1" applyAlignment="1">
      <alignment horizontal="left" vertical="center" wrapText="1"/>
    </xf>
    <xf numFmtId="0" fontId="5" fillId="21" borderId="134" xfId="4" applyFont="1" applyFill="1" applyBorder="1" applyAlignment="1" applyProtection="1">
      <alignment horizontal="center" vertical="center"/>
    </xf>
    <xf numFmtId="0" fontId="5" fillId="21" borderId="135" xfId="2" applyFont="1" applyFill="1" applyBorder="1" applyAlignment="1" applyProtection="1">
      <alignment horizontal="center" vertical="center"/>
    </xf>
    <xf numFmtId="0" fontId="12" fillId="21" borderId="133" xfId="2" applyFont="1" applyFill="1" applyBorder="1" applyAlignment="1" applyProtection="1">
      <alignment horizontal="left" vertical="center" wrapText="1"/>
      <protection locked="0"/>
    </xf>
    <xf numFmtId="0" fontId="12" fillId="21" borderId="99" xfId="2" applyFont="1" applyFill="1" applyBorder="1" applyAlignment="1" applyProtection="1">
      <alignment horizontal="left" vertical="center" wrapText="1"/>
      <protection locked="0"/>
    </xf>
    <xf numFmtId="0" fontId="12" fillId="21" borderId="102" xfId="2" applyFont="1" applyFill="1" applyBorder="1" applyAlignment="1" applyProtection="1">
      <alignment horizontal="left" vertical="center" wrapText="1"/>
      <protection locked="0"/>
    </xf>
    <xf numFmtId="0" fontId="12" fillId="21" borderId="133" xfId="0" applyFont="1" applyFill="1" applyBorder="1" applyAlignment="1" applyProtection="1">
      <alignment horizontal="left" vertical="center" wrapText="1"/>
      <protection locked="0"/>
    </xf>
    <xf numFmtId="0" fontId="12" fillId="21" borderId="99" xfId="0" applyFont="1" applyFill="1" applyBorder="1" applyAlignment="1" applyProtection="1">
      <alignment horizontal="left" vertical="center" wrapText="1"/>
      <protection locked="0"/>
    </xf>
    <xf numFmtId="0" fontId="12" fillId="21" borderId="102" xfId="0" applyFont="1" applyFill="1" applyBorder="1" applyAlignment="1" applyProtection="1">
      <alignment horizontal="left" vertical="center" wrapText="1"/>
      <protection locked="0"/>
    </xf>
    <xf numFmtId="0" fontId="14" fillId="21" borderId="133" xfId="0" applyFont="1" applyFill="1" applyBorder="1" applyAlignment="1" applyProtection="1">
      <alignment horizontal="left" vertical="center" wrapText="1"/>
      <protection locked="0"/>
    </xf>
    <xf numFmtId="0" fontId="14" fillId="21" borderId="102" xfId="0" applyFont="1" applyFill="1" applyBorder="1" applyAlignment="1" applyProtection="1">
      <alignment horizontal="left" vertical="center" wrapText="1"/>
      <protection locked="0"/>
    </xf>
    <xf numFmtId="0" fontId="57" fillId="15" borderId="132" xfId="7" applyFont="1" applyBorder="1" applyAlignment="1" applyProtection="1">
      <alignment horizontal="center" vertical="center" wrapText="1"/>
      <protection locked="0"/>
    </xf>
    <xf numFmtId="0" fontId="139" fillId="15" borderId="132" xfId="7" applyFont="1" applyBorder="1" applyAlignment="1" applyProtection="1">
      <alignment horizontal="center" vertical="center" wrapText="1"/>
      <protection locked="0"/>
    </xf>
    <xf numFmtId="0" fontId="57" fillId="16" borderId="132" xfId="8" applyFont="1" applyBorder="1" applyAlignment="1" applyProtection="1">
      <alignment horizontal="center" vertical="center" wrapText="1"/>
      <protection locked="0"/>
    </xf>
    <xf numFmtId="0" fontId="139" fillId="16" borderId="132" xfId="8" applyFont="1" applyBorder="1" applyAlignment="1" applyProtection="1">
      <alignment horizontal="center" vertical="center" wrapText="1"/>
      <protection locked="0"/>
    </xf>
    <xf numFmtId="0" fontId="57" fillId="14" borderId="132" xfId="0" applyFont="1" applyFill="1" applyBorder="1" applyAlignment="1" applyProtection="1">
      <alignment horizontal="center" vertical="center" wrapText="1"/>
      <protection locked="0"/>
    </xf>
    <xf numFmtId="0" fontId="139" fillId="14" borderId="132" xfId="0" applyFont="1" applyFill="1" applyBorder="1" applyAlignment="1" applyProtection="1">
      <alignment horizontal="center" vertical="center" wrapText="1"/>
      <protection locked="0"/>
    </xf>
    <xf numFmtId="0" fontId="57" fillId="30" borderId="132" xfId="10" applyFont="1" applyBorder="1" applyAlignment="1" applyProtection="1">
      <alignment horizontal="left" vertical="center" wrapText="1"/>
      <protection locked="0"/>
    </xf>
    <xf numFmtId="0" fontId="59" fillId="30" borderId="132" xfId="10" applyFont="1" applyBorder="1" applyAlignment="1" applyProtection="1">
      <alignment horizontal="left" vertical="center" wrapText="1"/>
      <protection locked="0"/>
    </xf>
    <xf numFmtId="0" fontId="57" fillId="32" borderId="132" xfId="13" applyFont="1" applyBorder="1" applyAlignment="1" applyProtection="1">
      <alignment horizontal="left" vertical="center" wrapText="1"/>
      <protection locked="0"/>
    </xf>
    <xf numFmtId="0" fontId="116" fillId="15" borderId="132" xfId="0" applyFont="1" applyFill="1" applyBorder="1" applyAlignment="1" applyProtection="1">
      <alignment horizontal="left" vertical="center" wrapText="1"/>
      <protection locked="0"/>
    </xf>
    <xf numFmtId="0" fontId="14" fillId="10" borderId="133" xfId="0" applyFont="1" applyFill="1" applyBorder="1" applyAlignment="1" applyProtection="1">
      <alignment horizontal="left" vertical="center" wrapText="1"/>
      <protection locked="0"/>
    </xf>
    <xf numFmtId="0" fontId="14" fillId="10" borderId="102" xfId="0" applyFont="1" applyFill="1" applyBorder="1" applyAlignment="1" applyProtection="1">
      <alignment horizontal="left" vertical="center" wrapText="1"/>
      <protection locked="0"/>
    </xf>
    <xf numFmtId="0" fontId="9" fillId="19" borderId="7" xfId="0" applyFont="1" applyFill="1" applyBorder="1" applyAlignment="1">
      <alignment horizontal="left" vertical="center" wrapText="1"/>
    </xf>
    <xf numFmtId="0" fontId="33" fillId="0" borderId="7" xfId="0" applyFont="1" applyBorder="1" applyAlignment="1">
      <alignment horizontal="center" vertical="center"/>
    </xf>
    <xf numFmtId="0" fontId="36" fillId="0" borderId="7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 wrapText="1"/>
    </xf>
    <xf numFmtId="0" fontId="6" fillId="0" borderId="133" xfId="0" applyFont="1" applyBorder="1" applyAlignment="1">
      <alignment horizontal="center" vertical="center" wrapText="1"/>
    </xf>
    <xf numFmtId="0" fontId="18" fillId="0" borderId="54" xfId="0" applyFont="1" applyBorder="1" applyAlignment="1">
      <alignment horizontal="center" vertical="center" wrapText="1"/>
    </xf>
    <xf numFmtId="0" fontId="12" fillId="0" borderId="98" xfId="0" applyFont="1" applyBorder="1" applyAlignment="1" applyProtection="1">
      <alignment horizontal="left" vertical="center"/>
      <protection locked="0"/>
    </xf>
    <xf numFmtId="0" fontId="10" fillId="0" borderId="99" xfId="0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 wrapText="1"/>
    </xf>
    <xf numFmtId="0" fontId="17" fillId="0" borderId="54" xfId="0" applyFont="1" applyBorder="1" applyAlignment="1">
      <alignment horizontal="center" vertical="center" wrapText="1"/>
    </xf>
    <xf numFmtId="0" fontId="5" fillId="15" borderId="102" xfId="7" applyFont="1" applyBorder="1" applyAlignment="1" applyProtection="1">
      <alignment horizontal="center" vertical="center"/>
    </xf>
    <xf numFmtId="0" fontId="14" fillId="15" borderId="7" xfId="7" applyFont="1" applyBorder="1" applyAlignment="1" applyProtection="1">
      <alignment horizontal="left" vertical="center" wrapText="1"/>
      <protection locked="0"/>
    </xf>
    <xf numFmtId="0" fontId="5" fillId="16" borderId="102" xfId="8" applyFont="1" applyBorder="1" applyAlignment="1" applyProtection="1">
      <alignment horizontal="center" vertical="center"/>
    </xf>
    <xf numFmtId="0" fontId="12" fillId="16" borderId="7" xfId="8" applyFont="1" applyBorder="1" applyAlignment="1" applyProtection="1">
      <alignment horizontal="left" vertical="center"/>
      <protection locked="0"/>
    </xf>
    <xf numFmtId="0" fontId="5" fillId="14" borderId="99" xfId="0" applyFont="1" applyFill="1" applyBorder="1" applyAlignment="1">
      <alignment horizontal="center" vertical="center"/>
    </xf>
    <xf numFmtId="0" fontId="12" fillId="14" borderId="7" xfId="0" applyFont="1" applyFill="1" applyBorder="1" applyAlignment="1" applyProtection="1">
      <alignment horizontal="left" vertical="center" wrapText="1"/>
      <protection locked="0"/>
    </xf>
    <xf numFmtId="0" fontId="14" fillId="14" borderId="7" xfId="0" applyFont="1" applyFill="1" applyBorder="1" applyAlignment="1" applyProtection="1">
      <alignment horizontal="left" vertical="center" wrapText="1"/>
      <protection locked="0"/>
    </xf>
    <xf numFmtId="0" fontId="50" fillId="14" borderId="137" xfId="0" applyFont="1" applyFill="1" applyBorder="1" applyAlignment="1">
      <alignment horizontal="center" vertical="center"/>
    </xf>
    <xf numFmtId="0" fontId="57" fillId="15" borderId="132" xfId="0" applyFont="1" applyFill="1" applyBorder="1" applyAlignment="1" applyProtection="1">
      <alignment horizontal="left" vertical="center" wrapText="1"/>
      <protection locked="0"/>
    </xf>
    <xf numFmtId="0" fontId="62" fillId="15" borderId="132" xfId="0" applyFont="1" applyFill="1" applyBorder="1" applyAlignment="1" applyProtection="1">
      <alignment horizontal="left" vertical="center" wrapText="1"/>
      <protection locked="0"/>
    </xf>
    <xf numFmtId="0" fontId="50" fillId="15" borderId="139" xfId="7" applyFont="1" applyBorder="1" applyAlignment="1" applyProtection="1">
      <alignment horizontal="center" vertical="center"/>
    </xf>
    <xf numFmtId="0" fontId="62" fillId="30" borderId="132" xfId="10" applyFont="1" applyBorder="1" applyAlignment="1" applyProtection="1">
      <alignment horizontal="left" vertical="center" wrapText="1"/>
      <protection locked="0"/>
    </xf>
    <xf numFmtId="0" fontId="50" fillId="16" borderId="139" xfId="8" applyFont="1" applyBorder="1" applyAlignment="1" applyProtection="1">
      <alignment horizontal="center" vertical="center"/>
    </xf>
    <xf numFmtId="0" fontId="55" fillId="0" borderId="137" xfId="0" applyFont="1" applyBorder="1" applyAlignment="1">
      <alignment horizontal="center" vertical="center" wrapText="1"/>
    </xf>
    <xf numFmtId="0" fontId="49" fillId="0" borderId="140" xfId="0" applyFont="1" applyBorder="1" applyAlignment="1">
      <alignment horizontal="center" vertical="center"/>
    </xf>
    <xf numFmtId="0" fontId="64" fillId="0" borderId="138" xfId="0" applyFont="1" applyBorder="1" applyAlignment="1">
      <alignment horizontal="center" vertical="center" wrapText="1"/>
    </xf>
    <xf numFmtId="0" fontId="65" fillId="0" borderId="140" xfId="0" applyFont="1" applyBorder="1" applyAlignment="1">
      <alignment horizontal="center" vertical="center" wrapText="1"/>
    </xf>
    <xf numFmtId="0" fontId="65" fillId="0" borderId="138" xfId="0" applyFont="1" applyBorder="1" applyAlignment="1">
      <alignment horizontal="center" vertical="center" wrapText="1"/>
    </xf>
    <xf numFmtId="0" fontId="5" fillId="6" borderId="137" xfId="0" applyFont="1" applyFill="1" applyBorder="1" applyAlignment="1">
      <alignment horizontal="center" vertical="center"/>
    </xf>
    <xf numFmtId="0" fontId="12" fillId="6" borderId="137" xfId="0" applyFont="1" applyFill="1" applyBorder="1" applyAlignment="1" applyProtection="1">
      <alignment horizontal="left" vertical="center" wrapText="1"/>
      <protection locked="0"/>
    </xf>
    <xf numFmtId="0" fontId="12" fillId="6" borderId="139" xfId="0" applyFont="1" applyFill="1" applyBorder="1" applyAlignment="1" applyProtection="1">
      <alignment horizontal="left" vertical="center" wrapText="1"/>
      <protection locked="0"/>
    </xf>
    <xf numFmtId="0" fontId="14" fillId="6" borderId="139" xfId="0" applyFont="1" applyFill="1" applyBorder="1" applyAlignment="1" applyProtection="1">
      <alignment horizontal="left" vertical="center" wrapText="1"/>
      <protection locked="0"/>
    </xf>
    <xf numFmtId="0" fontId="5" fillId="2" borderId="144" xfId="2" applyFont="1" applyBorder="1" applyAlignment="1" applyProtection="1">
      <alignment horizontal="center" vertical="center"/>
    </xf>
    <xf numFmtId="0" fontId="12" fillId="2" borderId="145" xfId="2" applyFont="1" applyBorder="1" applyAlignment="1" applyProtection="1">
      <alignment horizontal="left" vertical="center" wrapText="1"/>
      <protection locked="0"/>
    </xf>
    <xf numFmtId="0" fontId="12" fillId="2" borderId="146" xfId="2" applyFont="1" applyBorder="1" applyAlignment="1" applyProtection="1">
      <alignment horizontal="left" vertical="center" wrapText="1"/>
      <protection locked="0"/>
    </xf>
    <xf numFmtId="0" fontId="0" fillId="0" borderId="147" xfId="0" applyBorder="1" applyAlignment="1" applyProtection="1">
      <alignment horizontal="left" vertical="center"/>
      <protection locked="0"/>
    </xf>
    <xf numFmtId="0" fontId="0" fillId="0" borderId="148" xfId="0" applyBorder="1" applyAlignment="1" applyProtection="1">
      <alignment horizontal="left" vertical="center"/>
      <protection locked="0"/>
    </xf>
    <xf numFmtId="0" fontId="12" fillId="0" borderId="149" xfId="0" applyFont="1" applyBorder="1" applyAlignment="1" applyProtection="1">
      <alignment horizontal="left" vertical="center"/>
      <protection locked="0"/>
    </xf>
    <xf numFmtId="0" fontId="12" fillId="0" borderId="147" xfId="0" applyFont="1" applyBorder="1" applyAlignment="1" applyProtection="1">
      <alignment horizontal="left" vertical="center"/>
      <protection locked="0"/>
    </xf>
    <xf numFmtId="0" fontId="4" fillId="0" borderId="140" xfId="0" applyFont="1" applyBorder="1" applyAlignment="1">
      <alignment horizontal="center" vertical="center"/>
    </xf>
    <xf numFmtId="0" fontId="17" fillId="0" borderId="140" xfId="0" applyFont="1" applyBorder="1" applyAlignment="1">
      <alignment horizontal="center" vertical="center" wrapText="1"/>
    </xf>
    <xf numFmtId="0" fontId="17" fillId="0" borderId="150" xfId="0" applyFont="1" applyBorder="1" applyAlignment="1">
      <alignment horizontal="center" vertical="center" wrapText="1"/>
    </xf>
    <xf numFmtId="0" fontId="18" fillId="0" borderId="140" xfId="0" applyFont="1" applyBorder="1" applyAlignment="1">
      <alignment horizontal="center" vertical="center" wrapText="1"/>
    </xf>
    <xf numFmtId="0" fontId="21" fillId="0" borderId="150" xfId="0" applyFont="1" applyBorder="1" applyAlignment="1">
      <alignment vertical="center"/>
    </xf>
    <xf numFmtId="0" fontId="6" fillId="0" borderId="149" xfId="0" applyFont="1" applyBorder="1" applyAlignment="1">
      <alignment horizontal="center" vertical="center" wrapText="1"/>
    </xf>
    <xf numFmtId="0" fontId="6" fillId="0" borderId="140" xfId="0" applyFont="1" applyBorder="1" applyAlignment="1">
      <alignment horizontal="center" vertical="center"/>
    </xf>
    <xf numFmtId="0" fontId="10" fillId="0" borderId="145" xfId="0" applyFont="1" applyBorder="1" applyAlignment="1">
      <alignment horizontal="center" vertical="center"/>
    </xf>
    <xf numFmtId="0" fontId="10" fillId="0" borderId="146" xfId="0" applyFont="1" applyBorder="1" applyAlignment="1">
      <alignment horizontal="center" vertical="center"/>
    </xf>
    <xf numFmtId="0" fontId="9" fillId="0" borderId="151" xfId="0" applyFont="1" applyBorder="1" applyAlignment="1">
      <alignment horizontal="center" vertical="center" wrapText="1"/>
    </xf>
    <xf numFmtId="0" fontId="9" fillId="0" borderId="149" xfId="0" applyFont="1" applyBorder="1" applyAlignment="1">
      <alignment horizontal="center" vertical="center" wrapText="1"/>
    </xf>
    <xf numFmtId="0" fontId="17" fillId="0" borderId="149" xfId="0" applyFont="1" applyBorder="1" applyAlignment="1">
      <alignment horizontal="center" vertical="center" wrapText="1"/>
    </xf>
    <xf numFmtId="0" fontId="17" fillId="0" borderId="147" xfId="0" applyFont="1" applyBorder="1" applyAlignment="1">
      <alignment horizontal="center" vertical="center" wrapText="1"/>
    </xf>
    <xf numFmtId="0" fontId="17" fillId="0" borderId="148" xfId="0" applyFont="1" applyBorder="1" applyAlignment="1">
      <alignment horizontal="center" vertical="center" wrapText="1"/>
    </xf>
    <xf numFmtId="0" fontId="6" fillId="0" borderId="151" xfId="0" applyFont="1" applyBorder="1" applyAlignment="1">
      <alignment horizontal="center" vertical="center" wrapText="1"/>
    </xf>
    <xf numFmtId="0" fontId="17" fillId="0" borderId="145" xfId="0" applyFont="1" applyBorder="1" applyAlignment="1">
      <alignment horizontal="center" vertical="center" wrapText="1"/>
    </xf>
    <xf numFmtId="0" fontId="17" fillId="0" borderId="146" xfId="0" applyFont="1" applyBorder="1" applyAlignment="1">
      <alignment horizontal="center" vertical="center" wrapText="1"/>
    </xf>
    <xf numFmtId="0" fontId="6" fillId="0" borderId="151" xfId="0" applyFont="1" applyBorder="1" applyAlignment="1" applyProtection="1">
      <alignment horizontal="center" vertical="center" wrapText="1"/>
      <protection locked="0"/>
    </xf>
    <xf numFmtId="0" fontId="9" fillId="9" borderId="149" xfId="0" applyFont="1" applyFill="1" applyBorder="1" applyAlignment="1">
      <alignment horizontal="left" vertical="center" wrapText="1"/>
    </xf>
    <xf numFmtId="0" fontId="9" fillId="9" borderId="147" xfId="0" applyFont="1" applyFill="1" applyBorder="1" applyAlignment="1">
      <alignment horizontal="left" vertical="center" wrapText="1"/>
    </xf>
    <xf numFmtId="0" fontId="9" fillId="9" borderId="148" xfId="0" applyFont="1" applyFill="1" applyBorder="1" applyAlignment="1">
      <alignment horizontal="left" vertical="center" wrapText="1"/>
    </xf>
    <xf numFmtId="0" fontId="9" fillId="9" borderId="140" xfId="0" applyFont="1" applyFill="1" applyBorder="1" applyAlignment="1">
      <alignment horizontal="left" vertical="center" wrapText="1"/>
    </xf>
    <xf numFmtId="0" fontId="9" fillId="9" borderId="150" xfId="0" applyFont="1" applyFill="1" applyBorder="1" applyAlignment="1">
      <alignment horizontal="left" vertical="center" wrapText="1"/>
    </xf>
    <xf numFmtId="0" fontId="33" fillId="0" borderId="146" xfId="0" applyFont="1" applyBorder="1" applyAlignment="1">
      <alignment horizontal="center" vertical="center"/>
    </xf>
    <xf numFmtId="0" fontId="36" fillId="0" borderId="145" xfId="0" applyFont="1" applyBorder="1" applyAlignment="1">
      <alignment horizontal="left" vertical="center" wrapText="1"/>
    </xf>
    <xf numFmtId="0" fontId="36" fillId="0" borderId="152" xfId="0" applyFont="1" applyBorder="1" applyAlignment="1">
      <alignment horizontal="left" vertical="center" wrapText="1"/>
    </xf>
    <xf numFmtId="0" fontId="5" fillId="6" borderId="145" xfId="0" applyFont="1" applyFill="1" applyBorder="1" applyAlignment="1">
      <alignment horizontal="center" vertical="center"/>
    </xf>
    <xf numFmtId="0" fontId="5" fillId="4" borderId="154" xfId="4" applyFont="1" applyBorder="1" applyAlignment="1" applyProtection="1">
      <alignment horizontal="center" vertical="center"/>
    </xf>
    <xf numFmtId="0" fontId="12" fillId="6" borderId="145" xfId="0" applyFont="1" applyFill="1" applyBorder="1" applyAlignment="1" applyProtection="1">
      <alignment horizontal="left" vertical="center" wrapText="1"/>
      <protection locked="0"/>
    </xf>
    <xf numFmtId="0" fontId="12" fillId="6" borderId="146" xfId="0" applyFont="1" applyFill="1" applyBorder="1" applyAlignment="1" applyProtection="1">
      <alignment horizontal="left" vertical="center" wrapText="1"/>
      <protection locked="0"/>
    </xf>
    <xf numFmtId="0" fontId="14" fillId="6" borderId="146" xfId="0" applyFont="1" applyFill="1" applyBorder="1" applyAlignment="1" applyProtection="1">
      <alignment horizontal="left" vertical="center" wrapText="1"/>
      <protection locked="0"/>
    </xf>
    <xf numFmtId="0" fontId="5" fillId="10" borderId="145" xfId="0" applyFont="1" applyFill="1" applyBorder="1" applyAlignment="1">
      <alignment horizontal="center" vertical="center"/>
    </xf>
    <xf numFmtId="0" fontId="12" fillId="10" borderId="145" xfId="0" applyFont="1" applyFill="1" applyBorder="1" applyAlignment="1" applyProtection="1">
      <alignment horizontal="left" vertical="center" wrapText="1"/>
      <protection locked="0"/>
    </xf>
    <xf numFmtId="0" fontId="12" fillId="10" borderId="146" xfId="0" applyFont="1" applyFill="1" applyBorder="1" applyAlignment="1" applyProtection="1">
      <alignment horizontal="left" vertical="center" wrapText="1"/>
      <protection locked="0"/>
    </xf>
    <xf numFmtId="0" fontId="14" fillId="10" borderId="146" xfId="0" applyFont="1" applyFill="1" applyBorder="1" applyAlignment="1" applyProtection="1">
      <alignment horizontal="left" vertical="center" wrapText="1"/>
      <protection locked="0"/>
    </xf>
    <xf numFmtId="0" fontId="5" fillId="4" borderId="156" xfId="4" applyFont="1" applyBorder="1" applyAlignment="1" applyProtection="1">
      <alignment horizontal="center" vertical="center"/>
    </xf>
    <xf numFmtId="0" fontId="5" fillId="2" borderId="158" xfId="2" applyFont="1" applyBorder="1" applyAlignment="1" applyProtection="1">
      <alignment horizontal="center" vertical="center"/>
    </xf>
    <xf numFmtId="0" fontId="10" fillId="0" borderId="159" xfId="0" applyFont="1" applyBorder="1" applyAlignment="1">
      <alignment horizontal="center" vertical="center" wrapText="1"/>
    </xf>
    <xf numFmtId="0" fontId="10" fillId="0" borderId="160" xfId="0" applyFont="1" applyBorder="1" applyAlignment="1">
      <alignment horizontal="center" vertical="center"/>
    </xf>
    <xf numFmtId="0" fontId="10" fillId="0" borderId="159" xfId="0" applyFont="1" applyBorder="1" applyAlignment="1">
      <alignment horizontal="center" vertical="center"/>
    </xf>
    <xf numFmtId="0" fontId="10" fillId="0" borderId="161" xfId="0" applyFont="1" applyBorder="1" applyAlignment="1">
      <alignment horizontal="center" vertical="center"/>
    </xf>
    <xf numFmtId="0" fontId="19" fillId="0" borderId="97" xfId="0" applyFont="1" applyBorder="1" applyAlignment="1">
      <alignment horizontal="center" vertical="center" wrapText="1"/>
    </xf>
    <xf numFmtId="0" fontId="19" fillId="0" borderId="104" xfId="0" applyFont="1" applyBorder="1" applyAlignment="1">
      <alignment horizontal="center" vertical="center" wrapText="1"/>
    </xf>
    <xf numFmtId="0" fontId="19" fillId="0" borderId="140" xfId="0" applyFont="1" applyBorder="1" applyAlignment="1">
      <alignment horizontal="center" vertical="center" wrapText="1"/>
    </xf>
    <xf numFmtId="0" fontId="19" fillId="0" borderId="108" xfId="0" applyFont="1" applyBorder="1" applyAlignment="1">
      <alignment horizontal="center" vertical="center" wrapText="1"/>
    </xf>
    <xf numFmtId="0" fontId="19" fillId="0" borderId="150" xfId="0" applyFont="1" applyBorder="1" applyAlignment="1">
      <alignment horizontal="center" vertical="center" wrapText="1"/>
    </xf>
    <xf numFmtId="0" fontId="20" fillId="0" borderId="140" xfId="0" applyFont="1" applyBorder="1" applyAlignment="1">
      <alignment horizontal="center" vertical="center" wrapText="1"/>
    </xf>
    <xf numFmtId="0" fontId="39" fillId="0" borderId="108" xfId="0" applyFont="1" applyBorder="1" applyAlignment="1">
      <alignment vertical="center"/>
    </xf>
    <xf numFmtId="0" fontId="39" fillId="0" borderId="150" xfId="0" applyFont="1" applyBorder="1" applyAlignment="1">
      <alignment vertical="center"/>
    </xf>
    <xf numFmtId="0" fontId="6" fillId="0" borderId="162" xfId="0" applyFont="1" applyBorder="1" applyAlignment="1">
      <alignment horizontal="center" vertical="center" wrapText="1"/>
    </xf>
    <xf numFmtId="0" fontId="19" fillId="0" borderId="149" xfId="0" applyFont="1" applyBorder="1" applyAlignment="1">
      <alignment horizontal="center" vertical="center" wrapText="1"/>
    </xf>
    <xf numFmtId="0" fontId="19" fillId="0" borderId="147" xfId="0" applyFont="1" applyBorder="1" applyAlignment="1">
      <alignment horizontal="center" vertical="center" wrapText="1"/>
    </xf>
    <xf numFmtId="0" fontId="19" fillId="0" borderId="148" xfId="0" applyFont="1" applyBorder="1" applyAlignment="1">
      <alignment horizontal="center" vertical="center" wrapText="1"/>
    </xf>
    <xf numFmtId="0" fontId="19" fillId="0" borderId="145" xfId="0" applyFont="1" applyBorder="1" applyAlignment="1">
      <alignment horizontal="center" vertical="center" wrapText="1"/>
    </xf>
    <xf numFmtId="0" fontId="19" fillId="0" borderId="146" xfId="0" applyFont="1" applyBorder="1" applyAlignment="1">
      <alignment horizontal="center" vertical="center" wrapText="1"/>
    </xf>
    <xf numFmtId="0" fontId="9" fillId="13" borderId="149" xfId="0" applyFont="1" applyFill="1" applyBorder="1" applyAlignment="1">
      <alignment horizontal="left" vertical="center" wrapText="1"/>
    </xf>
    <xf numFmtId="0" fontId="9" fillId="13" borderId="147" xfId="0" applyFont="1" applyFill="1" applyBorder="1" applyAlignment="1">
      <alignment horizontal="left" vertical="center" wrapText="1"/>
    </xf>
    <xf numFmtId="0" fontId="9" fillId="13" borderId="148" xfId="0" applyFont="1" applyFill="1" applyBorder="1" applyAlignment="1">
      <alignment horizontal="left" vertical="center" wrapText="1"/>
    </xf>
    <xf numFmtId="0" fontId="9" fillId="13" borderId="140" xfId="0" applyFont="1" applyFill="1" applyBorder="1" applyAlignment="1">
      <alignment horizontal="left" vertical="center" wrapText="1"/>
    </xf>
    <xf numFmtId="0" fontId="9" fillId="13" borderId="108" xfId="0" applyFont="1" applyFill="1" applyBorder="1" applyAlignment="1">
      <alignment horizontal="left" vertical="center" wrapText="1"/>
    </xf>
    <xf numFmtId="0" fontId="9" fillId="13" borderId="150" xfId="0" applyFont="1" applyFill="1" applyBorder="1" applyAlignment="1">
      <alignment horizontal="left" vertical="center" wrapText="1"/>
    </xf>
    <xf numFmtId="0" fontId="45" fillId="0" borderId="145" xfId="0" applyFont="1" applyBorder="1" applyAlignment="1">
      <alignment horizontal="left" vertical="center" wrapText="1"/>
    </xf>
    <xf numFmtId="0" fontId="45" fillId="0" borderId="163" xfId="0" applyFont="1" applyBorder="1" applyAlignment="1">
      <alignment horizontal="left" vertical="center" wrapText="1"/>
    </xf>
    <xf numFmtId="0" fontId="50" fillId="14" borderId="145" xfId="0" applyFont="1" applyFill="1" applyBorder="1" applyAlignment="1">
      <alignment horizontal="center" vertical="center"/>
    </xf>
    <xf numFmtId="0" fontId="50" fillId="15" borderId="146" xfId="7" applyFont="1" applyBorder="1" applyAlignment="1" applyProtection="1">
      <alignment horizontal="center" vertical="center"/>
    </xf>
    <xf numFmtId="0" fontId="50" fillId="16" borderId="146" xfId="8" applyFont="1" applyBorder="1" applyAlignment="1" applyProtection="1">
      <alignment horizontal="center" vertical="center"/>
    </xf>
    <xf numFmtId="0" fontId="57" fillId="0" borderId="151" xfId="0" applyFont="1" applyBorder="1" applyAlignment="1" applyProtection="1">
      <alignment horizontal="left" vertical="center"/>
      <protection locked="0"/>
    </xf>
    <xf numFmtId="0" fontId="55" fillId="0" borderId="145" xfId="0" applyFont="1" applyBorder="1" applyAlignment="1">
      <alignment horizontal="center" vertical="center" wrapText="1"/>
    </xf>
    <xf numFmtId="0" fontId="54" fillId="0" borderId="149" xfId="0" applyFont="1" applyBorder="1" applyAlignment="1">
      <alignment horizontal="center" vertical="center" wrapText="1"/>
    </xf>
    <xf numFmtId="0" fontId="54" fillId="0" borderId="151" xfId="0" applyFont="1" applyBorder="1" applyAlignment="1">
      <alignment horizontal="center" vertical="center" wrapText="1"/>
    </xf>
    <xf numFmtId="0" fontId="51" fillId="0" borderId="151" xfId="0" applyFont="1" applyBorder="1" applyAlignment="1">
      <alignment horizontal="center" vertical="center" wrapText="1"/>
    </xf>
    <xf numFmtId="0" fontId="51" fillId="0" borderId="151" xfId="0" applyFont="1" applyBorder="1" applyAlignment="1" applyProtection="1">
      <alignment horizontal="center" vertical="center" wrapText="1"/>
      <protection locked="0"/>
    </xf>
    <xf numFmtId="0" fontId="9" fillId="9" borderId="162" xfId="0" applyFont="1" applyFill="1" applyBorder="1" applyAlignment="1">
      <alignment horizontal="left" vertical="center" wrapText="1"/>
    </xf>
    <xf numFmtId="0" fontId="9" fillId="0" borderId="162" xfId="0" applyFont="1" applyBorder="1" applyAlignment="1">
      <alignment horizontal="center" vertical="center" wrapText="1"/>
    </xf>
    <xf numFmtId="0" fontId="17" fillId="0" borderId="162" xfId="0" applyFont="1" applyBorder="1" applyAlignment="1">
      <alignment horizontal="center" vertical="center" wrapText="1"/>
    </xf>
    <xf numFmtId="0" fontId="12" fillId="0" borderId="162" xfId="0" applyFont="1" applyBorder="1" applyAlignment="1" applyProtection="1">
      <alignment horizontal="left" vertical="center"/>
      <protection locked="0"/>
    </xf>
    <xf numFmtId="0" fontId="14" fillId="4" borderId="133" xfId="4" applyFont="1" applyBorder="1" applyAlignment="1" applyProtection="1">
      <alignment horizontal="left" vertical="center" wrapText="1"/>
      <protection locked="0"/>
    </xf>
    <xf numFmtId="0" fontId="14" fillId="4" borderId="146" xfId="4" applyFont="1" applyBorder="1" applyAlignment="1" applyProtection="1">
      <alignment horizontal="left" vertical="center" wrapText="1"/>
      <protection locked="0"/>
    </xf>
    <xf numFmtId="0" fontId="85" fillId="22" borderId="162" xfId="0" applyFont="1" applyFill="1" applyBorder="1" applyAlignment="1">
      <alignment horizontal="left" vertical="center" wrapText="1"/>
    </xf>
    <xf numFmtId="0" fontId="86" fillId="22" borderId="147" xfId="0" applyFont="1" applyFill="1" applyBorder="1" applyAlignment="1">
      <alignment horizontal="left" vertical="center" wrapText="1"/>
    </xf>
    <xf numFmtId="0" fontId="86" fillId="22" borderId="148" xfId="0" applyFont="1" applyFill="1" applyBorder="1" applyAlignment="1">
      <alignment horizontal="left" vertical="center" wrapText="1"/>
    </xf>
    <xf numFmtId="0" fontId="86" fillId="22" borderId="140" xfId="0" applyFont="1" applyFill="1" applyBorder="1" applyAlignment="1">
      <alignment horizontal="left" vertical="center" wrapText="1"/>
    </xf>
    <xf numFmtId="0" fontId="86" fillId="22" borderId="108" xfId="0" applyFont="1" applyFill="1" applyBorder="1" applyAlignment="1">
      <alignment horizontal="left" vertical="center" wrapText="1"/>
    </xf>
    <xf numFmtId="0" fontId="86" fillId="22" borderId="150" xfId="0" applyFont="1" applyFill="1" applyBorder="1" applyAlignment="1">
      <alignment horizontal="left" vertical="center" wrapText="1"/>
    </xf>
    <xf numFmtId="0" fontId="35" fillId="0" borderId="145" xfId="0" applyFont="1" applyBorder="1" applyAlignment="1">
      <alignment horizontal="left" vertical="center" wrapText="1"/>
    </xf>
    <xf numFmtId="0" fontId="35" fillId="0" borderId="152" xfId="0" applyFont="1" applyBorder="1" applyAlignment="1">
      <alignment horizontal="left" vertical="center" wrapText="1"/>
    </xf>
    <xf numFmtId="0" fontId="5" fillId="21" borderId="154" xfId="4" applyFont="1" applyFill="1" applyBorder="1" applyAlignment="1" applyProtection="1">
      <alignment horizontal="center" vertical="center"/>
    </xf>
    <xf numFmtId="0" fontId="5" fillId="21" borderId="144" xfId="2" applyFont="1" applyFill="1" applyBorder="1" applyAlignment="1" applyProtection="1">
      <alignment horizontal="center" vertical="center"/>
    </xf>
    <xf numFmtId="0" fontId="12" fillId="21" borderId="145" xfId="2" applyFont="1" applyFill="1" applyBorder="1" applyAlignment="1" applyProtection="1">
      <alignment horizontal="left" vertical="center" wrapText="1"/>
      <protection locked="0"/>
    </xf>
    <xf numFmtId="0" fontId="12" fillId="21" borderId="146" xfId="2" applyFont="1" applyFill="1" applyBorder="1" applyAlignment="1" applyProtection="1">
      <alignment horizontal="left" vertical="center" wrapText="1"/>
      <protection locked="0"/>
    </xf>
    <xf numFmtId="0" fontId="12" fillId="21" borderId="145" xfId="0" applyFont="1" applyFill="1" applyBorder="1" applyAlignment="1" applyProtection="1">
      <alignment horizontal="left" vertical="center" wrapText="1"/>
      <protection locked="0"/>
    </xf>
    <xf numFmtId="0" fontId="12" fillId="21" borderId="146" xfId="0" applyFont="1" applyFill="1" applyBorder="1" applyAlignment="1" applyProtection="1">
      <alignment horizontal="left" vertical="center" wrapText="1"/>
      <protection locked="0"/>
    </xf>
    <xf numFmtId="0" fontId="14" fillId="21" borderId="146" xfId="0" applyFont="1" applyFill="1" applyBorder="1" applyAlignment="1" applyProtection="1">
      <alignment horizontal="left" vertical="center" wrapText="1"/>
      <protection locked="0"/>
    </xf>
    <xf numFmtId="0" fontId="54" fillId="0" borderId="162" xfId="0" applyFont="1" applyBorder="1" applyAlignment="1">
      <alignment horizontal="center" vertical="center" wrapText="1"/>
    </xf>
    <xf numFmtId="0" fontId="132" fillId="37" borderId="145" xfId="12" applyFont="1" applyBorder="1" applyAlignment="1" applyProtection="1">
      <alignment horizontal="center" vertical="center"/>
    </xf>
    <xf numFmtId="0" fontId="57" fillId="37" borderId="7" xfId="12" applyFont="1" applyBorder="1" applyAlignment="1" applyProtection="1">
      <alignment horizontal="left" vertical="center" wrapText="1"/>
      <protection locked="0"/>
    </xf>
    <xf numFmtId="0" fontId="57" fillId="36" borderId="138" xfId="0" applyFont="1" applyFill="1" applyBorder="1" applyAlignment="1" applyProtection="1">
      <alignment horizontal="left" vertical="center" wrapText="1"/>
      <protection locked="0"/>
    </xf>
    <xf numFmtId="0" fontId="62" fillId="36" borderId="138" xfId="0" applyFont="1" applyFill="1" applyBorder="1" applyAlignment="1" applyProtection="1">
      <alignment horizontal="left" vertical="center" wrapText="1"/>
      <protection locked="0"/>
    </xf>
    <xf numFmtId="0" fontId="9" fillId="13" borderId="162" xfId="0" applyFont="1" applyFill="1" applyBorder="1" applyAlignment="1">
      <alignment horizontal="left" vertical="center" wrapText="1"/>
    </xf>
    <xf numFmtId="0" fontId="19" fillId="0" borderId="162" xfId="0" applyFont="1" applyBorder="1" applyAlignment="1">
      <alignment horizontal="center" vertical="center" wrapText="1"/>
    </xf>
    <xf numFmtId="0" fontId="12" fillId="10" borderId="133" xfId="0" applyFont="1" applyFill="1" applyBorder="1" applyAlignment="1" applyProtection="1">
      <alignment horizontal="left" vertical="center" wrapText="1"/>
      <protection locked="0"/>
    </xf>
    <xf numFmtId="0" fontId="54" fillId="43" borderId="167" xfId="0" applyFont="1" applyFill="1" applyBorder="1" applyAlignment="1">
      <alignment horizontal="left" vertical="center" wrapText="1"/>
    </xf>
    <xf numFmtId="0" fontId="77" fillId="0" borderId="167" xfId="0" applyFont="1" applyBorder="1" applyAlignment="1">
      <alignment horizontal="center" vertical="center"/>
    </xf>
    <xf numFmtId="0" fontId="152" fillId="0" borderId="167" xfId="0" applyFont="1" applyBorder="1" applyAlignment="1">
      <alignment horizontal="left" vertical="center" wrapText="1"/>
    </xf>
    <xf numFmtId="0" fontId="55" fillId="0" borderId="167" xfId="0" applyFont="1" applyBorder="1" applyAlignment="1">
      <alignment horizontal="center" vertical="center"/>
    </xf>
    <xf numFmtId="0" fontId="51" fillId="0" borderId="166" xfId="0" applyFont="1" applyBorder="1" applyAlignment="1" applyProtection="1">
      <alignment horizontal="center" vertical="center" wrapText="1"/>
      <protection locked="0"/>
    </xf>
    <xf numFmtId="0" fontId="54" fillId="0" borderId="172" xfId="0" applyFont="1" applyBorder="1" applyAlignment="1">
      <alignment horizontal="center" vertical="center" wrapText="1"/>
    </xf>
    <xf numFmtId="0" fontId="54" fillId="0" borderId="166" xfId="0" applyFont="1" applyBorder="1" applyAlignment="1">
      <alignment horizontal="center" vertical="center" wrapText="1"/>
    </xf>
    <xf numFmtId="0" fontId="145" fillId="0" borderId="167" xfId="0" applyFont="1" applyBorder="1" applyAlignment="1">
      <alignment horizontal="center" vertical="center" wrapText="1"/>
    </xf>
    <xf numFmtId="0" fontId="51" fillId="0" borderId="166" xfId="0" applyFont="1" applyBorder="1" applyAlignment="1">
      <alignment horizontal="center" vertical="center" wrapText="1"/>
    </xf>
    <xf numFmtId="0" fontId="51" fillId="0" borderId="160" xfId="0" applyFont="1" applyBorder="1" applyAlignment="1">
      <alignment horizontal="center" vertical="center" wrapText="1"/>
    </xf>
    <xf numFmtId="0" fontId="146" fillId="0" borderId="170" xfId="0" applyFont="1" applyBorder="1" applyAlignment="1">
      <alignment horizontal="center" vertical="center" wrapText="1"/>
    </xf>
    <xf numFmtId="0" fontId="146" fillId="0" borderId="168" xfId="0" applyFont="1" applyBorder="1" applyAlignment="1">
      <alignment horizontal="center" vertical="center" wrapText="1"/>
    </xf>
    <xf numFmtId="0" fontId="0" fillId="0" borderId="169" xfId="0" applyBorder="1" applyAlignment="1" applyProtection="1">
      <alignment horizontal="left" vertical="center"/>
      <protection locked="0"/>
    </xf>
    <xf numFmtId="0" fontId="57" fillId="0" borderId="166" xfId="0" applyFont="1" applyBorder="1" applyAlignment="1" applyProtection="1">
      <alignment horizontal="left" vertical="center"/>
      <protection locked="0"/>
    </xf>
    <xf numFmtId="0" fontId="55" fillId="0" borderId="159" xfId="0" applyFont="1" applyBorder="1" applyAlignment="1">
      <alignment horizontal="center" vertical="center" wrapText="1"/>
    </xf>
    <xf numFmtId="0" fontId="49" fillId="0" borderId="170" xfId="0" applyFont="1" applyBorder="1" applyAlignment="1">
      <alignment horizontal="center" vertical="center"/>
    </xf>
    <xf numFmtId="0" fontId="145" fillId="0" borderId="168" xfId="0" applyFont="1" applyBorder="1" applyAlignment="1">
      <alignment horizontal="center" vertical="center" wrapText="1"/>
    </xf>
    <xf numFmtId="0" fontId="50" fillId="15" borderId="161" xfId="7" applyFont="1" applyBorder="1" applyAlignment="1" applyProtection="1">
      <alignment horizontal="center" vertical="center"/>
    </xf>
    <xf numFmtId="0" fontId="57" fillId="15" borderId="167" xfId="7" applyFont="1" applyBorder="1" applyAlignment="1" applyProtection="1">
      <alignment horizontal="left" vertical="center" wrapText="1"/>
      <protection locked="0"/>
    </xf>
    <xf numFmtId="0" fontId="62" fillId="15" borderId="167" xfId="7" applyFont="1" applyBorder="1" applyAlignment="1" applyProtection="1">
      <alignment horizontal="left" vertical="center" wrapText="1"/>
      <protection locked="0"/>
    </xf>
    <xf numFmtId="0" fontId="50" fillId="16" borderId="161" xfId="8" applyFont="1" applyBorder="1" applyAlignment="1" applyProtection="1">
      <alignment horizontal="center" vertical="center"/>
    </xf>
    <xf numFmtId="0" fontId="57" fillId="16" borderId="167" xfId="8" applyFont="1" applyBorder="1" applyAlignment="1" applyProtection="1">
      <alignment horizontal="left" vertical="center" wrapText="1"/>
      <protection locked="0"/>
    </xf>
    <xf numFmtId="0" fontId="50" fillId="38" borderId="159" xfId="0" applyFont="1" applyFill="1" applyBorder="1" applyAlignment="1">
      <alignment horizontal="center" vertical="center"/>
    </xf>
    <xf numFmtId="0" fontId="57" fillId="38" borderId="167" xfId="0" applyFont="1" applyFill="1" applyBorder="1" applyAlignment="1" applyProtection="1">
      <alignment horizontal="left" vertical="center" wrapText="1"/>
      <protection locked="0"/>
    </xf>
    <xf numFmtId="0" fontId="62" fillId="38" borderId="167" xfId="0" applyFont="1" applyFill="1" applyBorder="1" applyAlignment="1" applyProtection="1">
      <alignment horizontal="left" vertical="center" wrapText="1"/>
      <protection locked="0"/>
    </xf>
    <xf numFmtId="0" fontId="54" fillId="19" borderId="178" xfId="0" applyFont="1" applyFill="1" applyBorder="1" applyAlignment="1">
      <alignment horizontal="left" vertical="center" wrapText="1"/>
    </xf>
    <xf numFmtId="0" fontId="77" fillId="0" borderId="178" xfId="0" applyFont="1" applyBorder="1" applyAlignment="1">
      <alignment horizontal="center" vertical="center"/>
    </xf>
    <xf numFmtId="0" fontId="80" fillId="0" borderId="178" xfId="0" applyFont="1" applyBorder="1" applyAlignment="1">
      <alignment horizontal="left" vertical="center" wrapText="1"/>
    </xf>
    <xf numFmtId="0" fontId="55" fillId="0" borderId="178" xfId="0" applyFont="1" applyBorder="1" applyAlignment="1">
      <alignment horizontal="center" vertical="center"/>
    </xf>
    <xf numFmtId="0" fontId="51" fillId="0" borderId="176" xfId="0" applyFont="1" applyBorder="1" applyAlignment="1" applyProtection="1">
      <alignment horizontal="center" vertical="center" wrapText="1"/>
      <protection locked="0"/>
    </xf>
    <xf numFmtId="0" fontId="54" fillId="0" borderId="184" xfId="0" applyFont="1" applyBorder="1" applyAlignment="1">
      <alignment horizontal="center" vertical="center" wrapText="1"/>
    </xf>
    <xf numFmtId="0" fontId="54" fillId="0" borderId="176" xfId="0" applyFont="1" applyBorder="1" applyAlignment="1">
      <alignment horizontal="center" vertical="center" wrapText="1"/>
    </xf>
    <xf numFmtId="0" fontId="64" fillId="0" borderId="178" xfId="0" applyFont="1" applyBorder="1" applyAlignment="1">
      <alignment horizontal="center" vertical="center" wrapText="1"/>
    </xf>
    <xf numFmtId="0" fontId="51" fillId="0" borderId="176" xfId="0" applyFont="1" applyBorder="1" applyAlignment="1">
      <alignment horizontal="center" vertical="center" wrapText="1"/>
    </xf>
    <xf numFmtId="0" fontId="51" fillId="0" borderId="182" xfId="0" applyFont="1" applyBorder="1" applyAlignment="1">
      <alignment horizontal="center" vertical="center" wrapText="1"/>
    </xf>
    <xf numFmtId="0" fontId="65" fillId="0" borderId="183" xfId="0" applyFont="1" applyBorder="1" applyAlignment="1">
      <alignment horizontal="center" vertical="center" wrapText="1"/>
    </xf>
    <xf numFmtId="0" fontId="65" fillId="0" borderId="179" xfId="0" applyFont="1" applyBorder="1" applyAlignment="1">
      <alignment horizontal="center" vertical="center" wrapText="1"/>
    </xf>
    <xf numFmtId="0" fontId="57" fillId="0" borderId="176" xfId="0" applyFont="1" applyBorder="1" applyAlignment="1" applyProtection="1">
      <alignment horizontal="left" vertical="center"/>
      <protection locked="0"/>
    </xf>
    <xf numFmtId="0" fontId="55" fillId="0" borderId="177" xfId="0" applyFont="1" applyBorder="1" applyAlignment="1">
      <alignment horizontal="center" vertical="center" wrapText="1"/>
    </xf>
    <xf numFmtId="0" fontId="49" fillId="0" borderId="183" xfId="0" applyFont="1" applyBorder="1" applyAlignment="1">
      <alignment horizontal="center" vertical="center"/>
    </xf>
    <xf numFmtId="0" fontId="64" fillId="0" borderId="179" xfId="0" applyFont="1" applyBorder="1" applyAlignment="1">
      <alignment horizontal="center" vertical="center" wrapText="1"/>
    </xf>
    <xf numFmtId="0" fontId="50" fillId="15" borderId="180" xfId="7" applyFont="1" applyBorder="1" applyAlignment="1" applyProtection="1">
      <alignment horizontal="center" vertical="center"/>
    </xf>
    <xf numFmtId="0" fontId="57" fillId="15" borderId="178" xfId="7" applyFont="1" applyBorder="1" applyAlignment="1" applyProtection="1">
      <alignment horizontal="left" vertical="center" wrapText="1"/>
      <protection locked="0"/>
    </xf>
    <xf numFmtId="0" fontId="59" fillId="15" borderId="178" xfId="7" applyFont="1" applyBorder="1" applyAlignment="1" applyProtection="1">
      <alignment horizontal="left" vertical="center" wrapText="1"/>
      <protection locked="0"/>
    </xf>
    <xf numFmtId="0" fontId="50" fillId="16" borderId="180" xfId="8" applyFont="1" applyBorder="1" applyAlignment="1" applyProtection="1">
      <alignment horizontal="center" vertical="center"/>
    </xf>
    <xf numFmtId="0" fontId="57" fillId="16" borderId="178" xfId="8" applyFont="1" applyBorder="1" applyAlignment="1" applyProtection="1">
      <alignment horizontal="left" vertical="center" wrapText="1"/>
      <protection locked="0"/>
    </xf>
    <xf numFmtId="0" fontId="59" fillId="14" borderId="178" xfId="0" applyFont="1" applyFill="1" applyBorder="1" applyAlignment="1" applyProtection="1">
      <alignment horizontal="left" vertical="center" wrapText="1"/>
      <protection locked="0"/>
    </xf>
    <xf numFmtId="0" fontId="50" fillId="14" borderId="177" xfId="0" applyFont="1" applyFill="1" applyBorder="1" applyAlignment="1">
      <alignment horizontal="center" vertical="center"/>
    </xf>
    <xf numFmtId="0" fontId="57" fillId="14" borderId="178" xfId="0" applyFont="1" applyFill="1" applyBorder="1" applyAlignment="1" applyProtection="1">
      <alignment horizontal="left" vertical="center" wrapText="1"/>
      <protection locked="0"/>
    </xf>
    <xf numFmtId="164" fontId="9" fillId="19" borderId="178" xfId="11" applyFont="1" applyFill="1" applyBorder="1" applyAlignment="1">
      <alignment horizontal="left" vertical="center" wrapText="1"/>
    </xf>
    <xf numFmtId="164" fontId="33" fillId="0" borderId="178" xfId="11" applyFont="1" applyBorder="1" applyAlignment="1">
      <alignment horizontal="center" vertical="center"/>
    </xf>
    <xf numFmtId="164" fontId="36" fillId="0" borderId="178" xfId="11" applyFont="1" applyBorder="1" applyAlignment="1">
      <alignment horizontal="left" vertical="center" wrapText="1"/>
    </xf>
    <xf numFmtId="164" fontId="9" fillId="0" borderId="178" xfId="11" applyFont="1" applyBorder="1" applyAlignment="1">
      <alignment horizontal="center" vertical="center"/>
    </xf>
    <xf numFmtId="164" fontId="9" fillId="0" borderId="176" xfId="11" applyFont="1" applyBorder="1" applyAlignment="1" applyProtection="1">
      <alignment horizontal="center" vertical="center" wrapText="1"/>
      <protection locked="0"/>
    </xf>
    <xf numFmtId="164" fontId="9" fillId="0" borderId="184" xfId="11" applyFont="1" applyBorder="1" applyAlignment="1">
      <alignment horizontal="center" vertical="center" wrapText="1"/>
    </xf>
    <xf numFmtId="164" fontId="9" fillId="0" borderId="176" xfId="11" applyFont="1" applyBorder="1" applyAlignment="1">
      <alignment horizontal="center" vertical="center" wrapText="1"/>
    </xf>
    <xf numFmtId="164" fontId="17" fillId="0" borderId="178" xfId="11" applyFont="1" applyBorder="1" applyAlignment="1">
      <alignment horizontal="center" vertical="center" wrapText="1"/>
    </xf>
    <xf numFmtId="164" fontId="9" fillId="0" borderId="182" xfId="11" applyFont="1" applyBorder="1" applyAlignment="1">
      <alignment horizontal="center" vertical="center" wrapText="1"/>
    </xf>
    <xf numFmtId="164" fontId="18" fillId="0" borderId="183" xfId="11" applyFont="1" applyBorder="1" applyAlignment="1">
      <alignment horizontal="center" vertical="center" wrapText="1"/>
    </xf>
    <xf numFmtId="164" fontId="18" fillId="0" borderId="179" xfId="11" applyFont="1" applyBorder="1" applyAlignment="1">
      <alignment horizontal="center" vertical="center" wrapText="1"/>
    </xf>
    <xf numFmtId="164" fontId="16" fillId="0" borderId="181" xfId="11" applyFont="1" applyBorder="1" applyAlignment="1" applyProtection="1">
      <alignment horizontal="left" vertical="center"/>
      <protection locked="0"/>
    </xf>
    <xf numFmtId="164" fontId="9" fillId="0" borderId="176" xfId="11" applyFont="1" applyBorder="1" applyAlignment="1" applyProtection="1">
      <alignment horizontal="left" vertical="center"/>
      <protection locked="0"/>
    </xf>
    <xf numFmtId="164" fontId="9" fillId="0" borderId="177" xfId="11" applyFont="1" applyBorder="1" applyAlignment="1">
      <alignment horizontal="center" vertical="center" wrapText="1"/>
    </xf>
    <xf numFmtId="164" fontId="29" fillId="0" borderId="183" xfId="11" applyFont="1" applyBorder="1" applyAlignment="1">
      <alignment horizontal="center" vertical="center" wrapText="1"/>
    </xf>
    <xf numFmtId="164" fontId="9" fillId="0" borderId="97" xfId="11" applyFont="1" applyBorder="1" applyAlignment="1">
      <alignment horizontal="center" vertical="center" wrapText="1"/>
    </xf>
    <xf numFmtId="164" fontId="9" fillId="0" borderId="107" xfId="11" applyFont="1" applyBorder="1" applyAlignment="1">
      <alignment horizontal="center" vertical="center" wrapText="1"/>
    </xf>
    <xf numFmtId="164" fontId="17" fillId="0" borderId="179" xfId="11" applyFont="1" applyBorder="1" applyAlignment="1">
      <alignment horizontal="center" vertical="center" wrapText="1"/>
    </xf>
    <xf numFmtId="0" fontId="9" fillId="15" borderId="180" xfId="7" applyFont="1" applyBorder="1" applyAlignment="1">
      <alignment horizontal="center" vertical="center"/>
    </xf>
    <xf numFmtId="0" fontId="9" fillId="15" borderId="178" xfId="7" applyFont="1" applyBorder="1" applyAlignment="1" applyProtection="1">
      <alignment horizontal="left" vertical="center" wrapText="1"/>
      <protection locked="0"/>
    </xf>
    <xf numFmtId="0" fontId="156" fillId="15" borderId="191" xfId="7" applyFont="1" applyBorder="1" applyAlignment="1" applyProtection="1">
      <alignment horizontal="left" vertical="center" wrapText="1"/>
      <protection locked="0"/>
    </xf>
    <xf numFmtId="0" fontId="9" fillId="16" borderId="180" xfId="8" applyFont="1" applyBorder="1" applyAlignment="1">
      <alignment horizontal="center" vertical="center"/>
    </xf>
    <xf numFmtId="0" fontId="9" fillId="16" borderId="178" xfId="8" applyFont="1" applyBorder="1" applyAlignment="1" applyProtection="1">
      <alignment horizontal="left" vertical="center" wrapText="1"/>
      <protection locked="0"/>
    </xf>
    <xf numFmtId="0" fontId="157" fillId="16" borderId="178" xfId="8" applyFont="1" applyBorder="1" applyAlignment="1" applyProtection="1">
      <alignment horizontal="left" vertical="center" wrapText="1"/>
      <protection locked="0"/>
    </xf>
    <xf numFmtId="164" fontId="9" fillId="0" borderId="0" xfId="11" applyFont="1" applyAlignment="1">
      <alignment horizontal="center" vertical="top" wrapText="1"/>
    </xf>
    <xf numFmtId="164" fontId="9" fillId="14" borderId="177" xfId="11" applyFont="1" applyFill="1" applyBorder="1" applyAlignment="1">
      <alignment horizontal="center" vertical="center"/>
    </xf>
    <xf numFmtId="164" fontId="9" fillId="14" borderId="178" xfId="11" applyFont="1" applyFill="1" applyBorder="1" applyAlignment="1" applyProtection="1">
      <alignment horizontal="left" vertical="center" wrapText="1"/>
      <protection locked="0"/>
    </xf>
    <xf numFmtId="164" fontId="154" fillId="14" borderId="178" xfId="11" applyFont="1" applyFill="1" applyBorder="1" applyAlignment="1" applyProtection="1">
      <alignment horizontal="left" vertical="center" wrapText="1"/>
      <protection locked="0"/>
    </xf>
    <xf numFmtId="0" fontId="57" fillId="30" borderId="178" xfId="10" applyFont="1" applyBorder="1" applyAlignment="1" applyProtection="1">
      <alignment horizontal="left" vertical="center" wrapText="1"/>
      <protection locked="0"/>
    </xf>
    <xf numFmtId="0" fontId="59" fillId="30" borderId="178" xfId="10" applyFont="1" applyBorder="1" applyAlignment="1" applyProtection="1">
      <alignment horizontal="left" vertical="center" wrapText="1"/>
      <protection locked="0"/>
    </xf>
    <xf numFmtId="0" fontId="12" fillId="4" borderId="182" xfId="4" applyFont="1" applyBorder="1" applyAlignment="1" applyProtection="1">
      <alignment horizontal="left" vertical="center" wrapText="1"/>
      <protection locked="0"/>
    </xf>
    <xf numFmtId="0" fontId="12" fillId="4" borderId="177" xfId="4" applyFont="1" applyBorder="1" applyAlignment="1" applyProtection="1">
      <alignment horizontal="left" vertical="center" wrapText="1"/>
      <protection locked="0"/>
    </xf>
    <xf numFmtId="0" fontId="12" fillId="4" borderId="180" xfId="4" applyFont="1" applyBorder="1" applyAlignment="1" applyProtection="1">
      <alignment horizontal="left" vertical="center" wrapText="1"/>
      <protection locked="0"/>
    </xf>
    <xf numFmtId="0" fontId="14" fillId="4" borderId="182" xfId="4" applyFont="1" applyBorder="1" applyAlignment="1" applyProtection="1">
      <alignment horizontal="left" vertical="center" wrapText="1"/>
      <protection locked="0"/>
    </xf>
    <xf numFmtId="0" fontId="14" fillId="4" borderId="180" xfId="4" applyFont="1" applyBorder="1" applyAlignment="1" applyProtection="1">
      <alignment horizontal="left" vertical="center" wrapText="1"/>
      <protection locked="0"/>
    </xf>
    <xf numFmtId="0" fontId="4" fillId="0" borderId="0" xfId="0" applyFont="1" applyAlignment="1" applyProtection="1">
      <alignment vertical="center" wrapText="1"/>
      <protection locked="0"/>
    </xf>
    <xf numFmtId="0" fontId="92" fillId="0" borderId="178" xfId="0" applyFont="1" applyBorder="1" applyAlignment="1">
      <alignment vertical="center" wrapText="1"/>
    </xf>
    <xf numFmtId="0" fontId="9" fillId="0" borderId="178" xfId="0" applyFont="1" applyBorder="1" applyAlignment="1">
      <alignment horizontal="center" vertical="center" wrapText="1"/>
    </xf>
    <xf numFmtId="0" fontId="16" fillId="0" borderId="178" xfId="0" applyFont="1" applyBorder="1" applyAlignment="1">
      <alignment vertical="center"/>
    </xf>
    <xf numFmtId="0" fontId="17" fillId="0" borderId="178" xfId="0" applyFont="1" applyBorder="1" applyAlignment="1">
      <alignment horizontal="center" vertical="center" wrapText="1"/>
    </xf>
    <xf numFmtId="0" fontId="18" fillId="0" borderId="178" xfId="0" applyFont="1" applyBorder="1" applyAlignment="1">
      <alignment horizontal="center" vertical="center" wrapText="1"/>
    </xf>
    <xf numFmtId="0" fontId="21" fillId="0" borderId="178" xfId="0" applyFont="1" applyBorder="1" applyAlignment="1">
      <alignment vertical="center"/>
    </xf>
    <xf numFmtId="4" fontId="161" fillId="0" borderId="178" xfId="0" applyNumberFormat="1" applyFont="1" applyBorder="1" applyAlignment="1">
      <alignment vertical="center"/>
    </xf>
    <xf numFmtId="4" fontId="4" fillId="0" borderId="0" xfId="0" applyNumberFormat="1" applyFont="1" applyAlignment="1" applyProtection="1">
      <alignment vertical="center" wrapText="1"/>
      <protection locked="0"/>
    </xf>
    <xf numFmtId="0" fontId="162" fillId="0" borderId="0" xfId="0" applyFont="1" applyAlignment="1" applyProtection="1">
      <alignment vertical="center" wrapText="1"/>
      <protection locked="0"/>
    </xf>
    <xf numFmtId="0" fontId="163" fillId="0" borderId="0" xfId="0" applyFont="1" applyAlignment="1">
      <alignment vertical="center" wrapText="1"/>
    </xf>
    <xf numFmtId="0" fontId="4" fillId="0" borderId="178" xfId="0" applyFont="1" applyBorder="1" applyAlignment="1">
      <alignment vertical="center"/>
    </xf>
    <xf numFmtId="0" fontId="92" fillId="45" borderId="178" xfId="0" applyFont="1" applyFill="1" applyBorder="1" applyAlignment="1">
      <alignment vertical="center" wrapText="1"/>
    </xf>
    <xf numFmtId="0" fontId="9" fillId="45" borderId="178" xfId="0" applyFont="1" applyFill="1" applyBorder="1" applyAlignment="1">
      <alignment horizontal="center" vertical="center" wrapText="1"/>
    </xf>
    <xf numFmtId="0" fontId="16" fillId="45" borderId="178" xfId="0" applyFont="1" applyFill="1" applyBorder="1" applyAlignment="1">
      <alignment vertical="center"/>
    </xf>
    <xf numFmtId="0" fontId="29" fillId="45" borderId="178" xfId="0" applyFont="1" applyFill="1" applyBorder="1" applyAlignment="1">
      <alignment horizontal="center" vertical="center" wrapText="1"/>
    </xf>
    <xf numFmtId="169" fontId="164" fillId="45" borderId="178" xfId="0" applyNumberFormat="1" applyFont="1" applyFill="1" applyBorder="1" applyAlignment="1">
      <alignment vertical="center"/>
    </xf>
    <xf numFmtId="0" fontId="163" fillId="45" borderId="0" xfId="0" applyFont="1" applyFill="1" applyAlignment="1">
      <alignment vertical="center" wrapText="1"/>
    </xf>
    <xf numFmtId="0" fontId="4" fillId="45" borderId="178" xfId="0" applyFont="1" applyFill="1" applyBorder="1" applyAlignment="1">
      <alignment vertical="center"/>
    </xf>
    <xf numFmtId="0" fontId="29" fillId="45" borderId="182" xfId="0" applyFont="1" applyFill="1" applyBorder="1" applyAlignment="1">
      <alignment horizontal="center" vertical="center" wrapText="1"/>
    </xf>
    <xf numFmtId="0" fontId="29" fillId="45" borderId="177" xfId="0" applyFont="1" applyFill="1" applyBorder="1" applyAlignment="1">
      <alignment horizontal="center" vertical="center" wrapText="1"/>
    </xf>
    <xf numFmtId="0" fontId="29" fillId="45" borderId="180" xfId="0" applyFont="1" applyFill="1" applyBorder="1" applyAlignment="1">
      <alignment horizontal="center" vertical="center" wrapText="1"/>
    </xf>
    <xf numFmtId="0" fontId="92" fillId="45" borderId="0" xfId="0" applyFont="1" applyFill="1" applyAlignment="1">
      <alignment vertical="center"/>
    </xf>
    <xf numFmtId="169" fontId="165" fillId="45" borderId="0" xfId="0" applyNumberFormat="1" applyFont="1" applyFill="1" applyAlignment="1">
      <alignment vertical="center" wrapText="1"/>
    </xf>
    <xf numFmtId="169" fontId="166" fillId="45" borderId="178" xfId="0" applyNumberFormat="1" applyFont="1" applyFill="1" applyBorder="1" applyAlignment="1">
      <alignment horizontal="center" vertical="center" wrapText="1"/>
    </xf>
    <xf numFmtId="169" fontId="164" fillId="45" borderId="178" xfId="0" applyNumberFormat="1" applyFont="1" applyFill="1" applyBorder="1" applyAlignment="1">
      <alignment vertical="center"/>
    </xf>
  </cellXfs>
  <cellStyles count="15">
    <cellStyle name="20% - Colore 1" xfId="5" builtinId="30"/>
    <cellStyle name="Collegamento ipertestuale" xfId="6" builtinId="8"/>
    <cellStyle name="Excel Built-in 20% - Accent1" xfId="12" xr:uid="{03E665E9-8E79-460D-A93B-335BDB4AF8EB}"/>
    <cellStyle name="Excel Built-in Input" xfId="8" xr:uid="{5F7E2396-8CD2-4E24-88CE-C4356CE3963C}"/>
    <cellStyle name="Excel Built-in Normal" xfId="11" xr:uid="{5AD7613D-CE5D-4870-8583-E94A54BDBAB5}"/>
    <cellStyle name="Excel Built-in Note" xfId="7" xr:uid="{20EEE161-FF7A-4437-8434-260DE7D2EA9C}"/>
    <cellStyle name="Excel Built-in Output" xfId="9" xr:uid="{49EB8C58-18AF-4A11-BDE4-FCAB5442EE83}"/>
    <cellStyle name="Excel_BuiltIn_Input" xfId="13" xr:uid="{69DF44E0-8A98-4EF5-9942-3B6C41486112}"/>
    <cellStyle name="Excel_BuiltIn_Nota" xfId="10" xr:uid="{56C3ECA6-6D72-4A4A-A947-4F76743301F6}"/>
    <cellStyle name="Excel_BuiltIn_Output" xfId="14" xr:uid="{5BEB6708-A6A0-4254-9E9E-1D87C853259A}"/>
    <cellStyle name="Input" xfId="2" builtinId="20"/>
    <cellStyle name="Migliaia" xfId="1" builtinId="3"/>
    <cellStyle name="Normale" xfId="0" builtinId="0"/>
    <cellStyle name="Nota" xfId="4" builtinId="10"/>
    <cellStyle name="Output" xfId="3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5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7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8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5.jpe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jpe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4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2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4.png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4.png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5.jpeg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4.png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305978</xdr:colOff>
      <xdr:row>7</xdr:row>
      <xdr:rowOff>74568</xdr:rowOff>
    </xdr:from>
    <xdr:to>
      <xdr:col>11</xdr:col>
      <xdr:colOff>679400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823F544-4D90-4218-907D-BE52D540C098}"/>
            </a:ext>
          </a:extLst>
        </xdr:cNvPr>
        <xdr:cNvSpPr txBox="1"/>
      </xdr:nvSpPr>
      <xdr:spPr>
        <a:xfrm>
          <a:off x="5385978" y="4792618"/>
          <a:ext cx="12413022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800100</xdr:colOff>
      <xdr:row>0</xdr:row>
      <xdr:rowOff>57151</xdr:rowOff>
    </xdr:from>
    <xdr:to>
      <xdr:col>1</xdr:col>
      <xdr:colOff>1504950</xdr:colOff>
      <xdr:row>1</xdr:row>
      <xdr:rowOff>361951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2E23F90-F1AD-4CD8-90B0-C1100970A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57151"/>
          <a:ext cx="7048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981075</xdr:colOff>
      <xdr:row>0</xdr:row>
      <xdr:rowOff>0</xdr:rowOff>
    </xdr:from>
    <xdr:to>
      <xdr:col>14</xdr:col>
      <xdr:colOff>114300</xdr:colOff>
      <xdr:row>2</xdr:row>
      <xdr:rowOff>114300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33FF22F-E6A2-45CB-8D2E-E72943065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1975" y="0"/>
          <a:ext cx="2143125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3BDF774-9375-4D88-96FC-3C74785269B6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11760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08B1AC7-1382-4FDC-B84C-9183D05C4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26829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F3D5E77-25AE-4B12-AA34-FECE4F921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58017D3-FC04-4EC9-9AE7-41CCE8987713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57150</xdr:rowOff>
    </xdr:from>
    <xdr:to>
      <xdr:col>1</xdr:col>
      <xdr:colOff>1431925</xdr:colOff>
      <xdr:row>4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521CDF1-394F-427E-94B3-E68B263FA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0" y="57150"/>
          <a:ext cx="6381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942975</xdr:colOff>
      <xdr:row>0</xdr:row>
      <xdr:rowOff>0</xdr:rowOff>
    </xdr:from>
    <xdr:to>
      <xdr:col>14</xdr:col>
      <xdr:colOff>114300</xdr:colOff>
      <xdr:row>4</xdr:row>
      <xdr:rowOff>22225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8E53F1E-8C89-453F-B02B-B59054D46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567525" y="0"/>
          <a:ext cx="2085975" cy="758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5872FAD-921A-44CC-96BA-2056D4723D23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E2B47B2-FD65-43AA-8843-9F914A057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97A22A9-3218-4C2F-93DD-50C5F3F91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19D3941-7CD0-4079-828D-A63F775333E0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54F2C91-E1E9-4748-ABC5-A73C880C7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866019D-05C5-4F7D-82C2-14FDC8CF7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E019CC4-B5AA-44C9-AAC0-1542A3165DBF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0266CD5-A6AC-445F-82B9-B4DDAB325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B7EC633-8806-4E70-A245-CCA27CBDE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646920</xdr:colOff>
      <xdr:row>7</xdr:row>
      <xdr:rowOff>1041840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1A6AF8F-A673-43EC-9DFB-3F0D1D7974E1}"/>
            </a:ext>
          </a:extLst>
        </xdr:cNvPr>
        <xdr:cNvSpPr/>
      </xdr:nvSpPr>
      <xdr:spPr>
        <a:xfrm>
          <a:off x="5367050" y="4792570"/>
          <a:ext cx="12393120" cy="96732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1432510</xdr:colOff>
      <xdr:row>4</xdr:row>
      <xdr:rowOff>3200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926C36E-86DE-4665-AC20-8981802F6149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640" cy="685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113970</xdr:colOff>
      <xdr:row>4</xdr:row>
      <xdr:rowOff>22780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CA43CB0-FDB4-4AAC-B839-55F445396A63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080" y="0"/>
          <a:ext cx="2089740" cy="7593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293760</xdr:colOff>
      <xdr:row>7</xdr:row>
      <xdr:rowOff>74880</xdr:rowOff>
    </xdr:from>
    <xdr:to>
      <xdr:col>11</xdr:col>
      <xdr:colOff>645120</xdr:colOff>
      <xdr:row>7</xdr:row>
      <xdr:rowOff>1040040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793EAAE8-E7D9-4E65-A1AD-D65CAB4E9609}"/>
            </a:ext>
          </a:extLst>
        </xdr:cNvPr>
        <xdr:cNvSpPr/>
      </xdr:nvSpPr>
      <xdr:spPr>
        <a:xfrm>
          <a:off x="5672210" y="4786580"/>
          <a:ext cx="12441760" cy="96516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1420825</xdr:colOff>
      <xdr:row>4</xdr:row>
      <xdr:rowOff>1040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106BFEC-9D83-4461-B290-AD9063F4F61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060570" y="54360"/>
          <a:ext cx="636480" cy="683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392365</xdr:colOff>
      <xdr:row>4</xdr:row>
      <xdr:rowOff>20620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4FD252-0A04-4E6E-AB6E-4A2AE5C110FE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919030" y="0"/>
          <a:ext cx="2104610" cy="7572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DDFB071-2FD7-4E2B-8143-F41BB2EC1288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57150</xdr:rowOff>
    </xdr:from>
    <xdr:to>
      <xdr:col>1</xdr:col>
      <xdr:colOff>1431925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8F9268F-2ABB-4CFE-9102-EE1AFED65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0" y="57150"/>
          <a:ext cx="638175" cy="69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942975</xdr:colOff>
      <xdr:row>0</xdr:row>
      <xdr:rowOff>0</xdr:rowOff>
    </xdr:from>
    <xdr:to>
      <xdr:col>14</xdr:col>
      <xdr:colOff>114300</xdr:colOff>
      <xdr:row>4</xdr:row>
      <xdr:rowOff>22225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8632708-686D-4362-B8F2-2C7E52B61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567525" y="0"/>
          <a:ext cx="2085975" cy="758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ACAC938-8AF7-46B0-9283-5C210BAFB3FA}"/>
            </a:ext>
          </a:extLst>
        </xdr:cNvPr>
        <xdr:cNvSpPr txBox="1"/>
      </xdr:nvSpPr>
      <xdr:spPr>
        <a:xfrm>
          <a:off x="5385978" y="4786268"/>
          <a:ext cx="124955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8585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5D5E5DE-41CC-43C9-BD9E-1B42C2CCF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07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17304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51D783C-3BCB-430A-8493-AB4B38CCE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90443" y="0"/>
          <a:ext cx="2115994" cy="75390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53362BC-33BC-4AFF-8CA6-878AA680A226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5A109A0-C79C-4548-8C3F-7A9200081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857386F-4D11-4959-8FA0-69DAA798C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429803</xdr:colOff>
      <xdr:row>7</xdr:row>
      <xdr:rowOff>112668</xdr:rowOff>
    </xdr:from>
    <xdr:to>
      <xdr:col>11</xdr:col>
      <xdr:colOff>965209</xdr:colOff>
      <xdr:row>7</xdr:row>
      <xdr:rowOff>1564872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A65E79E-0533-4F69-8225-26EA1857ECC9}"/>
            </a:ext>
          </a:extLst>
        </xdr:cNvPr>
        <xdr:cNvSpPr txBox="1"/>
      </xdr:nvSpPr>
      <xdr:spPr>
        <a:xfrm>
          <a:off x="5509803" y="4824368"/>
          <a:ext cx="12625806" cy="145220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12</xdr:col>
      <xdr:colOff>1257300</xdr:colOff>
      <xdr:row>0</xdr:row>
      <xdr:rowOff>0</xdr:rowOff>
    </xdr:from>
    <xdr:to>
      <xdr:col>13</xdr:col>
      <xdr:colOff>1320800</xdr:colOff>
      <xdr:row>3</xdr:row>
      <xdr:rowOff>152400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BA48AD83-E809-4D8B-9326-98774EFBD3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0" y="0"/>
          <a:ext cx="15240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1149350</xdr:colOff>
      <xdr:row>0</xdr:row>
      <xdr:rowOff>25400</xdr:rowOff>
    </xdr:from>
    <xdr:to>
      <xdr:col>1</xdr:col>
      <xdr:colOff>1746250</xdr:colOff>
      <xdr:row>3</xdr:row>
      <xdr:rowOff>152400</xdr:rowOff>
    </xdr:to>
    <xdr:pic>
      <xdr:nvPicPr>
        <xdr:cNvPr id="4" name="Immagine 2">
          <a:extLst>
            <a:ext uri="{FF2B5EF4-FFF2-40B4-BE49-F238E27FC236}">
              <a16:creationId xmlns:a16="http://schemas.microsoft.com/office/drawing/2014/main" id="{8B205CC7-FAD4-49B6-A997-BCF034E26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9350" y="25400"/>
          <a:ext cx="596900" cy="67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645480</xdr:colOff>
      <xdr:row>7</xdr:row>
      <xdr:rowOff>1040400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5E11AF0-74AF-450E-93BA-F681C380F0EE}"/>
            </a:ext>
          </a:extLst>
        </xdr:cNvPr>
        <xdr:cNvSpPr/>
      </xdr:nvSpPr>
      <xdr:spPr>
        <a:xfrm>
          <a:off x="5373400" y="4786220"/>
          <a:ext cx="12442480" cy="96588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1424720</xdr:colOff>
      <xdr:row>4</xdr:row>
      <xdr:rowOff>1760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9D0E4ED-F882-43B6-B5B0-8614A3B3BE26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200" cy="684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93480</xdr:colOff>
      <xdr:row>4</xdr:row>
      <xdr:rowOff>21340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72DC753-7740-4492-9344-43DA2B95AAB5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1000" cy="7579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2830E8F-49AF-469C-8F77-C40B948A7258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CA68C56-FA13-47F6-8428-3CFD7F4FF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60FA24B-7FE7-43FC-8CBE-062F36975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E13FF3E-B9A3-48DE-BBFA-B3D445DBD1F2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250495D-0215-4025-8E05-58C904084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AFFDE4D-E9F2-431D-A6B2-09086FDF0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73661</xdr:rowOff>
    </xdr:from>
    <xdr:to>
      <xdr:col>11</xdr:col>
      <xdr:colOff>623337</xdr:colOff>
      <xdr:row>7</xdr:row>
      <xdr:rowOff>967966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DB2C281-C24D-46BB-867E-ED76EE7EDF23}"/>
            </a:ext>
          </a:extLst>
        </xdr:cNvPr>
        <xdr:cNvSpPr txBox="1"/>
      </xdr:nvSpPr>
      <xdr:spPr>
        <a:xfrm>
          <a:off x="5344523" y="5833111"/>
          <a:ext cx="12398414" cy="894305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1495425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0BAC3E3-54EC-4889-BD79-77CF1653C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BD022F2-0431-493D-B38A-6BF7A12651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645480</xdr:colOff>
      <xdr:row>7</xdr:row>
      <xdr:rowOff>1040400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90D95106-9481-4948-98C3-90FDF19BAB61}"/>
            </a:ext>
          </a:extLst>
        </xdr:cNvPr>
        <xdr:cNvSpPr/>
      </xdr:nvSpPr>
      <xdr:spPr>
        <a:xfrm>
          <a:off x="5373400" y="4792570"/>
          <a:ext cx="12391680" cy="96588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1431070</xdr:colOff>
      <xdr:row>4</xdr:row>
      <xdr:rowOff>9697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8C2F536-7A3C-42E3-8FCD-9B8BFAF413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200" cy="69511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112530</xdr:colOff>
      <xdr:row>4</xdr:row>
      <xdr:rowOff>21340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1073123-B8A4-4415-9E74-576161386162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63430" y="0"/>
          <a:ext cx="2088300" cy="7579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1A5E8DA-99E2-4DCC-A6E1-12B55E0F450D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D2828B5-E0B6-4F97-A8F2-399E4A55F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02A332A-F63F-414D-AF79-27A1ABB59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368C7ED-13A1-452C-AD2E-3B034FFDE327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3F4F389-E05A-4A5C-93B5-1B74A5F30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6213A5D-E379-406D-9AAC-4621BCDB4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5E2DC1F-4F72-43A2-A910-FB4756E55DC5}"/>
            </a:ext>
          </a:extLst>
        </xdr:cNvPr>
        <xdr:cNvSpPr txBox="1"/>
      </xdr:nvSpPr>
      <xdr:spPr>
        <a:xfrm>
          <a:off x="5366928" y="479261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1420586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960B4A5-4343-451B-8856-84AF468F4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76737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D4CB1EF-ED6A-4CFB-940C-151314EFD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14243" y="0"/>
          <a:ext cx="2103294" cy="760254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331A646-BC76-432A-8742-ED9C20EE6263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1436461</xdr:colOff>
      <xdr:row>4</xdr:row>
      <xdr:rowOff>11760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7CD9240-A928-47EB-A6F7-4DC48A268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26829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8E78D02-6ED7-42A6-8389-6133D09DE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0015543-7BF0-4ECE-9420-DDEA30C41F24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2B4296A-02AC-4DB2-A9FD-B5B7C6300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368E729-92CC-43AC-9F9C-41FAEE70D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770AE4C-8052-4A17-9B7F-F79DD89F52D4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3D12EFF-DBDB-49AD-BA19-5EB2266B9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476E982-D3B0-4ABC-983F-A3254E594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7</xdr:row>
      <xdr:rowOff>66675</xdr:rowOff>
    </xdr:from>
    <xdr:ext cx="11868150" cy="971550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CE29C988-450B-4AE8-AB80-E8F03010985A}"/>
            </a:ext>
          </a:extLst>
        </xdr:cNvPr>
        <xdr:cNvSpPr txBox="1"/>
      </xdr:nvSpPr>
      <xdr:spPr>
        <a:xfrm>
          <a:off x="4902200" y="4949825"/>
          <a:ext cx="11868150" cy="971550"/>
        </a:xfrm>
        <a:prstGeom prst="rect">
          <a:avLst/>
        </a:prstGeom>
        <a:solidFill>
          <a:srgbClr val="F2F2F2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</a:pPr>
          <a:r>
            <a:rPr lang="en-US" sz="2000" b="1" u="sng">
              <a:solidFill>
                <a:schemeClr val="dk1"/>
              </a:solidFill>
              <a:latin typeface="Times New Roman"/>
              <a:ea typeface="Times New Roman"/>
              <a:cs typeface="Times New Roman"/>
              <a:sym typeface="Times New Roman"/>
            </a:rPr>
            <a:t>ATTENZIONE:</a:t>
          </a:r>
          <a:endParaRPr sz="1400"/>
        </a:p>
        <a:p>
          <a:pPr marL="0" lvl="0" indent="0" algn="ctr" rtl="0">
            <a:lnSpc>
              <a:spcPct val="95833"/>
            </a:lnSpc>
            <a:spcBef>
              <a:spcPts val="0"/>
            </a:spcBef>
            <a:spcAft>
              <a:spcPts val="0"/>
            </a:spcAft>
            <a:buNone/>
          </a:pPr>
          <a:r>
            <a:rPr lang="en-US" sz="2000" u="none">
              <a:solidFill>
                <a:schemeClr val="dk1"/>
              </a:solidFill>
              <a:latin typeface="Times New Roman"/>
              <a:ea typeface="Times New Roman"/>
              <a:cs typeface="Times New Roman"/>
              <a:sym typeface="Times New Roman"/>
            </a:rPr>
            <a:t>1) INSERIRE LE INFORMAZIONI, SOPRA RICHIESTE, PER L'INSERIMENTO NELLA </a:t>
          </a:r>
          <a:r>
            <a:rPr lang="en-US" sz="2400" b="1" u="none">
              <a:solidFill>
                <a:schemeClr val="dk1"/>
              </a:solidFill>
              <a:latin typeface="Times New Roman"/>
              <a:ea typeface="Times New Roman"/>
              <a:cs typeface="Times New Roman"/>
              <a:sym typeface="Times New Roman"/>
            </a:rPr>
            <a:t>MAILING LIST</a:t>
          </a:r>
          <a:endParaRPr sz="1400"/>
        </a:p>
        <a:p>
          <a:pPr marL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</a:pPr>
          <a:r>
            <a:rPr lang="en-US" sz="2000" u="none">
              <a:solidFill>
                <a:schemeClr val="dk1"/>
              </a:solidFill>
              <a:latin typeface="Times New Roman"/>
              <a:ea typeface="Times New Roman"/>
              <a:cs typeface="Times New Roman"/>
              <a:sym typeface="Times New Roman"/>
            </a:rPr>
            <a:t>2) NON MODIFICARE LA STRUTTURA DEL MODELLO</a:t>
          </a:r>
          <a:endParaRPr sz="1400"/>
        </a:p>
        <a:p>
          <a:pPr marL="0" lvl="0" indent="0" algn="ctr" rtl="0">
            <a:lnSpc>
              <a:spcPct val="95000"/>
            </a:lnSpc>
            <a:spcBef>
              <a:spcPts val="0"/>
            </a:spcBef>
            <a:spcAft>
              <a:spcPts val="0"/>
            </a:spcAft>
            <a:buNone/>
          </a:pPr>
          <a:r>
            <a:rPr lang="en-US" sz="2000" u="none">
              <a:solidFill>
                <a:schemeClr val="dk1"/>
              </a:solidFill>
              <a:latin typeface="Times New Roman"/>
              <a:ea typeface="Times New Roman"/>
              <a:cs typeface="Times New Roman"/>
              <a:sym typeface="Times New Roman"/>
            </a:rPr>
            <a:t>3) IN ASSENZA DI DATI LASCIARE GLI ZERI PREIMPOSTATI NELLE CASELLE</a:t>
          </a:r>
          <a:endParaRPr sz="2000" u="none">
            <a:latin typeface="Times New Roman"/>
            <a:ea typeface="Times New Roman"/>
            <a:cs typeface="Times New Roman"/>
            <a:sym typeface="Times New Roman"/>
          </a:endParaRPr>
        </a:p>
      </xdr:txBody>
    </xdr:sp>
    <xdr:clientData fLocksWithSheet="0"/>
  </xdr:oneCellAnchor>
  <xdr:oneCellAnchor>
    <xdr:from>
      <xdr:col>1</xdr:col>
      <xdr:colOff>762000</xdr:colOff>
      <xdr:row>0</xdr:row>
      <xdr:rowOff>47625</xdr:rowOff>
    </xdr:from>
    <xdr:ext cx="638175" cy="685800"/>
    <xdr:pic>
      <xdr:nvPicPr>
        <xdr:cNvPr id="3" name="image1.png">
          <a:extLst>
            <a:ext uri="{FF2B5EF4-FFF2-40B4-BE49-F238E27FC236}">
              <a16:creationId xmlns:a16="http://schemas.microsoft.com/office/drawing/2014/main" id="{F3EB3558-82CC-4B92-B8ED-A73C9E0CA6AE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0" y="47625"/>
          <a:ext cx="638175" cy="685800"/>
        </a:xfrm>
        <a:prstGeom prst="rect">
          <a:avLst/>
        </a:prstGeom>
        <a:noFill/>
      </xdr:spPr>
    </xdr:pic>
    <xdr:clientData fLocksWithSheet="0"/>
  </xdr:oneCellAnchor>
  <xdr:oneCellAnchor>
    <xdr:from>
      <xdr:col>12</xdr:col>
      <xdr:colOff>933450</xdr:colOff>
      <xdr:row>0</xdr:row>
      <xdr:rowOff>0</xdr:rowOff>
    </xdr:from>
    <xdr:ext cx="1962150" cy="752475"/>
    <xdr:pic>
      <xdr:nvPicPr>
        <xdr:cNvPr id="4" name="image2.png">
          <a:extLst>
            <a:ext uri="{FF2B5EF4-FFF2-40B4-BE49-F238E27FC236}">
              <a16:creationId xmlns:a16="http://schemas.microsoft.com/office/drawing/2014/main" id="{7C404FFB-044A-4E24-8FE6-3AA2999E8777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894300" y="0"/>
          <a:ext cx="1962150" cy="752475"/>
        </a:xfrm>
        <a:prstGeom prst="rect">
          <a:avLst/>
        </a:prstGeom>
        <a:noFill/>
      </xdr:spPr>
    </xdr:pic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D3177B8-2B23-4504-AF7C-EDD52C2E750F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14935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6E0A6A7-B6B0-4B78-B0A6-4ECA3254F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1BD9A3D-FC2B-4F69-BE60-995E1AD55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646200</xdr:colOff>
      <xdr:row>7</xdr:row>
      <xdr:rowOff>1041120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F34A346-B692-4D7E-884E-A8468C1B788D}"/>
            </a:ext>
          </a:extLst>
        </xdr:cNvPr>
        <xdr:cNvSpPr/>
      </xdr:nvSpPr>
      <xdr:spPr>
        <a:xfrm>
          <a:off x="5373400" y="5192620"/>
          <a:ext cx="12443200" cy="96660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1422265</xdr:colOff>
      <xdr:row>4</xdr:row>
      <xdr:rowOff>2480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55A1110-6F2B-4525-B949-EC36F4BE3EF9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920" cy="684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94200</xdr:colOff>
      <xdr:row>4</xdr:row>
      <xdr:rowOff>12535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90FAD7B-C3DD-48E8-99E7-D4B7197D3D58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1720" cy="7523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DF3EB85-A9C5-41C7-90B5-40636ADED791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14935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4195DBB-6154-45F4-ACE9-67DB0FD5B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B955889-7832-427F-B948-9CA1ABF54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9EFA33A-D4B0-48B1-BC6B-D9FDC909326C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512561B-5F56-478F-95EF-C9719716B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E54767F-C121-4C0F-B6B5-066FDE57A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93348D8-CF3D-459D-9D00-A96E7A210228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15271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CE8B5EC-A6C1-4149-B504-59CA011C4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3CB8A0A-042B-41CC-AF6D-8D6276B4C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E411715-6AD9-4370-BE81-087E5D4C3867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A7DCD33-5147-42AF-B32F-F432CA1D3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D47E48E-4F3A-4AB6-A073-9A9FB5AE2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716FD66-66BB-40E1-AD1F-3FC5C573AAD9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75E3E0B-6353-4440-8A5B-82787BF8D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C52ED19-0683-4D0F-BF54-2073F2562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1288BDB-EC4F-4878-80BE-603D9D2A459C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181BDF4-C7D1-4966-8D60-47BEAB90D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FBC6301-E8B0-40F4-945D-D18FAB86C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F39F187-C1ED-43BC-BAEC-459178BAA167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89FBE44-93F4-4994-83EA-C7F58C31F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634183B-C6C5-4120-B211-1DA790E72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427898</xdr:colOff>
      <xdr:row>7</xdr:row>
      <xdr:rowOff>112668</xdr:rowOff>
    </xdr:from>
    <xdr:to>
      <xdr:col>11</xdr:col>
      <xdr:colOff>965832</xdr:colOff>
      <xdr:row>7</xdr:row>
      <xdr:rowOff>1564872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D3C5517-C6C6-4734-BD22-18DA5E7292D9}"/>
            </a:ext>
          </a:extLst>
        </xdr:cNvPr>
        <xdr:cNvSpPr txBox="1"/>
      </xdr:nvSpPr>
      <xdr:spPr>
        <a:xfrm>
          <a:off x="5507898" y="4824368"/>
          <a:ext cx="12628334" cy="145220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12</xdr:col>
      <xdr:colOff>1257300</xdr:colOff>
      <xdr:row>0</xdr:row>
      <xdr:rowOff>0</xdr:rowOff>
    </xdr:from>
    <xdr:to>
      <xdr:col>13</xdr:col>
      <xdr:colOff>1320800</xdr:colOff>
      <xdr:row>3</xdr:row>
      <xdr:rowOff>152400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4543AF70-BA7E-430B-ABAA-A156C095F0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0" y="0"/>
          <a:ext cx="15240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1149350</xdr:colOff>
      <xdr:row>0</xdr:row>
      <xdr:rowOff>25400</xdr:rowOff>
    </xdr:from>
    <xdr:to>
      <xdr:col>1</xdr:col>
      <xdr:colOff>1746250</xdr:colOff>
      <xdr:row>3</xdr:row>
      <xdr:rowOff>152400</xdr:rowOff>
    </xdr:to>
    <xdr:pic>
      <xdr:nvPicPr>
        <xdr:cNvPr id="4" name="Immagine 2">
          <a:extLst>
            <a:ext uri="{FF2B5EF4-FFF2-40B4-BE49-F238E27FC236}">
              <a16:creationId xmlns:a16="http://schemas.microsoft.com/office/drawing/2014/main" id="{4B81DBC0-4A22-4ED0-B11D-EDA914571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9350" y="25400"/>
          <a:ext cx="596900" cy="67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646920</xdr:colOff>
      <xdr:row>7</xdr:row>
      <xdr:rowOff>1041840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1317939-C3E8-4FFC-BB0B-393E98C39803}"/>
            </a:ext>
          </a:extLst>
        </xdr:cNvPr>
        <xdr:cNvSpPr/>
      </xdr:nvSpPr>
      <xdr:spPr>
        <a:xfrm>
          <a:off x="5373400" y="4786220"/>
          <a:ext cx="12443920" cy="96732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1426160</xdr:colOff>
      <xdr:row>4</xdr:row>
      <xdr:rowOff>3200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388BDB9-9A5A-4C05-BD8E-6F37A618D962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640" cy="685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94920</xdr:colOff>
      <xdr:row>4</xdr:row>
      <xdr:rowOff>22780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096AE8B-475E-4E40-8AA5-9AE8A0750155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2440" cy="7593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B624E52-8489-439C-B77E-590372563265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522CF10-92FE-49F5-9775-C7A8CEF88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D2E8D77-CFB8-4D3B-B8B5-2F223995C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8288D96-1882-4605-9DE8-09902B61C61A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14935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35BAC27-BBC4-4D09-8E48-837800C3B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85A0D0B-313A-4743-B5D4-24FDC39CD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8871B01-5121-46E2-9989-73CB394579B6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13535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7C191D1-995F-4AD6-9E11-0167A932F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57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E707E9C-540A-4C7E-9AAC-1D0183494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1BCDA8A-A11D-428E-BEED-BA679CD43355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465B32C-167F-453D-9B3E-B53626072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EE22415-EB0E-49F3-BDFC-2E4DE8FCC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67584E6-DF0C-413F-8932-3ACA33A06017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0D2BA7A-E042-40C8-BE2C-FA862C567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5FBDE70-83CA-4BA5-BA2B-7864325FE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FA1BEE1-AC8F-40A0-B44C-75AF08B87F46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4D242E0-9D48-4FB8-80DA-64B4ACDD7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0B6D14B-8753-4DA8-A98C-DA7ED2872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CAC9C1C-4BDB-4614-A24D-9ABAF38569BE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1436461</xdr:colOff>
      <xdr:row>4</xdr:row>
      <xdr:rowOff>6998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308D280-1665-4E8F-B71A-1AF017445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26829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7C21BB7-58C7-41CD-80A0-99AC69B80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320760</xdr:colOff>
      <xdr:row>7</xdr:row>
      <xdr:rowOff>65880</xdr:rowOff>
    </xdr:from>
    <xdr:to>
      <xdr:col>11</xdr:col>
      <xdr:colOff>674280</xdr:colOff>
      <xdr:row>7</xdr:row>
      <xdr:rowOff>1033560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2952C6C-E917-4F1D-AD78-87A46329708B}"/>
            </a:ext>
          </a:extLst>
        </xdr:cNvPr>
        <xdr:cNvSpPr/>
      </xdr:nvSpPr>
      <xdr:spPr>
        <a:xfrm>
          <a:off x="5400760" y="4777580"/>
          <a:ext cx="12443920" cy="967680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789120</xdr:colOff>
      <xdr:row>0</xdr:row>
      <xdr:rowOff>45360</xdr:rowOff>
    </xdr:from>
    <xdr:to>
      <xdr:col>1</xdr:col>
      <xdr:colOff>1428120</xdr:colOff>
      <xdr:row>0</xdr:row>
      <xdr:rowOff>731160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E5D9546-FFC8-46DB-B725-5CB9D53FA90E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89120" y="45360"/>
          <a:ext cx="639000" cy="685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965880</xdr:colOff>
      <xdr:row>0</xdr:row>
      <xdr:rowOff>0</xdr:rowOff>
    </xdr:from>
    <xdr:to>
      <xdr:col>14</xdr:col>
      <xdr:colOff>46080</xdr:colOff>
      <xdr:row>1</xdr:row>
      <xdr:rowOff>10440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B85579A-1696-4B26-A150-476A033D1C45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47580" y="0"/>
          <a:ext cx="2102800" cy="7597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1DBA6D3-14AB-4683-A24F-FB52395D0D8B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13535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307EF39-FBE2-4608-8921-F8D8A571C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57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98A884B-73CC-4572-8490-1A54BF112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851A794-E350-4D89-9F6E-99CAA0BDDA83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1439636</xdr:colOff>
      <xdr:row>4</xdr:row>
      <xdr:rowOff>8585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8EC322A-2051-416A-9196-CB0CC37D3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30004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6EF215C-E11B-4BF7-82C7-ED178DF2D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755650</xdr:colOff>
      <xdr:row>0</xdr:row>
      <xdr:rowOff>57150</xdr:rowOff>
    </xdr:from>
    <xdr:to>
      <xdr:col>1</xdr:col>
      <xdr:colOff>1384300</xdr:colOff>
      <xdr:row>0</xdr:row>
      <xdr:rowOff>742950</xdr:rowOff>
    </xdr:to>
    <xdr:pic>
      <xdr:nvPicPr>
        <xdr:cNvPr id="2" name="Immagine 2">
          <a:extLst>
            <a:ext uri="{FF2B5EF4-FFF2-40B4-BE49-F238E27FC236}">
              <a16:creationId xmlns:a16="http://schemas.microsoft.com/office/drawing/2014/main" id="{2E4C5F65-8E29-498B-8C0A-7865EE0E52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650" y="57150"/>
          <a:ext cx="6286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36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927100</xdr:colOff>
      <xdr:row>0</xdr:row>
      <xdr:rowOff>0</xdr:rowOff>
    </xdr:from>
    <xdr:to>
      <xdr:col>14</xdr:col>
      <xdr:colOff>19050</xdr:colOff>
      <xdr:row>1</xdr:row>
      <xdr:rowOff>6350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98310BBF-8CE4-45BB-90A7-5A379845E2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1650" y="0"/>
          <a:ext cx="2101850" cy="755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36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645480</xdr:colOff>
      <xdr:row>7</xdr:row>
      <xdr:rowOff>1040400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10683B8-2462-412F-8E1A-5F4C844773CF}"/>
            </a:ext>
          </a:extLst>
        </xdr:cNvPr>
        <xdr:cNvSpPr/>
      </xdr:nvSpPr>
      <xdr:spPr>
        <a:xfrm>
          <a:off x="5373400" y="5021170"/>
          <a:ext cx="12442480" cy="96588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1424720</xdr:colOff>
      <xdr:row>4</xdr:row>
      <xdr:rowOff>1760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9BB6715-90F2-4E97-8CB3-D94442650141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200" cy="684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939240</xdr:colOff>
      <xdr:row>0</xdr:row>
      <xdr:rowOff>0</xdr:rowOff>
    </xdr:from>
    <xdr:to>
      <xdr:col>14</xdr:col>
      <xdr:colOff>93840</xdr:colOff>
      <xdr:row>4</xdr:row>
      <xdr:rowOff>14990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9DD7B06-1ED4-4995-9CD6-13D5922D0B34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940" y="0"/>
          <a:ext cx="2101000" cy="75159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935F5A6-D6B5-4E48-933E-C0FA10CB7FD1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270D1D5-81C0-4DF2-A7F3-B7F75E674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13CEB33-8E17-4B2E-A20A-DB3D847B2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622800</xdr:colOff>
      <xdr:row>7</xdr:row>
      <xdr:rowOff>967320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D6E4699-E370-4957-AE15-38B1D0C25D6A}"/>
            </a:ext>
          </a:extLst>
        </xdr:cNvPr>
        <xdr:cNvSpPr/>
      </xdr:nvSpPr>
      <xdr:spPr>
        <a:xfrm>
          <a:off x="5344600" y="6074550"/>
          <a:ext cx="12448600" cy="89352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1485200</xdr:colOff>
      <xdr:row>4</xdr:row>
      <xdr:rowOff>11650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3A80E03-AF4E-4B7F-8B02-56589CAEC698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0800" cy="70397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77880</xdr:colOff>
      <xdr:row>4</xdr:row>
      <xdr:rowOff>12010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CA66784-B225-407F-B603-71CFBBA457DB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48040" cy="69785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305978</xdr:colOff>
      <xdr:row>7</xdr:row>
      <xdr:rowOff>74568</xdr:rowOff>
    </xdr:from>
    <xdr:to>
      <xdr:col>11</xdr:col>
      <xdr:colOff>679400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5C05A2D-9904-4CD8-B979-4ED9450586C0}"/>
            </a:ext>
          </a:extLst>
        </xdr:cNvPr>
        <xdr:cNvSpPr txBox="1"/>
      </xdr:nvSpPr>
      <xdr:spPr>
        <a:xfrm>
          <a:off x="5385978" y="4792618"/>
          <a:ext cx="12413022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800100</xdr:colOff>
      <xdr:row>0</xdr:row>
      <xdr:rowOff>57150</xdr:rowOff>
    </xdr:from>
    <xdr:to>
      <xdr:col>1</xdr:col>
      <xdr:colOff>1504950</xdr:colOff>
      <xdr:row>4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F0A98E9-6541-4BDB-B088-F1EED06FA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57150"/>
          <a:ext cx="6731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984250</xdr:colOff>
      <xdr:row>0</xdr:row>
      <xdr:rowOff>0</xdr:rowOff>
    </xdr:from>
    <xdr:to>
      <xdr:col>14</xdr:col>
      <xdr:colOff>114300</xdr:colOff>
      <xdr:row>4</xdr:row>
      <xdr:rowOff>19050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4F4ACF6-2ED8-41C9-A4D6-0F37904E5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08800" y="0"/>
          <a:ext cx="2044700" cy="755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311150</xdr:colOff>
      <xdr:row>7</xdr:row>
      <xdr:rowOff>76200</xdr:rowOff>
    </xdr:from>
    <xdr:to>
      <xdr:col>11</xdr:col>
      <xdr:colOff>679450</xdr:colOff>
      <xdr:row>7</xdr:row>
      <xdr:rowOff>1041400</xdr:rowOff>
    </xdr:to>
    <xdr:sp macro="" textlink="" fLocksText="0">
      <xdr:nvSpPr>
        <xdr:cNvPr id="2" name="CasellaDiTesto 1">
          <a:extLst>
            <a:ext uri="{FF2B5EF4-FFF2-40B4-BE49-F238E27FC236}">
              <a16:creationId xmlns:a16="http://schemas.microsoft.com/office/drawing/2014/main" id="{F62D1B24-2AAC-4368-8080-B18726CD0B03}"/>
            </a:ext>
          </a:extLst>
        </xdr:cNvPr>
        <xdr:cNvSpPr txBox="1">
          <a:spLocks noChangeArrowheads="1"/>
        </xdr:cNvSpPr>
      </xdr:nvSpPr>
      <xdr:spPr bwMode="auto">
        <a:xfrm>
          <a:off x="5384800" y="4794250"/>
          <a:ext cx="12407900" cy="965200"/>
        </a:xfrm>
        <a:prstGeom prst="rect">
          <a:avLst/>
        </a:prstGeom>
        <a:solidFill>
          <a:srgbClr val="F2F2F2"/>
        </a:solidFill>
        <a:ln w="9360" cap="flat">
          <a:solidFill>
            <a:srgbClr val="BCBCBC"/>
          </a:solidFill>
          <a:miter lim="800000"/>
          <a:headEnd/>
          <a:tailEnd/>
        </a:ln>
        <a:effectLst/>
      </xdr:spPr>
      <xdr:txBody>
        <a:bodyPr vertOverflow="clip" wrap="square" lIns="20160" tIns="20160" rIns="20160" bIns="20160" anchor="t"/>
        <a:lstStyle/>
        <a:p>
          <a:pPr algn="ctr" rtl="0">
            <a:lnSpc>
              <a:spcPts val="1900"/>
            </a:lnSpc>
            <a:defRPr sz="1000"/>
          </a:pPr>
          <a:r>
            <a:rPr lang="it-IT" sz="2000" b="1" i="0" u="sng" strike="noStrike" baseline="0">
              <a:solidFill>
                <a:srgbClr val="000000"/>
              </a:solidFill>
              <a:latin typeface="Times New Roman"/>
              <a:cs typeface="Times New Roman"/>
            </a:rPr>
            <a:t>ATTENZIONE:</a:t>
          </a:r>
        </a:p>
        <a:p>
          <a:pPr algn="ctr" rtl="0">
            <a:lnSpc>
              <a:spcPts val="23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MAILING LIST</a:t>
          </a:r>
        </a:p>
        <a:p>
          <a:pPr algn="ctr" rtl="0">
            <a:lnSpc>
              <a:spcPts val="20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ctr" rtl="0">
            <a:lnSpc>
              <a:spcPts val="19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800100</xdr:colOff>
      <xdr:row>0</xdr:row>
      <xdr:rowOff>57150</xdr:rowOff>
    </xdr:from>
    <xdr:to>
      <xdr:col>1</xdr:col>
      <xdr:colOff>1473200</xdr:colOff>
      <xdr:row>0</xdr:row>
      <xdr:rowOff>742950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371A5D1-97CE-43A1-8A9E-C29A733E2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57150"/>
          <a:ext cx="673100" cy="6858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984250</xdr:colOff>
      <xdr:row>0</xdr:row>
      <xdr:rowOff>0</xdr:rowOff>
    </xdr:from>
    <xdr:to>
      <xdr:col>14</xdr:col>
      <xdr:colOff>19050</xdr:colOff>
      <xdr:row>1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674C4DC-E103-40AC-823C-190DBA7B5E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02450" y="0"/>
          <a:ext cx="2044700" cy="755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646560</xdr:colOff>
      <xdr:row>7</xdr:row>
      <xdr:rowOff>1041480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CD026B2-BEBF-4406-9F70-7442E0FAF244}"/>
            </a:ext>
          </a:extLst>
        </xdr:cNvPr>
        <xdr:cNvSpPr/>
      </xdr:nvSpPr>
      <xdr:spPr>
        <a:xfrm>
          <a:off x="5373400" y="5357720"/>
          <a:ext cx="12392760" cy="96696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1425800</xdr:colOff>
      <xdr:row>4</xdr:row>
      <xdr:rowOff>10605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71BDDA5-B891-46DB-9E32-98623B98D1DC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280" cy="68967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94560</xdr:colOff>
      <xdr:row>4</xdr:row>
      <xdr:rowOff>16070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FA6BE9A-9A5B-4CE4-BF27-08D521192797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63430" y="0"/>
          <a:ext cx="2089380" cy="75267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74880</xdr:rowOff>
    </xdr:from>
    <xdr:to>
      <xdr:col>11</xdr:col>
      <xdr:colOff>646200</xdr:colOff>
      <xdr:row>7</xdr:row>
      <xdr:rowOff>1041480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331B15E0-2FEB-4A8E-A6AB-164BD0BB296E}"/>
            </a:ext>
          </a:extLst>
        </xdr:cNvPr>
        <xdr:cNvSpPr/>
      </xdr:nvSpPr>
      <xdr:spPr>
        <a:xfrm>
          <a:off x="5373400" y="4786580"/>
          <a:ext cx="12443200" cy="96660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1403215</xdr:colOff>
      <xdr:row>4</xdr:row>
      <xdr:rowOff>2480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22D4169-BA94-48CA-B4B3-C4950A7885A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920" cy="684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939240</xdr:colOff>
      <xdr:row>0</xdr:row>
      <xdr:rowOff>0</xdr:rowOff>
    </xdr:from>
    <xdr:to>
      <xdr:col>14</xdr:col>
      <xdr:colOff>18360</xdr:colOff>
      <xdr:row>4</xdr:row>
      <xdr:rowOff>22060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386785F-DFAD-46CF-B715-20DDD7EFDE0F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940" y="0"/>
          <a:ext cx="2101720" cy="7586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E64E39D-E32A-445E-8D07-2393C1774F5A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65AC00A-EC38-42E3-B3C1-403A57A84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6D445A1-7529-4542-9504-1BA4B3F5A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645120</xdr:colOff>
      <xdr:row>7</xdr:row>
      <xdr:rowOff>1040040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0B4E772-A185-4139-A84B-9D16A5CB5B24}"/>
            </a:ext>
          </a:extLst>
        </xdr:cNvPr>
        <xdr:cNvSpPr/>
      </xdr:nvSpPr>
      <xdr:spPr>
        <a:xfrm>
          <a:off x="5373400" y="4786220"/>
          <a:ext cx="12442120" cy="96552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1424360</xdr:colOff>
      <xdr:row>4</xdr:row>
      <xdr:rowOff>1400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6915A44-93D5-4CC5-8F51-D47936BDF89E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6840" cy="683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939600</xdr:colOff>
      <xdr:row>0</xdr:row>
      <xdr:rowOff>0</xdr:rowOff>
    </xdr:from>
    <xdr:to>
      <xdr:col>14</xdr:col>
      <xdr:colOff>93840</xdr:colOff>
      <xdr:row>4</xdr:row>
      <xdr:rowOff>20980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8D12159-7E10-48D8-8E9C-1B7FD05DA6D5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1300" y="0"/>
          <a:ext cx="2100640" cy="7575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421548</xdr:colOff>
      <xdr:row>7</xdr:row>
      <xdr:rowOff>112668</xdr:rowOff>
    </xdr:from>
    <xdr:to>
      <xdr:col>11</xdr:col>
      <xdr:colOff>946780</xdr:colOff>
      <xdr:row>7</xdr:row>
      <xdr:rowOff>1564872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8BAA178-C28B-4FC3-820A-16204943ECC7}"/>
            </a:ext>
          </a:extLst>
        </xdr:cNvPr>
        <xdr:cNvSpPr txBox="1"/>
      </xdr:nvSpPr>
      <xdr:spPr>
        <a:xfrm>
          <a:off x="5501548" y="4824368"/>
          <a:ext cx="12615632" cy="145220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12</xdr:col>
      <xdr:colOff>1234440</xdr:colOff>
      <xdr:row>0</xdr:row>
      <xdr:rowOff>0</xdr:rowOff>
    </xdr:from>
    <xdr:to>
      <xdr:col>13</xdr:col>
      <xdr:colOff>1300480</xdr:colOff>
      <xdr:row>3</xdr:row>
      <xdr:rowOff>148590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C9AA088D-A133-42D6-BF6E-CBC3A797D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16140" y="0"/>
          <a:ext cx="1526540" cy="701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1127760</xdr:colOff>
      <xdr:row>0</xdr:row>
      <xdr:rowOff>22860</xdr:rowOff>
    </xdr:from>
    <xdr:to>
      <xdr:col>1</xdr:col>
      <xdr:colOff>1714500</xdr:colOff>
      <xdr:row>3</xdr:row>
      <xdr:rowOff>148590</xdr:rowOff>
    </xdr:to>
    <xdr:pic>
      <xdr:nvPicPr>
        <xdr:cNvPr id="4" name="Immagine 2">
          <a:extLst>
            <a:ext uri="{FF2B5EF4-FFF2-40B4-BE49-F238E27FC236}">
              <a16:creationId xmlns:a16="http://schemas.microsoft.com/office/drawing/2014/main" id="{E9026D76-EBC5-41B5-8267-B4F271408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7760" y="22860"/>
          <a:ext cx="586740" cy="678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B1910D4-591E-49C0-8810-10F88B3B00D2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476EAE7-EB0E-4078-8118-721E55481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CDC16D2-496E-4EFA-8CB3-9115CB82D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EB592D2-0C56-41EB-83DC-CD45D77235BB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A990713-77C1-4368-AE1C-EE4B5EA2B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DB58B2C-86E6-4419-8A8A-2DA1050C0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C3317D6-F815-495C-A961-7390402CBF1A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98C0DE8-87F0-4382-8BE6-EED89DEC6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9B1A605-EFA5-43FD-82BF-D92A00618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646560</xdr:colOff>
      <xdr:row>7</xdr:row>
      <xdr:rowOff>1041480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6A86A17-CC9F-46EF-92CC-6D3097CDC1D8}"/>
            </a:ext>
          </a:extLst>
        </xdr:cNvPr>
        <xdr:cNvSpPr/>
      </xdr:nvSpPr>
      <xdr:spPr>
        <a:xfrm>
          <a:off x="5373400" y="5141820"/>
          <a:ext cx="12443560" cy="96696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1425800</xdr:colOff>
      <xdr:row>4</xdr:row>
      <xdr:rowOff>2840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8BFE247-65A1-4077-8159-4771189A3527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280" cy="685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94560</xdr:colOff>
      <xdr:row>4</xdr:row>
      <xdr:rowOff>16070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8ED3D9E-FA52-48BD-A2AE-A5101B08C96A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2080" cy="75267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74880</xdr:rowOff>
    </xdr:from>
    <xdr:to>
      <xdr:col>11</xdr:col>
      <xdr:colOff>643680</xdr:colOff>
      <xdr:row>7</xdr:row>
      <xdr:rowOff>1038960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7D8E34D9-B399-40B4-A634-8C194FC93D75}"/>
            </a:ext>
          </a:extLst>
        </xdr:cNvPr>
        <xdr:cNvSpPr/>
      </xdr:nvSpPr>
      <xdr:spPr>
        <a:xfrm>
          <a:off x="5373400" y="4786580"/>
          <a:ext cx="12440680" cy="96408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1419745</xdr:colOff>
      <xdr:row>3</xdr:row>
      <xdr:rowOff>180935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95772C7-720A-4A65-A180-57E46A07050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5400" cy="682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939240</xdr:colOff>
      <xdr:row>0</xdr:row>
      <xdr:rowOff>0</xdr:rowOff>
    </xdr:from>
    <xdr:to>
      <xdr:col>14</xdr:col>
      <xdr:colOff>88865</xdr:colOff>
      <xdr:row>4</xdr:row>
      <xdr:rowOff>19540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C2768A5-03E1-4E92-9571-71278AC29011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940" y="0"/>
          <a:ext cx="2099200" cy="7561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443138</xdr:colOff>
      <xdr:row>7</xdr:row>
      <xdr:rowOff>112668</xdr:rowOff>
    </xdr:from>
    <xdr:to>
      <xdr:col>11</xdr:col>
      <xdr:colOff>969643</xdr:colOff>
      <xdr:row>7</xdr:row>
      <xdr:rowOff>1558503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B286583-4E65-4420-A9C6-A6205D216454}"/>
            </a:ext>
          </a:extLst>
        </xdr:cNvPr>
        <xdr:cNvSpPr txBox="1"/>
      </xdr:nvSpPr>
      <xdr:spPr>
        <a:xfrm>
          <a:off x="5523138" y="5281568"/>
          <a:ext cx="12737555" cy="1445835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0" u="sng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400"/>
            </a:lnSpc>
          </a:pPr>
          <a:r>
            <a:rPr lang="it-IT" sz="2000" b="0" u="none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b="0" u="none">
            <a:solidFill>
              <a:schemeClr val="tx2">
                <a:lumMod val="75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2343150</xdr:colOff>
      <xdr:row>0</xdr:row>
      <xdr:rowOff>38100</xdr:rowOff>
    </xdr:from>
    <xdr:to>
      <xdr:col>1</xdr:col>
      <xdr:colOff>3152775</xdr:colOff>
      <xdr:row>5</xdr:row>
      <xdr:rowOff>116681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B9B443A-620C-4761-84EB-5661C1DDE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8100"/>
          <a:ext cx="781050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520700</xdr:colOff>
      <xdr:row>0</xdr:row>
      <xdr:rowOff>76200</xdr:rowOff>
    </xdr:from>
    <xdr:to>
      <xdr:col>13</xdr:col>
      <xdr:colOff>790575</xdr:colOff>
      <xdr:row>5</xdr:row>
      <xdr:rowOff>142081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890CF2D-66B0-47D2-A68F-4CA8634D0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3050" y="76200"/>
          <a:ext cx="1701800" cy="787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643F6E8-E12A-4309-B07E-AFE050BD28F1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E54D765-2837-4351-8344-8CCFF6C12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169BB41-37BB-4FD5-B2C4-5C7A16973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060F705-0BA5-477D-9EB0-E6FC0527AC63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FC97DC0-B95F-4BB3-9165-D31EF62C9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A87E9F2-4D9A-4685-B201-B847B0D52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59B4C45-D967-49A7-BCD9-EDD37756AD56}"/>
            </a:ext>
          </a:extLst>
        </xdr:cNvPr>
        <xdr:cNvSpPr txBox="1"/>
      </xdr:nvSpPr>
      <xdr:spPr>
        <a:xfrm>
          <a:off x="5366928" y="478626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14935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9C4F44B-7B35-497F-A0C4-90DF62978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C60AEA0-AABC-45A7-BAE9-5BEEE763F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7093" y="0"/>
          <a:ext cx="2090594" cy="760254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293760</xdr:colOff>
      <xdr:row>7</xdr:row>
      <xdr:rowOff>74880</xdr:rowOff>
    </xdr:from>
    <xdr:to>
      <xdr:col>11</xdr:col>
      <xdr:colOff>647280</xdr:colOff>
      <xdr:row>7</xdr:row>
      <xdr:rowOff>1042200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69DD5B8-216B-4D33-A070-08B1470C8E55}"/>
            </a:ext>
          </a:extLst>
        </xdr:cNvPr>
        <xdr:cNvSpPr/>
      </xdr:nvSpPr>
      <xdr:spPr>
        <a:xfrm>
          <a:off x="5380110" y="4780230"/>
          <a:ext cx="12494720" cy="967320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1435685</xdr:colOff>
      <xdr:row>4</xdr:row>
      <xdr:rowOff>6375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6E31902-7DD4-4816-B231-C9412C6C417E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640" cy="685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113970</xdr:colOff>
      <xdr:row>4</xdr:row>
      <xdr:rowOff>16430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27AA963-6CEB-4192-A061-1F5AE88DBF9B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84080" y="0"/>
          <a:ext cx="2115140" cy="75303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646920</xdr:colOff>
      <xdr:row>7</xdr:row>
      <xdr:rowOff>1041840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2DA4732-9041-455C-B5D5-02693302FE2B}"/>
            </a:ext>
          </a:extLst>
        </xdr:cNvPr>
        <xdr:cNvSpPr/>
      </xdr:nvSpPr>
      <xdr:spPr>
        <a:xfrm>
          <a:off x="5373400" y="5021170"/>
          <a:ext cx="12443920" cy="96732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1426160</xdr:colOff>
      <xdr:row>4</xdr:row>
      <xdr:rowOff>6375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9A10041-2ED5-44AF-BEF9-0379C1C907EA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640" cy="685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94920</xdr:colOff>
      <xdr:row>4</xdr:row>
      <xdr:rowOff>16430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4735EA9-97D9-485E-B695-F81DB13C0DFA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2440" cy="75303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97DE9AB-E9C0-43D6-BFDD-3AA8C0360601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F123DED-BCED-47D7-881B-BCC3C4D83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68A1923-4B26-49CF-8BF5-F55438FFA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6027F1F-111C-468F-9247-6BD7CD6B7097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BCCD95B-E66A-4181-A0C0-5220D8667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11268F1-BBAE-44DB-ADBA-821F16529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A76EB9F-2366-4A3E-BB94-E00156EC1B4D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1436461</xdr:colOff>
      <xdr:row>4</xdr:row>
      <xdr:rowOff>6998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AC2134E-348F-47E2-A215-EA61F7B3D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26829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7C81E52-2CB8-45F4-A6DC-D4557D46C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782A51F-EADC-4D7D-AF54-6E5731CB4AFA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E407BBD-9E4B-4204-A9E0-CDF669D2E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E73C4A3-29BA-48BF-B706-79C275DE6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835623C-656D-4C9F-AB5E-9F5BC6634187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D913856-6B50-4FD1-B08F-488946892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CDA971E-D296-4F80-8695-4272C6066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1D22C21-EAB4-4BB7-B15E-6F7F32FA9955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5F62414-1E9F-4BB6-99C4-B5CC93470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57B0499-4F46-4543-A3B7-FB8BA9C16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443773</xdr:colOff>
      <xdr:row>7</xdr:row>
      <xdr:rowOff>112668</xdr:rowOff>
    </xdr:from>
    <xdr:to>
      <xdr:col>11</xdr:col>
      <xdr:colOff>960111</xdr:colOff>
      <xdr:row>7</xdr:row>
      <xdr:rowOff>1558503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5C220C0-1D33-4FE9-8B59-7D279825FC34}"/>
            </a:ext>
          </a:extLst>
        </xdr:cNvPr>
        <xdr:cNvSpPr txBox="1"/>
      </xdr:nvSpPr>
      <xdr:spPr>
        <a:xfrm>
          <a:off x="5523773" y="5281568"/>
          <a:ext cx="12727388" cy="1445835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0" u="sng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400"/>
            </a:lnSpc>
          </a:pPr>
          <a:r>
            <a:rPr lang="it-IT" sz="2000" b="0" u="none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b="0" u="none">
            <a:solidFill>
              <a:schemeClr val="tx2">
                <a:lumMod val="75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2343150</xdr:colOff>
      <xdr:row>0</xdr:row>
      <xdr:rowOff>38100</xdr:rowOff>
    </xdr:from>
    <xdr:to>
      <xdr:col>1</xdr:col>
      <xdr:colOff>3149600</xdr:colOff>
      <xdr:row>4</xdr:row>
      <xdr:rowOff>114300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0F889C0-A400-403D-AABA-FA6856B4F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8100"/>
          <a:ext cx="781050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514350</xdr:colOff>
      <xdr:row>0</xdr:row>
      <xdr:rowOff>76200</xdr:rowOff>
    </xdr:from>
    <xdr:to>
      <xdr:col>13</xdr:col>
      <xdr:colOff>787400</xdr:colOff>
      <xdr:row>4</xdr:row>
      <xdr:rowOff>127000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B73F25B-E714-427A-8759-CCD2AE0B2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16700" y="76200"/>
          <a:ext cx="1708150" cy="787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F1C89D7-5CF4-42FB-B00E-CD1DBA435CDA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D64ED92-5B6E-4077-AE20-4668A18A8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7C9805F-6EBE-4D4C-A43D-845B0D4D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63AF2B7-D1F1-4AD4-A22D-8FAD213E20DD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57150</xdr:rowOff>
    </xdr:from>
    <xdr:to>
      <xdr:col>1</xdr:col>
      <xdr:colOff>1431925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1B5D076-BFEA-4C13-BD06-0DC96E594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0" y="57150"/>
          <a:ext cx="638175" cy="69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942975</xdr:colOff>
      <xdr:row>0</xdr:row>
      <xdr:rowOff>0</xdr:rowOff>
    </xdr:from>
    <xdr:to>
      <xdr:col>14</xdr:col>
      <xdr:colOff>114300</xdr:colOff>
      <xdr:row>4</xdr:row>
      <xdr:rowOff>22225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DA95AA5-1A24-46DB-86B5-E09F2CBFD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567525" y="0"/>
          <a:ext cx="2085975" cy="758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A9648A2-BC67-4919-8567-C85AFE1ACEDB}"/>
            </a:ext>
          </a:extLst>
        </xdr:cNvPr>
        <xdr:cNvSpPr txBox="1"/>
      </xdr:nvSpPr>
      <xdr:spPr>
        <a:xfrm>
          <a:off x="5385978" y="4786268"/>
          <a:ext cx="124955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8558C89-0733-4415-9F94-CCC871506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17304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8054259-9235-4902-896E-984C5DC4B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90443" y="0"/>
          <a:ext cx="2115994" cy="753904"/>
        </a:xfrm>
        <a:prstGeom prst="rect">
          <a:avLst/>
        </a:prstGeom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646200</xdr:colOff>
      <xdr:row>7</xdr:row>
      <xdr:rowOff>1041120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7334666-22D9-4BD2-B9FF-989C67F3D693}"/>
            </a:ext>
          </a:extLst>
        </xdr:cNvPr>
        <xdr:cNvSpPr/>
      </xdr:nvSpPr>
      <xdr:spPr>
        <a:xfrm>
          <a:off x="5386100" y="5021170"/>
          <a:ext cx="12494000" cy="96660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1431790</xdr:colOff>
      <xdr:row>4</xdr:row>
      <xdr:rowOff>2480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AC4D66C-F176-4754-9245-3653C6AF568A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920" cy="684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113250</xdr:colOff>
      <xdr:row>4</xdr:row>
      <xdr:rowOff>12535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2D8D36D-6505-45E6-A3F8-6D0DF421CCA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90430" y="0"/>
          <a:ext cx="2114420" cy="7523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AFB5A53-1E99-453D-B38E-D6818C7D9BB5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45FCE07-DC3E-404C-82AF-AC43B5EE9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C1C7614-34B3-4615-A1A4-DF7F03874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8F6BE66-AAA0-44C4-9FE2-C8D23CF240E2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FE6D16C-4150-4C75-8AA1-2618AFCA0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8ECE68C-4BD9-42AA-97A3-19EA127F5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433613</xdr:colOff>
      <xdr:row>7</xdr:row>
      <xdr:rowOff>112668</xdr:rowOff>
    </xdr:from>
    <xdr:to>
      <xdr:col>11</xdr:col>
      <xdr:colOff>963292</xdr:colOff>
      <xdr:row>7</xdr:row>
      <xdr:rowOff>1564872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E59232F-D978-408C-8E7A-CD2298CFAF6F}"/>
            </a:ext>
          </a:extLst>
        </xdr:cNvPr>
        <xdr:cNvSpPr txBox="1"/>
      </xdr:nvSpPr>
      <xdr:spPr>
        <a:xfrm>
          <a:off x="5513613" y="5281568"/>
          <a:ext cx="12740729" cy="145220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0" u="sng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b="0" u="none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b="0" u="none">
            <a:solidFill>
              <a:schemeClr val="tx2">
                <a:lumMod val="75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2343150</xdr:colOff>
      <xdr:row>0</xdr:row>
      <xdr:rowOff>38100</xdr:rowOff>
    </xdr:from>
    <xdr:to>
      <xdr:col>1</xdr:col>
      <xdr:colOff>3143250</xdr:colOff>
      <xdr:row>4</xdr:row>
      <xdr:rowOff>107950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8F4DF03-99F6-49BA-BCFF-B92EF1298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38100"/>
          <a:ext cx="774700" cy="806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520700</xdr:colOff>
      <xdr:row>0</xdr:row>
      <xdr:rowOff>76200</xdr:rowOff>
    </xdr:from>
    <xdr:to>
      <xdr:col>13</xdr:col>
      <xdr:colOff>787400</xdr:colOff>
      <xdr:row>4</xdr:row>
      <xdr:rowOff>133350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B2DE0BA-C9EA-4E0B-B8DE-31649C4DB1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3050" y="76200"/>
          <a:ext cx="1701800" cy="79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750EEA4-3A93-441A-B932-2D334152402E}"/>
            </a:ext>
          </a:extLst>
        </xdr:cNvPr>
        <xdr:cNvSpPr txBox="1"/>
      </xdr:nvSpPr>
      <xdr:spPr>
        <a:xfrm>
          <a:off x="5373278" y="479261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6998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E150989-4DF2-428F-BE2D-99FD88BC4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26829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1D8E3A9-5E41-4591-BFF6-CCC794C8D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7716582-D319-4219-9783-BBE5B58A4296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4928879-D7A6-4309-BADD-642EC848C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18F71D3-E9EE-42C4-94E8-95A256331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D045537-D0DF-4FF6-8EDD-B114F0540B85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6C69A14-34AD-4F9C-8891-D1C2F852B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12F2697-4A24-486D-9ABE-7215717A5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63838D6-B3B4-4598-9DF9-14317106CFA5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871789F-97C1-43A9-8061-84295D4B3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4E0D731-5C99-4849-A700-3B1A498C1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439328</xdr:colOff>
      <xdr:row>7</xdr:row>
      <xdr:rowOff>112668</xdr:rowOff>
    </xdr:from>
    <xdr:to>
      <xdr:col>11</xdr:col>
      <xdr:colOff>962014</xdr:colOff>
      <xdr:row>7</xdr:row>
      <xdr:rowOff>1564872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F359289-E13A-4351-845A-5E2EDB319277}"/>
            </a:ext>
          </a:extLst>
        </xdr:cNvPr>
        <xdr:cNvSpPr txBox="1"/>
      </xdr:nvSpPr>
      <xdr:spPr>
        <a:xfrm>
          <a:off x="5532028" y="4824368"/>
          <a:ext cx="12663886" cy="145220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12</xdr:col>
      <xdr:colOff>1257300</xdr:colOff>
      <xdr:row>0</xdr:row>
      <xdr:rowOff>0</xdr:rowOff>
    </xdr:from>
    <xdr:to>
      <xdr:col>13</xdr:col>
      <xdr:colOff>1339850</xdr:colOff>
      <xdr:row>3</xdr:row>
      <xdr:rowOff>152400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CBC76F11-BF28-4848-B3D1-2C05BD5D9C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8850" y="0"/>
          <a:ext cx="15367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1149350</xdr:colOff>
      <xdr:row>0</xdr:row>
      <xdr:rowOff>19050</xdr:rowOff>
    </xdr:from>
    <xdr:to>
      <xdr:col>1</xdr:col>
      <xdr:colOff>1752600</xdr:colOff>
      <xdr:row>3</xdr:row>
      <xdr:rowOff>146050</xdr:rowOff>
    </xdr:to>
    <xdr:pic>
      <xdr:nvPicPr>
        <xdr:cNvPr id="4" name="Immagine 2">
          <a:extLst>
            <a:ext uri="{FF2B5EF4-FFF2-40B4-BE49-F238E27FC236}">
              <a16:creationId xmlns:a16="http://schemas.microsoft.com/office/drawing/2014/main" id="{7A195A32-A913-4077-98E7-136F9EF23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9350" y="19050"/>
          <a:ext cx="603250" cy="67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7</xdr:row>
      <xdr:rowOff>1200150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91AD37B8-DF24-4EEE-8432-2253857C2EB6}"/>
            </a:ext>
          </a:extLst>
        </xdr:cNvPr>
        <xdr:cNvSpPr/>
      </xdr:nvSpPr>
      <xdr:spPr>
        <a:xfrm>
          <a:off x="5370000" y="5903100"/>
          <a:ext cx="12547385" cy="112635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chemeClr val="lt1">
              <a:shade val="50000"/>
            </a:scheme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1485560</xdr:colOff>
      <xdr:row>4</xdr:row>
      <xdr:rowOff>8835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9768DFD-033B-4C9A-997E-3598269E5BDC}"/>
            </a:ext>
          </a:extLst>
        </xdr:cNvPr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78600</xdr:colOff>
      <xdr:row>4</xdr:row>
      <xdr:rowOff>9195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9EF32F3-C339-4030-9C28-B977F2AE88BD}"/>
            </a:ext>
          </a:extLst>
        </xdr:cNvPr>
        <xdr:cNvPicPr/>
      </xdr:nvPicPr>
      <xdr:blipFill>
        <a:blip xmlns:r="http://schemas.openxmlformats.org/officeDocument/2006/relationships" r:embed="rId2" cstate="print"/>
        <a:stretch/>
      </xdr:blipFill>
      <xdr:spPr>
        <a:xfrm>
          <a:off x="19557940" y="50760"/>
          <a:ext cx="214876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D101714-402F-41B4-BE6B-03D2B8F703A0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7682F93-F9B4-482F-8573-D2A65B565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EDF71D2-9873-409A-9FA6-038C0ADFD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296575</xdr:colOff>
      <xdr:row>7</xdr:row>
      <xdr:rowOff>74520</xdr:rowOff>
    </xdr:from>
    <xdr:to>
      <xdr:col>11</xdr:col>
      <xdr:colOff>646560</xdr:colOff>
      <xdr:row>7</xdr:row>
      <xdr:rowOff>1200150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2DD4FFB0-0BA1-4566-93DB-E7C24D14F470}"/>
            </a:ext>
          </a:extLst>
        </xdr:cNvPr>
        <xdr:cNvSpPr/>
      </xdr:nvSpPr>
      <xdr:spPr>
        <a:xfrm>
          <a:off x="5382925" y="4817970"/>
          <a:ext cx="12389585" cy="1125630"/>
        </a:xfrm>
        <a:prstGeom prst="rect">
          <a:avLst/>
        </a:prstGeom>
        <a:solidFill>
          <a:srgbClr val="FFFFFF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1438500</xdr:colOff>
      <xdr:row>4</xdr:row>
      <xdr:rowOff>2840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513AF32-CB98-45A4-BFCB-4774D84E64C2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280" cy="685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113610</xdr:colOff>
      <xdr:row>4</xdr:row>
      <xdr:rowOff>16070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20F6316-9EF7-41A5-BDB9-53458A236D8E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63430" y="0"/>
          <a:ext cx="2089380" cy="75267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0E95B3F-83F3-4C3D-AB10-8F2F903F3D6E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21E0A8B-AB65-4CE1-9B71-8C38B6EFD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7F97E1F-2D2B-4FCF-BCF3-34C679D96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305978</xdr:colOff>
      <xdr:row>7</xdr:row>
      <xdr:rowOff>74568</xdr:rowOff>
    </xdr:from>
    <xdr:to>
      <xdr:col>11</xdr:col>
      <xdr:colOff>679400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1F4FD1C-6D6A-4B92-AA14-CFA8DC80F777}"/>
            </a:ext>
          </a:extLst>
        </xdr:cNvPr>
        <xdr:cNvSpPr txBox="1"/>
      </xdr:nvSpPr>
      <xdr:spPr>
        <a:xfrm>
          <a:off x="5385978" y="4792618"/>
          <a:ext cx="12413022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800100</xdr:colOff>
      <xdr:row>0</xdr:row>
      <xdr:rowOff>57150</xdr:rowOff>
    </xdr:from>
    <xdr:to>
      <xdr:col>1</xdr:col>
      <xdr:colOff>1504950</xdr:colOff>
      <xdr:row>4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ED88858-27FA-46D2-B45E-CCB5E75ED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57150"/>
          <a:ext cx="6731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984250</xdr:colOff>
      <xdr:row>0</xdr:row>
      <xdr:rowOff>0</xdr:rowOff>
    </xdr:from>
    <xdr:to>
      <xdr:col>14</xdr:col>
      <xdr:colOff>114300</xdr:colOff>
      <xdr:row>4</xdr:row>
      <xdr:rowOff>19050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A0C99CB-4814-4E7F-B915-D38C6AE4A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08800" y="0"/>
          <a:ext cx="2044700" cy="755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DAADCBF-9938-401F-88C2-6A553AABEA97}"/>
            </a:ext>
          </a:extLst>
        </xdr:cNvPr>
        <xdr:cNvSpPr txBox="1"/>
      </xdr:nvSpPr>
      <xdr:spPr>
        <a:xfrm>
          <a:off x="5366928" y="478626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10173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12644B9-C508-4C6D-80F6-D019985A9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30004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32285AD-00B5-415C-92FE-AC3D0A0EA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57093" y="0"/>
          <a:ext cx="2090594" cy="760254"/>
        </a:xfrm>
        <a:prstGeom prst="rect">
          <a:avLst/>
        </a:prstGeom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4AA4B4E-5C0E-4996-8792-E077EDD89E9D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14935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FB2D76A-7D41-4F61-913F-1262EEB01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71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3BC8775-C1AA-4534-9E08-86CD31C5C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311150</xdr:colOff>
      <xdr:row>7</xdr:row>
      <xdr:rowOff>76200</xdr:rowOff>
    </xdr:from>
    <xdr:to>
      <xdr:col>11</xdr:col>
      <xdr:colOff>679450</xdr:colOff>
      <xdr:row>7</xdr:row>
      <xdr:rowOff>1041400</xdr:rowOff>
    </xdr:to>
    <xdr:sp macro="" textlink="" fLocksText="0">
      <xdr:nvSpPr>
        <xdr:cNvPr id="2" name="CustomShape 1">
          <a:extLst>
            <a:ext uri="{FF2B5EF4-FFF2-40B4-BE49-F238E27FC236}">
              <a16:creationId xmlns:a16="http://schemas.microsoft.com/office/drawing/2014/main" id="{03522EFA-31F0-4590-A826-A58128927CE6}"/>
            </a:ext>
          </a:extLst>
        </xdr:cNvPr>
        <xdr:cNvSpPr>
          <a:spLocks noChangeArrowheads="1"/>
        </xdr:cNvSpPr>
      </xdr:nvSpPr>
      <xdr:spPr bwMode="auto">
        <a:xfrm>
          <a:off x="5384800" y="4794250"/>
          <a:ext cx="12407900" cy="965200"/>
        </a:xfrm>
        <a:prstGeom prst="rect">
          <a:avLst/>
        </a:prstGeom>
        <a:solidFill>
          <a:srgbClr val="F2F2F2"/>
        </a:solidFill>
        <a:ln w="9360" cap="sq">
          <a:solidFill>
            <a:srgbClr val="BCBCBC"/>
          </a:solidFill>
          <a:round/>
          <a:headEnd/>
          <a:tailEnd/>
        </a:ln>
        <a:effectLst/>
      </xdr:spPr>
      <xdr:txBody>
        <a:bodyPr vertOverflow="clip" wrap="square" lIns="90000" tIns="45000" rIns="90000" bIns="45000" anchor="t"/>
        <a:lstStyle/>
        <a:p>
          <a:pPr algn="ctr" rtl="0">
            <a:lnSpc>
              <a:spcPts val="2000"/>
            </a:lnSpc>
            <a:defRPr sz="1000"/>
          </a:pPr>
          <a:r>
            <a:rPr lang="it-IT" sz="2000" b="1" i="0" u="sng" strike="noStrike" baseline="0">
              <a:solidFill>
                <a:srgbClr val="333333"/>
              </a:solidFill>
              <a:latin typeface="Times New Roman"/>
              <a:cs typeface="Times New Roman"/>
            </a:rPr>
            <a:t>ATTENZIONE:</a:t>
          </a:r>
        </a:p>
        <a:p>
          <a:pPr algn="ctr" rtl="0">
            <a:lnSpc>
              <a:spcPts val="2400"/>
            </a:lnSpc>
            <a:defRPr sz="1000"/>
          </a:pPr>
          <a:r>
            <a:rPr lang="it-IT" sz="2000" b="0" i="0" u="none" strike="noStrike" baseline="0">
              <a:solidFill>
                <a:srgbClr val="333333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333333"/>
              </a:solidFill>
              <a:latin typeface="Times New Roman"/>
              <a:cs typeface="Times New Roman"/>
            </a:rPr>
            <a:t>MAILING LIST</a:t>
          </a:r>
        </a:p>
        <a:p>
          <a:pPr algn="ctr" rtl="0">
            <a:lnSpc>
              <a:spcPts val="1900"/>
            </a:lnSpc>
            <a:defRPr sz="1000"/>
          </a:pPr>
          <a:r>
            <a:rPr lang="it-IT" sz="2000" b="0" i="0" u="none" strike="noStrike" baseline="0">
              <a:solidFill>
                <a:srgbClr val="333333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ctr" rtl="0">
            <a:lnSpc>
              <a:spcPts val="1900"/>
            </a:lnSpc>
            <a:defRPr sz="1000"/>
          </a:pPr>
          <a:r>
            <a:rPr lang="it-IT" sz="2000" b="0" i="0" u="none" strike="noStrike" baseline="0">
              <a:solidFill>
                <a:srgbClr val="333333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800100</xdr:colOff>
      <xdr:row>0</xdr:row>
      <xdr:rowOff>57150</xdr:rowOff>
    </xdr:from>
    <xdr:to>
      <xdr:col>1</xdr:col>
      <xdr:colOff>1473200</xdr:colOff>
      <xdr:row>0</xdr:row>
      <xdr:rowOff>742950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16549FD-2F87-42B5-923A-0761AA706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57150"/>
          <a:ext cx="673100" cy="6858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984250</xdr:colOff>
      <xdr:row>0</xdr:row>
      <xdr:rowOff>0</xdr:rowOff>
    </xdr:from>
    <xdr:to>
      <xdr:col>14</xdr:col>
      <xdr:colOff>19050</xdr:colOff>
      <xdr:row>1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2681F37-111D-4018-8023-38624BF052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02450" y="0"/>
          <a:ext cx="2044700" cy="755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646920</xdr:colOff>
      <xdr:row>7</xdr:row>
      <xdr:rowOff>1041840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F3E1CA9-D7A9-4F7E-A624-2858FCF2352F}"/>
            </a:ext>
          </a:extLst>
        </xdr:cNvPr>
        <xdr:cNvSpPr/>
      </xdr:nvSpPr>
      <xdr:spPr>
        <a:xfrm>
          <a:off x="5373400" y="5021170"/>
          <a:ext cx="12443920" cy="96732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1426160</xdr:colOff>
      <xdr:row>4</xdr:row>
      <xdr:rowOff>6375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D80C214-5D54-47D7-964F-4363AF21DBBC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8640" cy="685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94920</xdr:colOff>
      <xdr:row>4</xdr:row>
      <xdr:rowOff>16430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3047F74-9B8C-4BB3-91FD-EBB0EC93A5F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2440" cy="75303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320760</xdr:colOff>
      <xdr:row>7</xdr:row>
      <xdr:rowOff>66240</xdr:rowOff>
    </xdr:from>
    <xdr:to>
      <xdr:col>11</xdr:col>
      <xdr:colOff>674640</xdr:colOff>
      <xdr:row>7</xdr:row>
      <xdr:rowOff>1033920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DA754BB-8D2C-4861-A61F-CD1926B8DB9D}"/>
            </a:ext>
          </a:extLst>
        </xdr:cNvPr>
        <xdr:cNvSpPr/>
      </xdr:nvSpPr>
      <xdr:spPr>
        <a:xfrm>
          <a:off x="5915110" y="4879540"/>
          <a:ext cx="13898430" cy="967680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789120</xdr:colOff>
      <xdr:row>0</xdr:row>
      <xdr:rowOff>45360</xdr:rowOff>
    </xdr:from>
    <xdr:to>
      <xdr:col>1</xdr:col>
      <xdr:colOff>1428120</xdr:colOff>
      <xdr:row>0</xdr:row>
      <xdr:rowOff>731160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5E36E77-73AB-40EA-84E7-C4E669BB8C5E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89120" y="45360"/>
          <a:ext cx="639000" cy="685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966240</xdr:colOff>
      <xdr:row>0</xdr:row>
      <xdr:rowOff>360</xdr:rowOff>
    </xdr:from>
    <xdr:to>
      <xdr:col>13</xdr:col>
      <xdr:colOff>1491120</xdr:colOff>
      <xdr:row>1</xdr:row>
      <xdr:rowOff>11160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84CED70-9FA5-436F-A6DA-09E0159493D2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22048240" y="360"/>
          <a:ext cx="2029830" cy="7601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946372E-6C3F-47D6-A561-1BAE0B47969D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0339702-317E-48A0-935E-478339BFE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16257EC-79AB-4E10-83CF-06530F658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CBF9C81-A362-47E6-BBD5-BFF59264BE1C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D8B56D4-2832-48AE-A442-8C1AC00D0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9FCCE70-A44A-41A7-99CB-6EA1672E5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D1AA362-FA05-466B-BC41-96042B5CCFDA}"/>
            </a:ext>
          </a:extLst>
        </xdr:cNvPr>
        <xdr:cNvSpPr txBox="1"/>
      </xdr:nvSpPr>
      <xdr:spPr>
        <a:xfrm>
          <a:off x="5373278" y="4786268"/>
          <a:ext cx="124447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1426936</xdr:colOff>
      <xdr:row>4</xdr:row>
      <xdr:rowOff>6998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CA37655-FCC9-4866-A2F9-1E6B1FEC5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95787</xdr:colOff>
      <xdr:row>4</xdr:row>
      <xdr:rowOff>26829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EABEF9E-B3E0-4366-ABEF-6CCBCCF1B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0593" y="0"/>
          <a:ext cx="2103294" cy="760254"/>
        </a:xfrm>
        <a:prstGeom prst="rect">
          <a:avLst/>
        </a:prstGeom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293400</xdr:colOff>
      <xdr:row>7</xdr:row>
      <xdr:rowOff>74520</xdr:rowOff>
    </xdr:from>
    <xdr:to>
      <xdr:col>11</xdr:col>
      <xdr:colOff>646200</xdr:colOff>
      <xdr:row>7</xdr:row>
      <xdr:rowOff>1041120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4F24872-B5A1-465B-8C98-17366802D5A4}"/>
            </a:ext>
          </a:extLst>
        </xdr:cNvPr>
        <xdr:cNvSpPr/>
      </xdr:nvSpPr>
      <xdr:spPr>
        <a:xfrm>
          <a:off x="5373400" y="5021170"/>
          <a:ext cx="12443200" cy="96660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762120</xdr:colOff>
      <xdr:row>0</xdr:row>
      <xdr:rowOff>54360</xdr:rowOff>
    </xdr:from>
    <xdr:to>
      <xdr:col>1</xdr:col>
      <xdr:colOff>1422265</xdr:colOff>
      <xdr:row>4</xdr:row>
      <xdr:rowOff>2480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0DE9E21-06A9-4C79-8C80-BD15F873493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2120" y="54360"/>
          <a:ext cx="637920" cy="684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938880</xdr:colOff>
      <xdr:row>0</xdr:row>
      <xdr:rowOff>0</xdr:rowOff>
    </xdr:from>
    <xdr:to>
      <xdr:col>14</xdr:col>
      <xdr:colOff>94200</xdr:colOff>
      <xdr:row>4</xdr:row>
      <xdr:rowOff>12535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8A42FA1-0732-441C-BBEA-968F9135AEFC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0580" y="0"/>
          <a:ext cx="2101720" cy="7523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53C9295-A619-46C4-B0A0-D0D457E3D7F0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105915D-0C52-46E0-9664-374FA5276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7F515C5-D521-4660-90EF-EBEE6CD29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E206324-670E-441C-A019-53E7228BFEB4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3823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6E326FC-D114-4745-AEC8-B5D20B9DA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85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24F7210-9732-488C-83B5-39BF87590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FB88B6D-151A-480F-A117-89FE68FBA1CF}"/>
            </a:ext>
          </a:extLst>
        </xdr:cNvPr>
        <xdr:cNvSpPr txBox="1"/>
      </xdr:nvSpPr>
      <xdr:spPr>
        <a:xfrm>
          <a:off x="5373278" y="4792618"/>
          <a:ext cx="12393961" cy="968136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1433286</xdr:colOff>
      <xdr:row>4</xdr:row>
      <xdr:rowOff>13535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EACD6-9386-4189-AD4F-8B2A8F2EC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39536" cy="6957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938893</xdr:colOff>
      <xdr:row>0</xdr:row>
      <xdr:rowOff>0</xdr:rowOff>
    </xdr:from>
    <xdr:to>
      <xdr:col>14</xdr:col>
      <xdr:colOff>114837</xdr:colOff>
      <xdr:row>4</xdr:row>
      <xdr:rowOff>23654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2E64E8E-326D-40CA-8EB2-1B9F81843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3443" y="0"/>
          <a:ext cx="2090594" cy="760254"/>
        </a:xfrm>
        <a:prstGeom prst="rect">
          <a:avLst/>
        </a:prstGeom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441868</xdr:colOff>
      <xdr:row>7</xdr:row>
      <xdr:rowOff>112668</xdr:rowOff>
    </xdr:from>
    <xdr:to>
      <xdr:col>11</xdr:col>
      <xdr:colOff>956939</xdr:colOff>
      <xdr:row>7</xdr:row>
      <xdr:rowOff>1564872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C4B75A1-237B-43BB-ADB7-DE58844728ED}"/>
            </a:ext>
          </a:extLst>
        </xdr:cNvPr>
        <xdr:cNvSpPr txBox="1"/>
      </xdr:nvSpPr>
      <xdr:spPr>
        <a:xfrm>
          <a:off x="5521868" y="5281568"/>
          <a:ext cx="12726121" cy="145220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0" u="sng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b="0" u="none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</a:t>
          </a:r>
          <a:r>
            <a:rPr lang="it-IT" sz="16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RICHIESTE</a:t>
          </a:r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, PER L'INSERIMENTO NELLA </a:t>
          </a:r>
          <a:r>
            <a:rPr lang="it-IT" sz="24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b="0" u="none" baseline="0">
              <a:solidFill>
                <a:schemeClr val="tx2">
                  <a:lumMod val="75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b="0" u="none">
            <a:solidFill>
              <a:schemeClr val="tx2">
                <a:lumMod val="75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436564</xdr:colOff>
      <xdr:row>0</xdr:row>
      <xdr:rowOff>38100</xdr:rowOff>
    </xdr:from>
    <xdr:to>
      <xdr:col>1</xdr:col>
      <xdr:colOff>2370139</xdr:colOff>
      <xdr:row>1</xdr:row>
      <xdr:rowOff>123825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BF2E90B-636E-4BAB-8CC4-600A208CD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564" y="38100"/>
          <a:ext cx="1936750" cy="9699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514350</xdr:colOff>
      <xdr:row>0</xdr:row>
      <xdr:rowOff>76200</xdr:rowOff>
    </xdr:from>
    <xdr:to>
      <xdr:col>15</xdr:col>
      <xdr:colOff>390525</xdr:colOff>
      <xdr:row>4</xdr:row>
      <xdr:rowOff>133350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56C600B-50A9-4B32-BF61-0375CDD52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16700" y="76200"/>
          <a:ext cx="1708150" cy="79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BB4F9B1-CE6D-43C3-A650-6740E0AB007C}"/>
            </a:ext>
          </a:extLst>
        </xdr:cNvPr>
        <xdr:cNvSpPr txBox="1"/>
      </xdr:nvSpPr>
      <xdr:spPr>
        <a:xfrm>
          <a:off x="5382803" y="4798968"/>
          <a:ext cx="12466986" cy="964961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1657350</xdr:colOff>
      <xdr:row>2</xdr:row>
      <xdr:rowOff>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E20CAC4-7F23-463E-B012-D80228B52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895350" cy="11647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1123951</xdr:colOff>
      <xdr:row>0</xdr:row>
      <xdr:rowOff>0</xdr:rowOff>
    </xdr:from>
    <xdr:to>
      <xdr:col>14</xdr:col>
      <xdr:colOff>1</xdr:colOff>
      <xdr:row>2</xdr:row>
      <xdr:rowOff>95250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BE2CC0E-0BEA-4BC2-BE2E-688A92784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45351" y="0"/>
          <a:ext cx="1924050" cy="1314450"/>
        </a:xfrm>
        <a:prstGeom prst="rect">
          <a:avLst/>
        </a:prstGeom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AF8C421-98FD-482F-9FBB-92E3F4E01799}"/>
            </a:ext>
          </a:extLst>
        </xdr:cNvPr>
        <xdr:cNvSpPr txBox="1"/>
      </xdr:nvSpPr>
      <xdr:spPr>
        <a:xfrm>
          <a:off x="5382803" y="4798968"/>
          <a:ext cx="12466986" cy="964961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1458686</xdr:colOff>
      <xdr:row>1</xdr:row>
      <xdr:rowOff>419100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17B5F9A-7602-4C19-85BC-E838E7E0A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96686" cy="11266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1104901</xdr:colOff>
      <xdr:row>0</xdr:row>
      <xdr:rowOff>0</xdr:rowOff>
    </xdr:from>
    <xdr:to>
      <xdr:col>14</xdr:col>
      <xdr:colOff>1</xdr:colOff>
      <xdr:row>2</xdr:row>
      <xdr:rowOff>19050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64364D8-97D2-4BEA-BA5C-7ED344654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26301" y="0"/>
          <a:ext cx="1943100" cy="1238250"/>
        </a:xfrm>
        <a:prstGeom prst="rect">
          <a:avLst/>
        </a:prstGeom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11179D0-C64A-4BFA-B808-216508525553}"/>
            </a:ext>
          </a:extLst>
        </xdr:cNvPr>
        <xdr:cNvSpPr txBox="1"/>
      </xdr:nvSpPr>
      <xdr:spPr>
        <a:xfrm>
          <a:off x="5382803" y="4798968"/>
          <a:ext cx="12466986" cy="964961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1458686</xdr:colOff>
      <xdr:row>1</xdr:row>
      <xdr:rowOff>381000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5987458-EC48-4151-8429-D4B1AA8E9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96686" cy="10885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1181100</xdr:colOff>
      <xdr:row>0</xdr:row>
      <xdr:rowOff>0</xdr:rowOff>
    </xdr:from>
    <xdr:to>
      <xdr:col>14</xdr:col>
      <xdr:colOff>38099</xdr:colOff>
      <xdr:row>2</xdr:row>
      <xdr:rowOff>361950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6C9E4E3-806B-4075-8802-985BA98F9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00" y="0"/>
          <a:ext cx="1904999" cy="1581150"/>
        </a:xfrm>
        <a:prstGeom prst="rect">
          <a:avLst/>
        </a:prstGeom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293278</xdr:colOff>
      <xdr:row>7</xdr:row>
      <xdr:rowOff>74568</xdr:rowOff>
    </xdr:from>
    <xdr:to>
      <xdr:col>11</xdr:col>
      <xdr:colOff>647639</xdr:colOff>
      <xdr:row>7</xdr:row>
      <xdr:rowOff>1042704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C096A9E-0F8E-4FDE-9000-1D6379A033D1}"/>
            </a:ext>
          </a:extLst>
        </xdr:cNvPr>
        <xdr:cNvSpPr txBox="1"/>
      </xdr:nvSpPr>
      <xdr:spPr>
        <a:xfrm>
          <a:off x="5382803" y="4798968"/>
          <a:ext cx="12466986" cy="964961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762000</xdr:colOff>
      <xdr:row>0</xdr:row>
      <xdr:rowOff>54429</xdr:rowOff>
    </xdr:from>
    <xdr:to>
      <xdr:col>1</xdr:col>
      <xdr:colOff>1458686</xdr:colOff>
      <xdr:row>2</xdr:row>
      <xdr:rowOff>95250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5032DEA-45B7-4549-94A7-7AAA10DE9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4429"/>
          <a:ext cx="696686" cy="12600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942068</xdr:colOff>
      <xdr:row>0</xdr:row>
      <xdr:rowOff>0</xdr:rowOff>
    </xdr:from>
    <xdr:to>
      <xdr:col>13</xdr:col>
      <xdr:colOff>1485900</xdr:colOff>
      <xdr:row>2</xdr:row>
      <xdr:rowOff>285750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05F646A-A4AF-4E4E-8F5A-170587AEA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63468" y="0"/>
          <a:ext cx="2067832" cy="1504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hyperlink" Target="mailto:ufficiostatistica@cittametropolitana.torino.it" TargetMode="External"/><Relationship Id="rId1" Type="http://schemas.openxmlformats.org/officeDocument/2006/relationships/hyperlink" Target="mailto:luca.colucci@cittametropolitana.torino.it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mailto:bonanno@provincia.verbania.it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hyperlink" Target="mailto:statistica@provincia.cremona.it" TargetMode="External"/><Relationship Id="rId1" Type="http://schemas.openxmlformats.org/officeDocument/2006/relationships/hyperlink" Target="mailto:ragioneria@provincia.cremona.it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hyperlink" Target="mailto:ufficio.statistica@provincia.rovigo.it" TargetMode="External"/><Relationship Id="rId2" Type="http://schemas.openxmlformats.org/officeDocument/2006/relationships/hyperlink" Target="mailto:area.finanziaria@provincia.rovigo.it" TargetMode="External"/><Relationship Id="rId1" Type="http://schemas.openxmlformats.org/officeDocument/2006/relationships/hyperlink" Target="mailto:laura.patria@provincia.rovigo.it" TargetMode="External"/><Relationship Id="rId4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hyperlink" Target="mailto:statistica@provincia.savona.it" TargetMode="External"/><Relationship Id="rId2" Type="http://schemas.openxmlformats.org/officeDocument/2006/relationships/hyperlink" Target="mailto:bilancio@provincia.savona.it" TargetMode="External"/><Relationship Id="rId1" Type="http://schemas.openxmlformats.org/officeDocument/2006/relationships/hyperlink" Target="mailto:bilancio@provincia.savona.it" TargetMode="External"/><Relationship Id="rId4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3.xml"/><Relationship Id="rId2" Type="http://schemas.openxmlformats.org/officeDocument/2006/relationships/hyperlink" Target="mailto:SERVIZIOBILANCIO@PROVINCIA.RE.IT" TargetMode="External"/><Relationship Id="rId1" Type="http://schemas.openxmlformats.org/officeDocument/2006/relationships/hyperlink" Target="mailto:V.BROCCOLI@PROVINCIA.RE.IT" TargetMode="Externa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hyperlink" Target="mailto:statistica@provincia.grosseto.it" TargetMode="External"/><Relationship Id="rId2" Type="http://schemas.openxmlformats.org/officeDocument/2006/relationships/hyperlink" Target="mailto:a.milli@provincia.grosseto.it" TargetMode="External"/><Relationship Id="rId1" Type="http://schemas.openxmlformats.org/officeDocument/2006/relationships/hyperlink" Target="mailto:s.guarrera@provincia.grosseto.it" TargetMode="External"/><Relationship Id="rId4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hyperlink" Target="mailto:pierluigi.saletti@provincia.lucca.it" TargetMode="External"/><Relationship Id="rId2" Type="http://schemas.openxmlformats.org/officeDocument/2006/relationships/hyperlink" Target="mailto:letizia.bandiera@provincia.lucca.it" TargetMode="External"/><Relationship Id="rId1" Type="http://schemas.openxmlformats.org/officeDocument/2006/relationships/hyperlink" Target="mailto:t.bedinicrescimanni@provincia.lucca.it" TargetMode="External"/><Relationship Id="rId5" Type="http://schemas.openxmlformats.org/officeDocument/2006/relationships/drawing" Target="../drawings/drawing49.xml"/><Relationship Id="rId4" Type="http://schemas.openxmlformats.org/officeDocument/2006/relationships/hyperlink" Target="mailto:p.benedetti@provincia.lucca.it" TargetMode="Externa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1.xml"/><Relationship Id="rId2" Type="http://schemas.openxmlformats.org/officeDocument/2006/relationships/hyperlink" Target="mailto:p.fioravanti@provincia.pisa.it" TargetMode="External"/><Relationship Id="rId1" Type="http://schemas.openxmlformats.org/officeDocument/2006/relationships/hyperlink" Target="mailto:c.ristori@provincia.pisa.it" TargetMode="Externa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hyperlink" Target="mailto:i.ambrogini@provincia.pistoia.it" TargetMode="External"/><Relationship Id="rId1" Type="http://schemas.openxmlformats.org/officeDocument/2006/relationships/hyperlink" Target="mailto:s.fedi@provincia.pistoia.it" TargetMode="Externa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hyperlink" Target="mailto:rbonciolini@provincia.prato.it" TargetMode="External"/><Relationship Id="rId2" Type="http://schemas.openxmlformats.org/officeDocument/2006/relationships/hyperlink" Target="mailto:rbonciolini@provincia.prato.it" TargetMode="External"/><Relationship Id="rId1" Type="http://schemas.openxmlformats.org/officeDocument/2006/relationships/hyperlink" Target="mailto:pbiagioni@provincia.prato.it" TargetMode="External"/><Relationship Id="rId4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hyperlink" Target="mailto:francesca.leone@provincia.perugia.it" TargetMode="External"/><Relationship Id="rId2" Type="http://schemas.openxmlformats.org/officeDocument/2006/relationships/hyperlink" Target="mailto:cristina.rondini@provincia.perugia.it" TargetMode="External"/><Relationship Id="rId1" Type="http://schemas.openxmlformats.org/officeDocument/2006/relationships/hyperlink" Target="mailto:francesca.leone@provincia.perugia.it" TargetMode="External"/><Relationship Id="rId4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hyperlink" Target="mailto:lorenzo.bracalente@provincia.mc.it" TargetMode="External"/><Relationship Id="rId2" Type="http://schemas.openxmlformats.org/officeDocument/2006/relationships/hyperlink" Target="mailto:tiziana.dignani@provincia.mc.it" TargetMode="External"/><Relationship Id="rId1" Type="http://schemas.openxmlformats.org/officeDocument/2006/relationships/hyperlink" Target="mailto:piercarlo.bugari@provincia.mc.it" TargetMode="External"/><Relationship Id="rId4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1.xml"/><Relationship Id="rId2" Type="http://schemas.openxmlformats.org/officeDocument/2006/relationships/hyperlink" Target="mailto:s.becchetti@provincia.ps.it" TargetMode="External"/><Relationship Id="rId1" Type="http://schemas.openxmlformats.org/officeDocument/2006/relationships/hyperlink" Target="mailto:m.primavera@provincia" TargetMode="Externa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9.xml"/><Relationship Id="rId2" Type="http://schemas.openxmlformats.org/officeDocument/2006/relationships/hyperlink" Target="mailto:lorenzo.benestare@cittametropolitana.rc.it" TargetMode="External"/><Relationship Id="rId1" Type="http://schemas.openxmlformats.org/officeDocument/2006/relationships/hyperlink" Target="mailto:vincenzo.cuzzola@cittametropolitana.rc.it" TargetMode="Externa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hyperlink" Target="mailto:statistica@cittametropolitana.me.it" TargetMode="External"/><Relationship Id="rId2" Type="http://schemas.openxmlformats.org/officeDocument/2006/relationships/hyperlink" Target="mailto:mg.nulli@cittametropolitana" TargetMode="External"/><Relationship Id="rId1" Type="http://schemas.openxmlformats.org/officeDocument/2006/relationships/hyperlink" Target="mailto:statistica@cittametropolitana.me.it" TargetMode="External"/><Relationship Id="rId4" Type="http://schemas.openxmlformats.org/officeDocument/2006/relationships/drawing" Target="../drawings/drawing95.xml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hyperlink" Target="mailto:a.busciglio@cittametropolitana.pa.it" TargetMode="External"/><Relationship Id="rId2" Type="http://schemas.openxmlformats.org/officeDocument/2006/relationships/hyperlink" Target="mailto:contabilitafinanziaria@cittametropolitana.pa.it" TargetMode="External"/><Relationship Id="rId1" Type="http://schemas.openxmlformats.org/officeDocument/2006/relationships/hyperlink" Target="mailto:a.calderone@cittametropolitana.pa.it" TargetMode="External"/><Relationship Id="rId4" Type="http://schemas.openxmlformats.org/officeDocument/2006/relationships/drawing" Target="../drawings/drawing96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hyperlink" Target="mailto:Protocollo@pec.cittametropolitanacagliari.it" TargetMode="External"/><Relationship Id="rId2" Type="http://schemas.openxmlformats.org/officeDocument/2006/relationships/hyperlink" Target="mailto:serviziofinanziario@pec.cittametropolitana.it" TargetMode="External"/><Relationship Id="rId1" Type="http://schemas.openxmlformats.org/officeDocument/2006/relationships/hyperlink" Target="mailto:serviziofinanziario@pec.cittametropolitana.it" TargetMode="External"/><Relationship Id="rId4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F861-68FC-42F0-9261-FB8767845E77}">
  <dimension ref="A1:N99"/>
  <sheetViews>
    <sheetView topLeftCell="B5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6</v>
      </c>
      <c r="H4" s="1154"/>
      <c r="I4" s="1155"/>
      <c r="J4" s="5" t="s">
        <v>7</v>
      </c>
      <c r="K4" s="1156" t="s">
        <v>8</v>
      </c>
      <c r="L4" s="1157"/>
      <c r="M4" s="6" t="s">
        <v>9</v>
      </c>
      <c r="N4" s="7" t="s">
        <v>10</v>
      </c>
    </row>
    <row r="5" spans="1:14" ht="79.5" customHeight="1" x14ac:dyDescent="0.3">
      <c r="A5" s="2"/>
      <c r="B5" s="8" t="s">
        <v>11</v>
      </c>
      <c r="C5" s="1134" t="s">
        <v>12</v>
      </c>
      <c r="D5" s="1135"/>
      <c r="E5" s="1136"/>
      <c r="F5" s="9" t="s">
        <v>13</v>
      </c>
      <c r="G5" s="1137" t="s">
        <v>14</v>
      </c>
      <c r="H5" s="1138"/>
      <c r="I5" s="1139"/>
      <c r="J5" s="10" t="s">
        <v>15</v>
      </c>
      <c r="K5" s="1140" t="s">
        <v>8</v>
      </c>
      <c r="L5" s="1141"/>
      <c r="M5" s="9" t="s">
        <v>16</v>
      </c>
      <c r="N5" s="11" t="s">
        <v>17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f>17075274.86+20686.53+307003.93</f>
        <v>17402965.32</v>
      </c>
      <c r="D14" s="25">
        <v>17984.27</v>
      </c>
      <c r="E14" s="26">
        <f t="shared" ref="E14:E23" si="0">SUM(C14:D14)</f>
        <v>17420949.59</v>
      </c>
      <c r="F14" s="25">
        <f>10051053.58+16634.56+283479.61</f>
        <v>10351167.75</v>
      </c>
      <c r="G14" s="25">
        <v>17984.27</v>
      </c>
      <c r="H14" s="26">
        <f t="shared" ref="H14:H23" si="1">SUM(F14:G14)</f>
        <v>10369152.02</v>
      </c>
      <c r="I14" s="25">
        <f>2562441.68+2832.32+10440.14</f>
        <v>2575714.14</v>
      </c>
      <c r="J14" s="25">
        <v>12157.64</v>
      </c>
      <c r="K14" s="27">
        <f t="shared" ref="K14:K23" si="2">SUM(I14:J14)</f>
        <v>2587871.7800000003</v>
      </c>
      <c r="L14" s="28">
        <f t="shared" ref="L14:M23" si="3">F14+I14</f>
        <v>12926881.890000001</v>
      </c>
      <c r="M14" s="28">
        <f t="shared" si="3"/>
        <v>30141.91</v>
      </c>
      <c r="N14" s="27">
        <f>SUM(L14:M14)</f>
        <v>12957023.800000001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22822350.91+87346.42+1420275.61+25748.67</f>
        <v>24355721.610000003</v>
      </c>
      <c r="D16" s="25">
        <v>911662.35</v>
      </c>
      <c r="E16" s="26">
        <f t="shared" si="0"/>
        <v>25267383.960000005</v>
      </c>
      <c r="F16" s="25">
        <f>14671280.12+68276.67+1331985.17+17557.6</f>
        <v>16089099.559999999</v>
      </c>
      <c r="G16" s="25">
        <v>911662.35</v>
      </c>
      <c r="H16" s="26">
        <f t="shared" si="1"/>
        <v>17000761.91</v>
      </c>
      <c r="I16" s="25">
        <f>4968751.87+15792.57+75246.1+14849.78</f>
        <v>5074640.32</v>
      </c>
      <c r="J16" s="25">
        <v>0</v>
      </c>
      <c r="K16" s="27">
        <f t="shared" si="2"/>
        <v>5074640.32</v>
      </c>
      <c r="L16" s="28">
        <f t="shared" si="3"/>
        <v>21163739.879999999</v>
      </c>
      <c r="M16" s="28">
        <f t="shared" si="3"/>
        <v>911662.35</v>
      </c>
      <c r="N16" s="27">
        <f>SUM(L16:M16)</f>
        <v>22075402.23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2059003.3</v>
      </c>
      <c r="D20" s="25">
        <v>82500</v>
      </c>
      <c r="E20" s="26">
        <f t="shared" si="0"/>
        <v>2141503.2999999998</v>
      </c>
      <c r="F20" s="25">
        <v>1887419.69</v>
      </c>
      <c r="G20" s="25">
        <v>82500</v>
      </c>
      <c r="H20" s="26">
        <f t="shared" si="1"/>
        <v>1969919.69</v>
      </c>
      <c r="I20" s="25">
        <v>166586.01999999999</v>
      </c>
      <c r="J20" s="25">
        <v>0</v>
      </c>
      <c r="K20" s="27">
        <f t="shared" si="2"/>
        <v>166586.01999999999</v>
      </c>
      <c r="L20" s="28">
        <f t="shared" si="3"/>
        <v>2054005.71</v>
      </c>
      <c r="M20" s="28">
        <f t="shared" si="3"/>
        <v>82500</v>
      </c>
      <c r="N20" s="27">
        <f t="shared" si="4"/>
        <v>2136505.71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f>6023438.24+377205.73+5931998.09+67.2+0.89+8.84</f>
        <v>12332718.99</v>
      </c>
      <c r="D22" s="25">
        <v>24400</v>
      </c>
      <c r="E22" s="26">
        <f t="shared" si="0"/>
        <v>12357118.99</v>
      </c>
      <c r="F22" s="25">
        <f>3747379.7+309206.83+5432473.45+0.89+8.84</f>
        <v>9489069.7100000009</v>
      </c>
      <c r="G22" s="25">
        <v>24400</v>
      </c>
      <c r="H22" s="26">
        <f>SUM(F22:G22)</f>
        <v>9513469.7100000009</v>
      </c>
      <c r="I22" s="25">
        <f>1113420.99+54098.65+266289.67+58.2</f>
        <v>1433867.5099999998</v>
      </c>
      <c r="J22" s="25">
        <v>0</v>
      </c>
      <c r="K22" s="27">
        <f t="shared" si="2"/>
        <v>1433867.5099999998</v>
      </c>
      <c r="L22" s="28">
        <f t="shared" si="3"/>
        <v>10922937.220000001</v>
      </c>
      <c r="M22" s="28">
        <f t="shared" si="3"/>
        <v>24400</v>
      </c>
      <c r="N22" s="27">
        <f t="shared" si="4"/>
        <v>10947337.220000001</v>
      </c>
    </row>
    <row r="23" spans="1:14" ht="21.75" customHeight="1" x14ac:dyDescent="0.3">
      <c r="A23" s="2"/>
      <c r="B23" s="32" t="s">
        <v>47</v>
      </c>
      <c r="C23" s="25">
        <v>1005355.83</v>
      </c>
      <c r="D23" s="25">
        <v>0</v>
      </c>
      <c r="E23" s="26">
        <f t="shared" si="0"/>
        <v>1005355.83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56150409.220000006</v>
      </c>
      <c r="D24" s="34">
        <f>D14+D16+D18+D20+D22</f>
        <v>1036546.62</v>
      </c>
      <c r="E24" s="34">
        <f t="shared" ref="E24:K24" si="5">E14+E16+E18+E20+E22</f>
        <v>57186955.840000004</v>
      </c>
      <c r="F24" s="34">
        <f t="shared" si="5"/>
        <v>37816756.710000001</v>
      </c>
      <c r="G24" s="34">
        <f t="shared" si="5"/>
        <v>1036546.62</v>
      </c>
      <c r="H24" s="34">
        <f t="shared" si="5"/>
        <v>38853303.329999998</v>
      </c>
      <c r="I24" s="34">
        <f t="shared" si="5"/>
        <v>9250807.9900000002</v>
      </c>
      <c r="J24" s="34">
        <f>J14+J16+J18+J20+J22</f>
        <v>12157.64</v>
      </c>
      <c r="K24" s="34">
        <f t="shared" si="5"/>
        <v>9262965.629999999</v>
      </c>
      <c r="L24" s="27">
        <f>F24+I24</f>
        <v>47067564.700000003</v>
      </c>
      <c r="M24" s="27">
        <f>G24+J24</f>
        <v>1048704.26</v>
      </c>
      <c r="N24" s="27">
        <f>SUM(L24:M24)</f>
        <v>48116268.960000001</v>
      </c>
    </row>
    <row r="25" spans="1:14" ht="18" x14ac:dyDescent="0.3">
      <c r="A25" s="2"/>
      <c r="B25" s="32" t="s">
        <v>47</v>
      </c>
      <c r="C25" s="34">
        <f>C15+C17+C19+C21+C23</f>
        <v>1005355.83</v>
      </c>
      <c r="D25" s="34">
        <f>D15+D17+D19+D21+D23</f>
        <v>0</v>
      </c>
      <c r="E25" s="34">
        <f>E15+E17+E19+E21+E23</f>
        <v>1005355.83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39620.519999999997</v>
      </c>
      <c r="D34" s="25">
        <v>0</v>
      </c>
      <c r="E34" s="26">
        <f t="shared" ref="E34:E43" si="6">SUM(C34:D34)</f>
        <v>39620.519999999997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38820.519999999997</v>
      </c>
      <c r="D35" s="25">
        <v>0</v>
      </c>
      <c r="E35" s="26">
        <f t="shared" si="6"/>
        <v>38820.519999999997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f>2861089.08+1056229.33</f>
        <v>3917318.41</v>
      </c>
      <c r="D36" s="25">
        <v>337480</v>
      </c>
      <c r="E36" s="26">
        <f t="shared" si="6"/>
        <v>4254798.41</v>
      </c>
      <c r="F36" s="25">
        <f>2861089.08+655759.25</f>
        <v>3516848.33</v>
      </c>
      <c r="G36" s="25">
        <v>337480</v>
      </c>
      <c r="H36" s="26">
        <f t="shared" si="7"/>
        <v>3854328.33</v>
      </c>
      <c r="I36" s="25">
        <f>2160059.74+1011038.54</f>
        <v>3171098.2800000003</v>
      </c>
      <c r="J36" s="25">
        <v>134455.95000000001</v>
      </c>
      <c r="K36" s="27">
        <f t="shared" si="8"/>
        <v>3305554.2300000004</v>
      </c>
      <c r="L36" s="28">
        <f t="shared" si="9"/>
        <v>6687946.6100000003</v>
      </c>
      <c r="M36" s="28">
        <f t="shared" si="9"/>
        <v>471935.95</v>
      </c>
      <c r="N36" s="27">
        <f t="shared" si="10"/>
        <v>7159882.5600000005</v>
      </c>
    </row>
    <row r="37" spans="1:14" ht="18" x14ac:dyDescent="0.3">
      <c r="A37" s="2"/>
      <c r="B37" s="29" t="s">
        <v>47</v>
      </c>
      <c r="C37" s="25">
        <f>2284099.46+585782.13</f>
        <v>2869881.59</v>
      </c>
      <c r="D37" s="25">
        <v>0</v>
      </c>
      <c r="E37" s="26">
        <f t="shared" si="6"/>
        <v>2869881.59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2378002.73</v>
      </c>
      <c r="D40" s="25">
        <v>0</v>
      </c>
      <c r="E40" s="26">
        <f t="shared" si="6"/>
        <v>2378002.73</v>
      </c>
      <c r="F40" s="25">
        <v>136478.34</v>
      </c>
      <c r="G40" s="25">
        <v>0</v>
      </c>
      <c r="H40" s="26">
        <f t="shared" si="7"/>
        <v>136478.34</v>
      </c>
      <c r="I40" s="25">
        <v>17337.07</v>
      </c>
      <c r="J40" s="25">
        <v>0</v>
      </c>
      <c r="K40" s="27">
        <f t="shared" si="8"/>
        <v>17337.07</v>
      </c>
      <c r="L40" s="28">
        <f t="shared" si="9"/>
        <v>153815.41</v>
      </c>
      <c r="M40" s="28">
        <f>G40+J40</f>
        <v>0</v>
      </c>
      <c r="N40" s="27">
        <f t="shared" si="10"/>
        <v>153815.41</v>
      </c>
    </row>
    <row r="41" spans="1:14" ht="27" customHeight="1" x14ac:dyDescent="0.3">
      <c r="A41" s="2"/>
      <c r="B41" s="29" t="s">
        <v>47</v>
      </c>
      <c r="C41" s="25">
        <v>14619.5</v>
      </c>
      <c r="D41" s="25">
        <v>0</v>
      </c>
      <c r="E41" s="26">
        <f t="shared" si="6"/>
        <v>14619.5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f>1943747.85+12522821.19</f>
        <v>14466569.039999999</v>
      </c>
      <c r="D42" s="25">
        <v>0</v>
      </c>
      <c r="E42" s="26">
        <f t="shared" si="6"/>
        <v>14466569.039999999</v>
      </c>
      <c r="F42" s="25">
        <f>1886420.2+11433522.89</f>
        <v>13319943.09</v>
      </c>
      <c r="G42" s="25">
        <v>0</v>
      </c>
      <c r="H42" s="26">
        <f t="shared" si="7"/>
        <v>13319943.09</v>
      </c>
      <c r="I42" s="25">
        <v>682082.36</v>
      </c>
      <c r="J42" s="25">
        <v>0</v>
      </c>
      <c r="K42" s="27">
        <f t="shared" si="8"/>
        <v>682082.36</v>
      </c>
      <c r="L42" s="28">
        <f t="shared" si="9"/>
        <v>14002025.449999999</v>
      </c>
      <c r="M42" s="28">
        <f t="shared" si="9"/>
        <v>0</v>
      </c>
      <c r="N42" s="27">
        <f t="shared" si="10"/>
        <v>14002025.449999999</v>
      </c>
    </row>
    <row r="43" spans="1:14" ht="18" x14ac:dyDescent="0.3">
      <c r="A43" s="2"/>
      <c r="B43" s="29" t="s">
        <v>47</v>
      </c>
      <c r="C43" s="25">
        <f>1943747.85+7504500.65</f>
        <v>9448248.5</v>
      </c>
      <c r="D43" s="25">
        <v>0</v>
      </c>
      <c r="E43" s="26">
        <f t="shared" si="6"/>
        <v>9448248.5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20801510.699999999</v>
      </c>
      <c r="D44" s="46">
        <f t="shared" ref="D44:K45" si="11">D34+D36+D38+D40+D42</f>
        <v>337480</v>
      </c>
      <c r="E44" s="46">
        <f t="shared" si="11"/>
        <v>21138990.699999999</v>
      </c>
      <c r="F44" s="46">
        <f t="shared" si="11"/>
        <v>16973269.759999998</v>
      </c>
      <c r="G44" s="46">
        <f t="shared" si="11"/>
        <v>337480</v>
      </c>
      <c r="H44" s="46">
        <f t="shared" si="11"/>
        <v>17310749.759999998</v>
      </c>
      <c r="I44" s="46">
        <f t="shared" si="11"/>
        <v>3870517.71</v>
      </c>
      <c r="J44" s="46">
        <f>J34+J36+J38+J40+J42</f>
        <v>134455.95000000001</v>
      </c>
      <c r="K44" s="46">
        <f t="shared" si="11"/>
        <v>4004973.66</v>
      </c>
      <c r="L44" s="27">
        <f t="shared" si="9"/>
        <v>20843787.469999999</v>
      </c>
      <c r="M44" s="27">
        <f t="shared" si="9"/>
        <v>471935.95</v>
      </c>
      <c r="N44" s="27">
        <f t="shared" si="10"/>
        <v>21315723.419999998</v>
      </c>
    </row>
    <row r="45" spans="1:14" ht="23.1" customHeight="1" x14ac:dyDescent="0.3">
      <c r="A45" s="2"/>
      <c r="B45" s="32" t="s">
        <v>47</v>
      </c>
      <c r="C45" s="34">
        <f>C35+C37+C39+C41+C43</f>
        <v>12371570.109999999</v>
      </c>
      <c r="D45" s="34">
        <f t="shared" si="11"/>
        <v>0</v>
      </c>
      <c r="E45" s="34">
        <f t="shared" si="11"/>
        <v>12371570.109999999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79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84</v>
      </c>
      <c r="C79" s="25">
        <v>36450</v>
      </c>
      <c r="D79" s="25">
        <v>0</v>
      </c>
      <c r="E79" s="26">
        <f>SUM(C79:D79)</f>
        <v>36450</v>
      </c>
      <c r="F79" s="25">
        <v>36450</v>
      </c>
      <c r="G79" s="25">
        <v>0</v>
      </c>
      <c r="H79" s="26">
        <f>SUM(F79:G79)</f>
        <v>36450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36450</v>
      </c>
      <c r="M79" s="28">
        <f t="shared" si="16"/>
        <v>0</v>
      </c>
      <c r="N79" s="27">
        <f>SUM(L79:M79)</f>
        <v>36450</v>
      </c>
    </row>
    <row r="80" spans="1:14" ht="18" x14ac:dyDescent="0.3">
      <c r="A80" s="2"/>
      <c r="B80" s="29" t="s">
        <v>47</v>
      </c>
      <c r="C80" s="25">
        <v>33550</v>
      </c>
      <c r="D80" s="25">
        <v>0</v>
      </c>
      <c r="E80" s="26">
        <f>SUM(C80:D80)</f>
        <v>33550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85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36450</v>
      </c>
      <c r="D83" s="34">
        <f t="shared" ref="D83:N84" si="17">D79+D81</f>
        <v>0</v>
      </c>
      <c r="E83" s="34">
        <f t="shared" si="17"/>
        <v>36450</v>
      </c>
      <c r="F83" s="34">
        <f t="shared" si="17"/>
        <v>36450</v>
      </c>
      <c r="G83" s="34">
        <f t="shared" si="17"/>
        <v>0</v>
      </c>
      <c r="H83" s="34">
        <f t="shared" si="17"/>
        <v>36450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36450</v>
      </c>
      <c r="M83" s="34">
        <f t="shared" si="17"/>
        <v>0</v>
      </c>
      <c r="N83" s="34">
        <f t="shared" si="17"/>
        <v>36450</v>
      </c>
    </row>
    <row r="84" spans="1:14" ht="24" customHeight="1" x14ac:dyDescent="0.3">
      <c r="A84" s="2"/>
      <c r="B84" s="32" t="s">
        <v>47</v>
      </c>
      <c r="C84" s="56">
        <f>C80+C82</f>
        <v>33550</v>
      </c>
      <c r="D84" s="56">
        <f t="shared" si="17"/>
        <v>0</v>
      </c>
      <c r="E84" s="34">
        <f t="shared" si="17"/>
        <v>33550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87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18" x14ac:dyDescent="0.3">
      <c r="A90" s="2"/>
      <c r="B90" s="62" t="s">
        <v>88</v>
      </c>
      <c r="C90" s="25">
        <v>0</v>
      </c>
      <c r="D90" s="25">
        <v>666.45</v>
      </c>
      <c r="E90" s="26">
        <f>SUM(C90:D90)</f>
        <v>666.45</v>
      </c>
      <c r="F90" s="25">
        <v>0</v>
      </c>
      <c r="G90" s="25">
        <v>620.45000000000005</v>
      </c>
      <c r="H90" s="26">
        <f>SUM(F90:G90)</f>
        <v>620.45000000000005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620.45000000000005</v>
      </c>
      <c r="N90" s="27">
        <f>SUM(L90:M90)</f>
        <v>620.45000000000005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666.45</v>
      </c>
      <c r="E94" s="34">
        <f t="shared" si="19"/>
        <v>666.45</v>
      </c>
      <c r="F94" s="34">
        <f t="shared" si="19"/>
        <v>0</v>
      </c>
      <c r="G94" s="34">
        <f t="shared" si="19"/>
        <v>620.45000000000005</v>
      </c>
      <c r="H94" s="34">
        <f t="shared" si="19"/>
        <v>620.45000000000005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620.45000000000005</v>
      </c>
      <c r="N94" s="46">
        <f t="shared" si="19"/>
        <v>620.45000000000005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495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2CA86-718E-40D9-BCB5-9CDB3FEC695D}">
  <dimension ref="A1:N99"/>
  <sheetViews>
    <sheetView topLeftCell="B8" zoomScale="50" zoomScaleNormal="50" workbookViewId="0">
      <selection activeCell="R19" sqref="R19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94</v>
      </c>
      <c r="H4" s="1154"/>
      <c r="I4" s="1155"/>
      <c r="J4" s="5" t="s">
        <v>7</v>
      </c>
      <c r="K4" s="1156" t="s">
        <v>95</v>
      </c>
      <c r="L4" s="1157"/>
      <c r="M4" s="6" t="s">
        <v>9</v>
      </c>
      <c r="N4" s="7" t="s">
        <v>96</v>
      </c>
    </row>
    <row r="5" spans="1:14" ht="79.5" customHeight="1" x14ac:dyDescent="0.3">
      <c r="A5" s="2"/>
      <c r="B5" s="8" t="s">
        <v>97</v>
      </c>
      <c r="C5" s="1134" t="s">
        <v>12</v>
      </c>
      <c r="D5" s="1135"/>
      <c r="E5" s="1136"/>
      <c r="F5" s="9" t="s">
        <v>13</v>
      </c>
      <c r="G5" s="1137" t="s">
        <v>98</v>
      </c>
      <c r="H5" s="1138"/>
      <c r="I5" s="1139"/>
      <c r="J5" s="10" t="s">
        <v>15</v>
      </c>
      <c r="K5" s="1140" t="s">
        <v>95</v>
      </c>
      <c r="L5" s="1141"/>
      <c r="M5" s="9" t="s">
        <v>16</v>
      </c>
      <c r="N5" s="11" t="s">
        <v>99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100</v>
      </c>
      <c r="H6" s="1146"/>
      <c r="I6" s="1147"/>
      <c r="J6" s="14" t="s">
        <v>15</v>
      </c>
      <c r="K6" s="1148" t="s">
        <v>101</v>
      </c>
      <c r="L6" s="1149"/>
      <c r="M6" s="13" t="s">
        <v>16</v>
      </c>
      <c r="N6" s="15" t="s">
        <v>102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2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2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142693.64000000001</v>
      </c>
      <c r="D16" s="25">
        <v>0</v>
      </c>
      <c r="E16" s="26">
        <f t="shared" si="0"/>
        <v>142693.64000000001</v>
      </c>
      <c r="F16" s="25">
        <v>132215.69</v>
      </c>
      <c r="G16" s="25">
        <v>0</v>
      </c>
      <c r="H16" s="26">
        <f t="shared" si="1"/>
        <v>132215.69</v>
      </c>
      <c r="I16" s="25">
        <f>70862-J16</f>
        <v>45862</v>
      </c>
      <c r="J16" s="25">
        <v>25000</v>
      </c>
      <c r="K16" s="27">
        <f t="shared" si="2"/>
        <v>70862</v>
      </c>
      <c r="L16" s="28">
        <f t="shared" si="3"/>
        <v>178077.69</v>
      </c>
      <c r="M16" s="28">
        <f t="shared" si="3"/>
        <v>25000</v>
      </c>
      <c r="N16" s="27">
        <f>SUM(L16:M16)</f>
        <v>203077.69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11828062.4</v>
      </c>
      <c r="D22" s="25">
        <v>0</v>
      </c>
      <c r="E22" s="26">
        <f t="shared" si="0"/>
        <v>11828062.4</v>
      </c>
      <c r="F22" s="25">
        <v>10235396.199999999</v>
      </c>
      <c r="G22" s="25">
        <v>0</v>
      </c>
      <c r="H22" s="26">
        <f>SUM(F22:G22)</f>
        <v>10235396.199999999</v>
      </c>
      <c r="I22" s="25">
        <v>2004970.24</v>
      </c>
      <c r="J22" s="25">
        <v>0</v>
      </c>
      <c r="K22" s="27">
        <f t="shared" si="2"/>
        <v>2004970.24</v>
      </c>
      <c r="L22" s="28">
        <f t="shared" si="3"/>
        <v>12240366.439999999</v>
      </c>
      <c r="M22" s="28">
        <f t="shared" si="3"/>
        <v>0</v>
      </c>
      <c r="N22" s="27">
        <f t="shared" si="4"/>
        <v>12240366.439999999</v>
      </c>
    </row>
    <row r="23" spans="1:14" ht="21.75" customHeight="1" x14ac:dyDescent="0.3">
      <c r="A23" s="2"/>
      <c r="B23" s="32" t="s">
        <v>47</v>
      </c>
      <c r="C23" s="25">
        <v>279731.21000000002</v>
      </c>
      <c r="D23" s="25">
        <v>0</v>
      </c>
      <c r="E23" s="26">
        <f>SUM(C23:D23)</f>
        <v>279731.21000000002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11970756.040000001</v>
      </c>
      <c r="D24" s="34">
        <f>D14+D16+D18+D20+D22</f>
        <v>0</v>
      </c>
      <c r="E24" s="34">
        <f t="shared" ref="E24:K24" si="5">E14+E16+E18+E20+E22</f>
        <v>11970756.040000001</v>
      </c>
      <c r="F24" s="34">
        <f t="shared" si="5"/>
        <v>10367611.889999999</v>
      </c>
      <c r="G24" s="34">
        <f t="shared" si="5"/>
        <v>0</v>
      </c>
      <c r="H24" s="34">
        <f t="shared" si="5"/>
        <v>10367611.889999999</v>
      </c>
      <c r="I24" s="34">
        <f t="shared" si="5"/>
        <v>2050832.24</v>
      </c>
      <c r="J24" s="34">
        <f>J14+J16+J18+J20+J22</f>
        <v>25000</v>
      </c>
      <c r="K24" s="34">
        <f t="shared" si="5"/>
        <v>2075832.24</v>
      </c>
      <c r="L24" s="27">
        <f>F24+I24</f>
        <v>12418444.129999999</v>
      </c>
      <c r="M24" s="27">
        <f>G24+J24</f>
        <v>25000</v>
      </c>
      <c r="N24" s="27">
        <f>SUM(L24:M24)</f>
        <v>12443444.129999999</v>
      </c>
    </row>
    <row r="25" spans="1:14" ht="18" x14ac:dyDescent="0.3">
      <c r="A25" s="2"/>
      <c r="B25" s="32" t="s">
        <v>47</v>
      </c>
      <c r="C25" s="34">
        <f>C15+C17+C19+C21+C23</f>
        <v>279731.21000000002</v>
      </c>
      <c r="D25" s="34">
        <f>D15+D17+D19+D21+D23</f>
        <v>0</v>
      </c>
      <c r="E25" s="34">
        <f>E15+E17+E19+E21+E23</f>
        <v>279731.21000000002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f>74311186.6-D26</f>
        <v>36015142.119999997</v>
      </c>
      <c r="D26" s="36">
        <v>38296044.479999997</v>
      </c>
      <c r="E26" s="34">
        <f>SUM(C26:D26)</f>
        <v>74311186.599999994</v>
      </c>
      <c r="F26" s="36">
        <f>51086659.78-G26</f>
        <v>28423111.5</v>
      </c>
      <c r="G26" s="36">
        <v>22663548.280000001</v>
      </c>
      <c r="H26" s="34">
        <f>SUM(F26:G26)</f>
        <v>51086659.780000001</v>
      </c>
      <c r="I26" s="36">
        <f>17973915.66-J26</f>
        <v>5372817.2300000004</v>
      </c>
      <c r="J26" s="36">
        <v>12601098.43</v>
      </c>
      <c r="K26" s="34">
        <f>SUM(I26:J26)</f>
        <v>17973915.66</v>
      </c>
      <c r="L26" s="37">
        <f>SUM(F26,I26)</f>
        <v>33795928.730000004</v>
      </c>
      <c r="M26" s="37">
        <f>SUM(G26,J26)</f>
        <v>35264646.710000001</v>
      </c>
      <c r="N26" s="34">
        <f>SUM(L26:M26)</f>
        <v>69060575.439999998</v>
      </c>
    </row>
    <row r="27" spans="1:14" ht="21" customHeight="1" x14ac:dyDescent="0.3">
      <c r="A27" s="2"/>
      <c r="B27" s="32" t="s">
        <v>47</v>
      </c>
      <c r="C27" s="36">
        <f>2270321.14-D27</f>
        <v>1753023.4500000002</v>
      </c>
      <c r="D27" s="36">
        <v>517297.69</v>
      </c>
      <c r="E27" s="34">
        <f>SUM(C27:D27)</f>
        <v>2270321.14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8677989.5199999996</v>
      </c>
      <c r="D42" s="25">
        <v>0</v>
      </c>
      <c r="E42" s="26">
        <f t="shared" si="6"/>
        <v>8677989.5199999996</v>
      </c>
      <c r="F42" s="25">
        <v>7229221.9100000001</v>
      </c>
      <c r="G42" s="25">
        <v>0</v>
      </c>
      <c r="H42" s="26">
        <f t="shared" si="7"/>
        <v>7229221.9100000001</v>
      </c>
      <c r="I42" s="25">
        <v>1799298.25</v>
      </c>
      <c r="J42" s="25">
        <v>0</v>
      </c>
      <c r="K42" s="27">
        <f t="shared" si="8"/>
        <v>1799298.25</v>
      </c>
      <c r="L42" s="28">
        <f t="shared" si="9"/>
        <v>9028520.1600000001</v>
      </c>
      <c r="M42" s="28">
        <f t="shared" si="9"/>
        <v>0</v>
      </c>
      <c r="N42" s="27">
        <f t="shared" si="10"/>
        <v>9028520.1600000001</v>
      </c>
    </row>
    <row r="43" spans="1:14" ht="18" x14ac:dyDescent="0.3">
      <c r="A43" s="2"/>
      <c r="B43" s="29" t="s">
        <v>47</v>
      </c>
      <c r="C43" s="25">
        <v>2639960.14</v>
      </c>
      <c r="D43" s="25">
        <v>0</v>
      </c>
      <c r="E43" s="26">
        <f t="shared" si="6"/>
        <v>2639960.14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8677989.5199999996</v>
      </c>
      <c r="D44" s="46">
        <f t="shared" ref="D44:K45" si="11">D34+D36+D38+D40+D42</f>
        <v>0</v>
      </c>
      <c r="E44" s="46">
        <f t="shared" si="11"/>
        <v>8677989.5199999996</v>
      </c>
      <c r="F44" s="46">
        <f t="shared" si="11"/>
        <v>7229221.9100000001</v>
      </c>
      <c r="G44" s="46">
        <f t="shared" si="11"/>
        <v>0</v>
      </c>
      <c r="H44" s="46">
        <f t="shared" si="11"/>
        <v>7229221.9100000001</v>
      </c>
      <c r="I44" s="46">
        <f t="shared" si="11"/>
        <v>1799298.25</v>
      </c>
      <c r="J44" s="46">
        <f>J34+J36+J38+J40+J42</f>
        <v>0</v>
      </c>
      <c r="K44" s="46">
        <f t="shared" si="11"/>
        <v>1799298.25</v>
      </c>
      <c r="L44" s="27">
        <f t="shared" si="9"/>
        <v>9028520.1600000001</v>
      </c>
      <c r="M44" s="27">
        <f t="shared" si="9"/>
        <v>0</v>
      </c>
      <c r="N44" s="27">
        <f t="shared" si="10"/>
        <v>9028520.1600000001</v>
      </c>
    </row>
    <row r="45" spans="1:14" ht="22.95" customHeight="1" x14ac:dyDescent="0.3">
      <c r="A45" s="2"/>
      <c r="B45" s="32" t="s">
        <v>47</v>
      </c>
      <c r="C45" s="34">
        <f>C35+C37+C39+C41+C43</f>
        <v>2639960.14</v>
      </c>
      <c r="D45" s="34">
        <f t="shared" si="11"/>
        <v>0</v>
      </c>
      <c r="E45" s="34">
        <f t="shared" si="11"/>
        <v>2639960.14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2"/>
      <c r="B48" s="33" t="s">
        <v>65</v>
      </c>
      <c r="C48" s="36">
        <v>10369628.07</v>
      </c>
      <c r="D48" s="36">
        <v>0</v>
      </c>
      <c r="E48" s="34">
        <f>SUM(C48:D48)</f>
        <v>10369628.07</v>
      </c>
      <c r="F48" s="36">
        <v>8609516.2599999998</v>
      </c>
      <c r="G48" s="36">
        <v>0</v>
      </c>
      <c r="H48" s="34">
        <f>SUM(F48:G48)</f>
        <v>8609516.2599999998</v>
      </c>
      <c r="I48" s="36">
        <v>2510449.42</v>
      </c>
      <c r="J48" s="36">
        <v>0</v>
      </c>
      <c r="K48" s="34">
        <f>SUM(I48:J48)</f>
        <v>2510449.42</v>
      </c>
      <c r="L48" s="37">
        <f t="shared" si="9"/>
        <v>11119965.68</v>
      </c>
      <c r="M48" s="37">
        <f t="shared" si="9"/>
        <v>0</v>
      </c>
      <c r="N48" s="34">
        <f>SUM(L48:M48)</f>
        <v>11119965.68</v>
      </c>
    </row>
    <row r="49" spans="1:14" s="51" customFormat="1" ht="18" x14ac:dyDescent="0.3">
      <c r="A49" s="2"/>
      <c r="B49" s="32" t="s">
        <v>47</v>
      </c>
      <c r="C49" s="36">
        <v>3391696.55</v>
      </c>
      <c r="D49" s="36">
        <v>0</v>
      </c>
      <c r="E49" s="34">
        <f>SUM(C49:D49)</f>
        <v>3391696.55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54764.75</v>
      </c>
      <c r="D56" s="25">
        <v>0</v>
      </c>
      <c r="E56" s="26">
        <f>SUM(C56:D56)</f>
        <v>54764.75</v>
      </c>
      <c r="F56" s="25">
        <v>48271.63</v>
      </c>
      <c r="G56" s="25">
        <v>0</v>
      </c>
      <c r="H56" s="26">
        <f>SUM(F56:G56)</f>
        <v>48271.63</v>
      </c>
      <c r="I56" s="25">
        <v>3849.45</v>
      </c>
      <c r="J56" s="25">
        <v>0</v>
      </c>
      <c r="K56" s="27">
        <f>SUM(I56:J56)</f>
        <v>3849.45</v>
      </c>
      <c r="L56" s="28">
        <f t="shared" ref="L56:M59" si="12">F56+I56</f>
        <v>52121.079999999994</v>
      </c>
      <c r="M56" s="28">
        <f t="shared" si="12"/>
        <v>0</v>
      </c>
      <c r="N56" s="27">
        <f>SUM(L56:M56)</f>
        <v>52121.079999999994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54764.75</v>
      </c>
      <c r="D60" s="34">
        <f t="shared" ref="D60:N61" si="13">D56+D58</f>
        <v>0</v>
      </c>
      <c r="E60" s="34">
        <f t="shared" si="13"/>
        <v>54764.75</v>
      </c>
      <c r="F60" s="34">
        <f t="shared" si="13"/>
        <v>48271.63</v>
      </c>
      <c r="G60" s="34">
        <f t="shared" si="13"/>
        <v>0</v>
      </c>
      <c r="H60" s="34">
        <f t="shared" si="13"/>
        <v>48271.63</v>
      </c>
      <c r="I60" s="34">
        <f>I56+I58</f>
        <v>3849.45</v>
      </c>
      <c r="J60" s="34">
        <f t="shared" si="13"/>
        <v>0</v>
      </c>
      <c r="K60" s="34">
        <f>K56+K58</f>
        <v>3849.45</v>
      </c>
      <c r="L60" s="34">
        <f>L56+L58</f>
        <v>52121.079999999994</v>
      </c>
      <c r="M60" s="34">
        <f t="shared" si="13"/>
        <v>0</v>
      </c>
      <c r="N60" s="34">
        <f t="shared" si="13"/>
        <v>52121.079999999994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400000000000006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1834.3150000000001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83A7B-A738-473B-BCBD-C7A0BED65CAD}">
  <dimension ref="A1:N99"/>
  <sheetViews>
    <sheetView topLeftCell="B10" zoomScale="50" zoomScaleNormal="50" workbookViewId="0">
      <selection activeCell="C4" sqref="C4:E4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76" t="s">
        <v>3</v>
      </c>
      <c r="C4" s="1199" t="s">
        <v>4</v>
      </c>
      <c r="D4" s="1199"/>
      <c r="E4" s="1199"/>
      <c r="F4" s="77" t="s">
        <v>5</v>
      </c>
      <c r="G4" s="1200" t="s">
        <v>106</v>
      </c>
      <c r="H4" s="1201"/>
      <c r="I4" s="1202"/>
      <c r="J4" s="78" t="s">
        <v>7</v>
      </c>
      <c r="K4" s="1203" t="s">
        <v>107</v>
      </c>
      <c r="L4" s="1204"/>
      <c r="M4" s="79" t="s">
        <v>9</v>
      </c>
      <c r="N4" s="80" t="s">
        <v>108</v>
      </c>
    </row>
    <row r="5" spans="1:14" ht="79.5" customHeight="1" x14ac:dyDescent="0.3">
      <c r="A5" s="2"/>
      <c r="B5" s="81" t="s">
        <v>109</v>
      </c>
      <c r="C5" s="1186" t="s">
        <v>12</v>
      </c>
      <c r="D5" s="1187"/>
      <c r="E5" s="1188"/>
      <c r="F5" s="82" t="s">
        <v>13</v>
      </c>
      <c r="G5" s="1189" t="s">
        <v>110</v>
      </c>
      <c r="H5" s="1190"/>
      <c r="I5" s="1191"/>
      <c r="J5" s="83" t="s">
        <v>15</v>
      </c>
      <c r="K5" s="1192" t="s">
        <v>111</v>
      </c>
      <c r="L5" s="1193"/>
      <c r="M5" s="82" t="s">
        <v>16</v>
      </c>
      <c r="N5" s="11" t="s">
        <v>112</v>
      </c>
    </row>
    <row r="6" spans="1:14" ht="81" customHeight="1" x14ac:dyDescent="0.3">
      <c r="A6" s="2"/>
      <c r="B6" s="84" t="s">
        <v>18</v>
      </c>
      <c r="C6" s="1194" t="s">
        <v>19</v>
      </c>
      <c r="D6" s="1195"/>
      <c r="E6" s="1196"/>
      <c r="F6" s="13" t="s">
        <v>13</v>
      </c>
      <c r="G6" s="1145" t="s">
        <v>20</v>
      </c>
      <c r="H6" s="1146"/>
      <c r="I6" s="1147"/>
      <c r="J6" s="14" t="s">
        <v>15</v>
      </c>
      <c r="K6" s="1197" t="s">
        <v>20</v>
      </c>
      <c r="L6" s="1198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85"/>
      <c r="C8" s="85"/>
      <c r="D8" s="1179"/>
      <c r="E8" s="1179"/>
      <c r="F8" s="1179"/>
      <c r="G8" s="1179"/>
      <c r="H8" s="1179"/>
      <c r="I8" s="1179"/>
      <c r="J8" s="1179"/>
      <c r="K8" s="1179"/>
      <c r="L8" s="1179"/>
      <c r="M8" s="85"/>
      <c r="N8" s="85"/>
    </row>
    <row r="9" spans="1:14" ht="38.25" customHeight="1" x14ac:dyDescent="0.3">
      <c r="A9" s="86"/>
      <c r="B9" s="1180" t="s">
        <v>23</v>
      </c>
      <c r="C9" s="1181"/>
      <c r="D9" s="1181"/>
      <c r="E9" s="1181"/>
      <c r="F9" s="1181"/>
      <c r="G9" s="1181"/>
      <c r="H9" s="1181"/>
      <c r="I9" s="1181"/>
      <c r="J9" s="1181"/>
      <c r="K9" s="1181"/>
      <c r="L9" s="1181"/>
      <c r="M9" s="1181"/>
      <c r="N9" s="1182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83" t="s">
        <v>27</v>
      </c>
      <c r="M10" s="1184"/>
      <c r="N10" s="1185"/>
    </row>
    <row r="11" spans="1:14" ht="26.25" customHeight="1" x14ac:dyDescent="0.3">
      <c r="A11" s="20"/>
      <c r="B11" s="1126"/>
      <c r="C11" s="1176" t="s">
        <v>28</v>
      </c>
      <c r="D11" s="1177"/>
      <c r="E11" s="1177"/>
      <c r="F11" s="1176" t="s">
        <v>28</v>
      </c>
      <c r="G11" s="1177"/>
      <c r="H11" s="1177"/>
      <c r="I11" s="1176" t="s">
        <v>28</v>
      </c>
      <c r="J11" s="1177"/>
      <c r="K11" s="1178"/>
      <c r="L11" s="1173"/>
      <c r="M11" s="1174"/>
      <c r="N11" s="1175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87" t="s">
        <v>32</v>
      </c>
      <c r="F12" s="21" t="s">
        <v>33</v>
      </c>
      <c r="G12" s="21" t="s">
        <v>31</v>
      </c>
      <c r="H12" s="87" t="s">
        <v>32</v>
      </c>
      <c r="I12" s="21" t="s">
        <v>30</v>
      </c>
      <c r="J12" s="21" t="s">
        <v>31</v>
      </c>
      <c r="K12" s="87" t="s">
        <v>32</v>
      </c>
      <c r="L12" s="21" t="s">
        <v>30</v>
      </c>
      <c r="M12" s="21" t="s">
        <v>31</v>
      </c>
      <c r="N12" s="87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88">
        <f t="shared" ref="E14:E23" si="0">SUM(C14:D14)</f>
        <v>0</v>
      </c>
      <c r="F14" s="25">
        <v>0</v>
      </c>
      <c r="G14" s="25">
        <v>0</v>
      </c>
      <c r="H14" s="88">
        <f t="shared" ref="H14:H23" si="1">SUM(F14:G14)</f>
        <v>0</v>
      </c>
      <c r="I14" s="25">
        <v>0</v>
      </c>
      <c r="J14" s="25">
        <v>0</v>
      </c>
      <c r="K14" s="89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89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88">
        <f t="shared" si="0"/>
        <v>0</v>
      </c>
      <c r="F15" s="90">
        <v>0</v>
      </c>
      <c r="G15" s="90">
        <v>0</v>
      </c>
      <c r="H15" s="91">
        <f t="shared" si="1"/>
        <v>0</v>
      </c>
      <c r="I15" s="90">
        <v>0</v>
      </c>
      <c r="J15" s="90">
        <v>0</v>
      </c>
      <c r="K15" s="90">
        <f>SUM(I15:J15)</f>
        <v>0</v>
      </c>
      <c r="L15" s="90">
        <f t="shared" si="3"/>
        <v>0</v>
      </c>
      <c r="M15" s="90">
        <f t="shared" si="3"/>
        <v>0</v>
      </c>
      <c r="N15" s="90">
        <f>SUM(L15:M15)</f>
        <v>0</v>
      </c>
    </row>
    <row r="16" spans="1:14" ht="27" customHeight="1" x14ac:dyDescent="0.3">
      <c r="A16" s="2"/>
      <c r="B16" s="24" t="s">
        <v>48</v>
      </c>
      <c r="C16" s="25">
        <v>59114.64</v>
      </c>
      <c r="D16" s="25">
        <v>0</v>
      </c>
      <c r="E16" s="88">
        <f t="shared" si="0"/>
        <v>59114.64</v>
      </c>
      <c r="F16" s="25">
        <v>54913.4</v>
      </c>
      <c r="G16" s="25">
        <v>0</v>
      </c>
      <c r="H16" s="88">
        <f t="shared" si="1"/>
        <v>54913.4</v>
      </c>
      <c r="I16" s="25">
        <v>0</v>
      </c>
      <c r="J16" s="25">
        <v>0</v>
      </c>
      <c r="K16" s="89">
        <f t="shared" si="2"/>
        <v>0</v>
      </c>
      <c r="L16" s="28">
        <f t="shared" si="3"/>
        <v>54913.4</v>
      </c>
      <c r="M16" s="28">
        <f t="shared" si="3"/>
        <v>0</v>
      </c>
      <c r="N16" s="89">
        <f>SUM(L16:M16)</f>
        <v>54913.4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88">
        <f t="shared" si="0"/>
        <v>0</v>
      </c>
      <c r="F17" s="90">
        <v>0</v>
      </c>
      <c r="G17" s="90">
        <v>0</v>
      </c>
      <c r="H17" s="91">
        <f t="shared" si="1"/>
        <v>0</v>
      </c>
      <c r="I17" s="90">
        <v>0</v>
      </c>
      <c r="J17" s="90">
        <v>0</v>
      </c>
      <c r="K17" s="90">
        <f t="shared" si="2"/>
        <v>0</v>
      </c>
      <c r="L17" s="90">
        <f t="shared" si="3"/>
        <v>0</v>
      </c>
      <c r="M17" s="90">
        <f>G17+J17</f>
        <v>0</v>
      </c>
      <c r="N17" s="9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88">
        <f t="shared" si="0"/>
        <v>0</v>
      </c>
      <c r="F18" s="25">
        <v>0</v>
      </c>
      <c r="G18" s="25">
        <v>0</v>
      </c>
      <c r="H18" s="88">
        <f t="shared" si="1"/>
        <v>0</v>
      </c>
      <c r="I18" s="25">
        <v>0</v>
      </c>
      <c r="J18" s="25">
        <v>0</v>
      </c>
      <c r="K18" s="89">
        <f t="shared" si="2"/>
        <v>0</v>
      </c>
      <c r="L18" s="28">
        <f t="shared" si="3"/>
        <v>0</v>
      </c>
      <c r="M18" s="28">
        <f t="shared" si="3"/>
        <v>0</v>
      </c>
      <c r="N18" s="89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88">
        <f t="shared" si="0"/>
        <v>0</v>
      </c>
      <c r="F19" s="90">
        <v>0</v>
      </c>
      <c r="G19" s="90">
        <v>0</v>
      </c>
      <c r="H19" s="91">
        <f t="shared" si="1"/>
        <v>0</v>
      </c>
      <c r="I19" s="90">
        <v>0</v>
      </c>
      <c r="J19" s="90">
        <v>0</v>
      </c>
      <c r="K19" s="90">
        <f t="shared" si="2"/>
        <v>0</v>
      </c>
      <c r="L19" s="90">
        <f t="shared" si="3"/>
        <v>0</v>
      </c>
      <c r="M19" s="90">
        <f t="shared" si="3"/>
        <v>0</v>
      </c>
      <c r="N19" s="90">
        <f t="shared" si="4"/>
        <v>0</v>
      </c>
    </row>
    <row r="20" spans="1:14" ht="25.5" customHeight="1" x14ac:dyDescent="0.3">
      <c r="A20" s="2"/>
      <c r="B20" s="24" t="s">
        <v>50</v>
      </c>
      <c r="C20" s="25">
        <f>36012.59-D20</f>
        <v>35613.659999999996</v>
      </c>
      <c r="D20" s="25">
        <v>398.93</v>
      </c>
      <c r="E20" s="88">
        <f t="shared" si="0"/>
        <v>36012.589999999997</v>
      </c>
      <c r="F20" s="25">
        <f>32577.76-G20</f>
        <v>32178.829999999998</v>
      </c>
      <c r="G20" s="25">
        <v>398.93</v>
      </c>
      <c r="H20" s="88">
        <f t="shared" si="1"/>
        <v>32577.759999999998</v>
      </c>
      <c r="I20" s="25">
        <v>0</v>
      </c>
      <c r="J20" s="25">
        <v>0</v>
      </c>
      <c r="K20" s="89">
        <f t="shared" si="2"/>
        <v>0</v>
      </c>
      <c r="L20" s="28">
        <f t="shared" si="3"/>
        <v>32178.829999999998</v>
      </c>
      <c r="M20" s="28">
        <f t="shared" si="3"/>
        <v>398.93</v>
      </c>
      <c r="N20" s="89">
        <f t="shared" si="4"/>
        <v>32577.759999999998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88">
        <f t="shared" si="0"/>
        <v>0</v>
      </c>
      <c r="F21" s="90">
        <v>0</v>
      </c>
      <c r="G21" s="90">
        <v>0</v>
      </c>
      <c r="H21" s="91">
        <f t="shared" si="1"/>
        <v>0</v>
      </c>
      <c r="I21" s="90">
        <v>0</v>
      </c>
      <c r="J21" s="90">
        <v>0</v>
      </c>
      <c r="K21" s="90">
        <f t="shared" si="2"/>
        <v>0</v>
      </c>
      <c r="L21" s="90">
        <f t="shared" si="3"/>
        <v>0</v>
      </c>
      <c r="M21" s="90">
        <f t="shared" si="3"/>
        <v>0</v>
      </c>
      <c r="N21" s="90">
        <f t="shared" si="4"/>
        <v>0</v>
      </c>
    </row>
    <row r="22" spans="1:14" ht="38.25" customHeight="1" x14ac:dyDescent="0.3">
      <c r="A22" s="2"/>
      <c r="B22" s="24" t="s">
        <v>51</v>
      </c>
      <c r="C22" s="25">
        <f>5336193.38-D22</f>
        <v>5310212.32</v>
      </c>
      <c r="D22" s="25">
        <v>25981.06</v>
      </c>
      <c r="E22" s="88">
        <f t="shared" si="0"/>
        <v>5336193.38</v>
      </c>
      <c r="F22" s="25">
        <f>4296175.23-G22</f>
        <v>4270194.1700000009</v>
      </c>
      <c r="G22" s="25">
        <v>25981.06</v>
      </c>
      <c r="H22" s="88">
        <f>SUM(F22:G22)</f>
        <v>4296175.2300000004</v>
      </c>
      <c r="I22" s="25">
        <v>1023386.69</v>
      </c>
      <c r="J22" s="25">
        <v>0</v>
      </c>
      <c r="K22" s="89">
        <f t="shared" si="2"/>
        <v>1023386.69</v>
      </c>
      <c r="L22" s="28">
        <f t="shared" si="3"/>
        <v>5293580.8600000013</v>
      </c>
      <c r="M22" s="28">
        <f t="shared" si="3"/>
        <v>25981.06</v>
      </c>
      <c r="N22" s="89">
        <f t="shared" si="4"/>
        <v>5319561.9200000009</v>
      </c>
    </row>
    <row r="23" spans="1:14" ht="21.75" customHeight="1" x14ac:dyDescent="0.3">
      <c r="A23" s="2"/>
      <c r="B23" s="92" t="s">
        <v>47</v>
      </c>
      <c r="C23" s="25">
        <v>67576.460000000006</v>
      </c>
      <c r="D23" s="25">
        <v>0</v>
      </c>
      <c r="E23" s="88">
        <f t="shared" si="0"/>
        <v>67576.460000000006</v>
      </c>
      <c r="F23" s="90">
        <v>0</v>
      </c>
      <c r="G23" s="90">
        <v>0</v>
      </c>
      <c r="H23" s="91">
        <f t="shared" si="1"/>
        <v>0</v>
      </c>
      <c r="I23" s="90">
        <v>0</v>
      </c>
      <c r="J23" s="90">
        <v>0</v>
      </c>
      <c r="K23" s="90">
        <f t="shared" si="2"/>
        <v>0</v>
      </c>
      <c r="L23" s="90">
        <f t="shared" si="3"/>
        <v>0</v>
      </c>
      <c r="M23" s="90">
        <f t="shared" si="3"/>
        <v>0</v>
      </c>
      <c r="N23" s="90">
        <f t="shared" si="4"/>
        <v>0</v>
      </c>
    </row>
    <row r="24" spans="1:14" ht="23.25" customHeight="1" x14ac:dyDescent="0.3">
      <c r="A24" s="2"/>
      <c r="B24" s="93" t="s">
        <v>52</v>
      </c>
      <c r="C24" s="94">
        <f>C14+C16+C18+C20+C22</f>
        <v>5404940.6200000001</v>
      </c>
      <c r="D24" s="94">
        <f>D14+D16+D18+D20+D22</f>
        <v>26379.99</v>
      </c>
      <c r="E24" s="94">
        <f t="shared" ref="E24:K24" si="5">E14+E16+E18+E20+E22</f>
        <v>5431320.6100000003</v>
      </c>
      <c r="F24" s="94">
        <f t="shared" si="5"/>
        <v>4357286.4000000013</v>
      </c>
      <c r="G24" s="94">
        <f t="shared" si="5"/>
        <v>26379.99</v>
      </c>
      <c r="H24" s="94">
        <f t="shared" si="5"/>
        <v>4383666.3900000006</v>
      </c>
      <c r="I24" s="94">
        <f t="shared" si="5"/>
        <v>1023386.69</v>
      </c>
      <c r="J24" s="94">
        <f>J14+J16+J18+J20+J22</f>
        <v>0</v>
      </c>
      <c r="K24" s="94">
        <f t="shared" si="5"/>
        <v>1023386.69</v>
      </c>
      <c r="L24" s="89">
        <f>F24+I24</f>
        <v>5380673.0900000017</v>
      </c>
      <c r="M24" s="89">
        <f>G24+J24</f>
        <v>26379.99</v>
      </c>
      <c r="N24" s="89">
        <f>SUM(L24:M24)</f>
        <v>5407053.0800000019</v>
      </c>
    </row>
    <row r="25" spans="1:14" ht="18" x14ac:dyDescent="0.3">
      <c r="A25" s="2"/>
      <c r="B25" s="92" t="s">
        <v>47</v>
      </c>
      <c r="C25" s="94">
        <f>C15+C17+C19+C21+C23</f>
        <v>67576.460000000006</v>
      </c>
      <c r="D25" s="94">
        <f>D15+D17+D19+D21+D23</f>
        <v>0</v>
      </c>
      <c r="E25" s="94">
        <f>E15+E17+E19+E21+E23</f>
        <v>67576.460000000006</v>
      </c>
      <c r="F25" s="95">
        <f>F15+F17+F19+F21+F23</f>
        <v>0</v>
      </c>
      <c r="G25" s="95">
        <f>G15+G17+G19+G21+G23</f>
        <v>0</v>
      </c>
      <c r="H25" s="95">
        <f>H15+H17+H19+H21+H23</f>
        <v>0</v>
      </c>
      <c r="I25" s="90">
        <f>I15+I17+I19+I21+I23</f>
        <v>0</v>
      </c>
      <c r="J25" s="90">
        <f>J15+J17+J19+J21+J23</f>
        <v>0</v>
      </c>
      <c r="K25" s="90">
        <f>K15+K17+K19+K21+K23</f>
        <v>0</v>
      </c>
      <c r="L25" s="90">
        <f>F25+I25</f>
        <v>0</v>
      </c>
      <c r="M25" s="90">
        <f>G25+J25</f>
        <v>0</v>
      </c>
      <c r="N25" s="90">
        <f>SUM(L25:M25)</f>
        <v>0</v>
      </c>
    </row>
    <row r="26" spans="1:14" ht="60.75" customHeight="1" x14ac:dyDescent="0.3">
      <c r="A26" s="2"/>
      <c r="B26" s="93" t="s">
        <v>53</v>
      </c>
      <c r="C26" s="36">
        <f>34759638.58-D26</f>
        <v>14842276.719999999</v>
      </c>
      <c r="D26" s="36">
        <v>19917361.859999999</v>
      </c>
      <c r="E26" s="94">
        <f>SUM(C26:D26)</f>
        <v>34759638.579999998</v>
      </c>
      <c r="F26" s="36">
        <f>31079422.79-G26</f>
        <v>12219032.629999999</v>
      </c>
      <c r="G26" s="36">
        <v>18860390.16</v>
      </c>
      <c r="H26" s="94">
        <f>SUM(F26:G26)</f>
        <v>31079422.789999999</v>
      </c>
      <c r="I26" s="36">
        <f>8839326.56-J26</f>
        <v>2462331.1400000006</v>
      </c>
      <c r="J26" s="36">
        <v>6376995.4199999999</v>
      </c>
      <c r="K26" s="94">
        <f>SUM(I26:J26)</f>
        <v>8839326.5600000005</v>
      </c>
      <c r="L26" s="37">
        <f>SUM(F26,I26)</f>
        <v>14681363.77</v>
      </c>
      <c r="M26" s="37">
        <f>SUM(G26,J26)</f>
        <v>25237385.579999998</v>
      </c>
      <c r="N26" s="94">
        <f>SUM(L26:M26)</f>
        <v>39918749.349999994</v>
      </c>
    </row>
    <row r="27" spans="1:14" ht="21" customHeight="1" x14ac:dyDescent="0.3">
      <c r="A27" s="2"/>
      <c r="B27" s="92" t="s">
        <v>47</v>
      </c>
      <c r="C27" s="36">
        <f>1003084.71-D27</f>
        <v>513978.57999999996</v>
      </c>
      <c r="D27" s="36">
        <v>489106.13</v>
      </c>
      <c r="E27" s="94">
        <f>SUM(C27:D27)</f>
        <v>1003084.71</v>
      </c>
      <c r="F27" s="95">
        <v>0</v>
      </c>
      <c r="G27" s="95">
        <v>0</v>
      </c>
      <c r="H27" s="95">
        <f>SUM(F27:G27)</f>
        <v>0</v>
      </c>
      <c r="I27" s="95">
        <v>0</v>
      </c>
      <c r="J27" s="95">
        <v>0</v>
      </c>
      <c r="K27" s="96">
        <f>SUM(I27:J27)</f>
        <v>0</v>
      </c>
      <c r="L27" s="95">
        <v>0</v>
      </c>
      <c r="M27" s="95">
        <v>0</v>
      </c>
      <c r="N27" s="9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70" t="s">
        <v>58</v>
      </c>
      <c r="M30" s="1171"/>
      <c r="N30" s="1172"/>
    </row>
    <row r="31" spans="1:14" ht="27.75" customHeight="1" x14ac:dyDescent="0.3">
      <c r="A31" s="43"/>
      <c r="B31" s="45"/>
      <c r="C31" s="1176" t="s">
        <v>28</v>
      </c>
      <c r="D31" s="1177"/>
      <c r="E31" s="1177"/>
      <c r="F31" s="1176" t="s">
        <v>28</v>
      </c>
      <c r="G31" s="1177"/>
      <c r="H31" s="1177"/>
      <c r="I31" s="1176" t="s">
        <v>28</v>
      </c>
      <c r="J31" s="1177"/>
      <c r="K31" s="1178"/>
      <c r="L31" s="1173"/>
      <c r="M31" s="1174"/>
      <c r="N31" s="1175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87" t="s">
        <v>62</v>
      </c>
      <c r="F32" s="21" t="s">
        <v>60</v>
      </c>
      <c r="G32" s="21" t="s">
        <v>61</v>
      </c>
      <c r="H32" s="87" t="s">
        <v>62</v>
      </c>
      <c r="I32" s="21" t="s">
        <v>60</v>
      </c>
      <c r="J32" s="21" t="s">
        <v>61</v>
      </c>
      <c r="K32" s="87" t="s">
        <v>62</v>
      </c>
      <c r="L32" s="21" t="s">
        <v>60</v>
      </c>
      <c r="M32" s="21" t="s">
        <v>61</v>
      </c>
      <c r="N32" s="87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88">
        <f t="shared" ref="E34:E43" si="6">SUM(C34:D34)</f>
        <v>0</v>
      </c>
      <c r="F34" s="25">
        <v>0</v>
      </c>
      <c r="G34" s="25">
        <v>0</v>
      </c>
      <c r="H34" s="88">
        <f t="shared" ref="H34:H43" si="7">SUM(F34:G34)</f>
        <v>0</v>
      </c>
      <c r="I34" s="25">
        <v>0</v>
      </c>
      <c r="J34" s="25">
        <v>0</v>
      </c>
      <c r="K34" s="89">
        <f t="shared" ref="K34:K43" si="8">SUM(I34:J34)</f>
        <v>0</v>
      </c>
      <c r="L34" s="28">
        <f>F34+I34</f>
        <v>0</v>
      </c>
      <c r="M34" s="28">
        <f>G34+J34</f>
        <v>0</v>
      </c>
      <c r="N34" s="89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88">
        <f t="shared" si="6"/>
        <v>0</v>
      </c>
      <c r="F35" s="90">
        <v>0</v>
      </c>
      <c r="G35" s="90">
        <v>0</v>
      </c>
      <c r="H35" s="91">
        <f t="shared" si="7"/>
        <v>0</v>
      </c>
      <c r="I35" s="90">
        <v>0</v>
      </c>
      <c r="J35" s="90">
        <v>0</v>
      </c>
      <c r="K35" s="90">
        <f t="shared" si="8"/>
        <v>0</v>
      </c>
      <c r="L35" s="90">
        <f t="shared" ref="L35:M49" si="9">F35+I35</f>
        <v>0</v>
      </c>
      <c r="M35" s="90">
        <f t="shared" si="9"/>
        <v>0</v>
      </c>
      <c r="N35" s="9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65467.97</v>
      </c>
      <c r="D36" s="25">
        <v>0</v>
      </c>
      <c r="E36" s="88">
        <f t="shared" si="6"/>
        <v>65467.97</v>
      </c>
      <c r="F36" s="25">
        <v>65467.97</v>
      </c>
      <c r="G36" s="25">
        <v>0</v>
      </c>
      <c r="H36" s="88">
        <f t="shared" si="7"/>
        <v>65467.97</v>
      </c>
      <c r="I36" s="25">
        <v>37298.68</v>
      </c>
      <c r="J36" s="25">
        <v>0</v>
      </c>
      <c r="K36" s="89">
        <f t="shared" si="8"/>
        <v>37298.68</v>
      </c>
      <c r="L36" s="28">
        <f t="shared" si="9"/>
        <v>102766.65</v>
      </c>
      <c r="M36" s="28">
        <f t="shared" si="9"/>
        <v>0</v>
      </c>
      <c r="N36" s="89">
        <f t="shared" si="10"/>
        <v>102766.65</v>
      </c>
    </row>
    <row r="37" spans="1:14" ht="18" x14ac:dyDescent="0.3">
      <c r="A37" s="2"/>
      <c r="B37" s="29" t="s">
        <v>47</v>
      </c>
      <c r="C37" s="25">
        <v>59656.68</v>
      </c>
      <c r="D37" s="25">
        <v>0</v>
      </c>
      <c r="E37" s="88">
        <f t="shared" si="6"/>
        <v>59656.68</v>
      </c>
      <c r="F37" s="90">
        <v>0</v>
      </c>
      <c r="G37" s="90">
        <v>0</v>
      </c>
      <c r="H37" s="91">
        <f t="shared" si="7"/>
        <v>0</v>
      </c>
      <c r="I37" s="90">
        <v>0</v>
      </c>
      <c r="J37" s="90">
        <v>0</v>
      </c>
      <c r="K37" s="90">
        <f t="shared" si="8"/>
        <v>0</v>
      </c>
      <c r="L37" s="90">
        <f t="shared" si="9"/>
        <v>0</v>
      </c>
      <c r="M37" s="90">
        <f t="shared" si="9"/>
        <v>0</v>
      </c>
      <c r="N37" s="9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88">
        <f t="shared" si="6"/>
        <v>0</v>
      </c>
      <c r="F38" s="25">
        <v>0</v>
      </c>
      <c r="G38" s="25">
        <v>0</v>
      </c>
      <c r="H38" s="88">
        <f t="shared" si="7"/>
        <v>0</v>
      </c>
      <c r="I38" s="25">
        <v>0</v>
      </c>
      <c r="J38" s="25">
        <v>0</v>
      </c>
      <c r="K38" s="89">
        <f t="shared" si="8"/>
        <v>0</v>
      </c>
      <c r="L38" s="28">
        <f t="shared" si="9"/>
        <v>0</v>
      </c>
      <c r="M38" s="28">
        <f t="shared" si="9"/>
        <v>0</v>
      </c>
      <c r="N38" s="89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88">
        <f t="shared" si="6"/>
        <v>0</v>
      </c>
      <c r="F39" s="90">
        <v>0</v>
      </c>
      <c r="G39" s="90">
        <v>0</v>
      </c>
      <c r="H39" s="91">
        <f t="shared" si="7"/>
        <v>0</v>
      </c>
      <c r="I39" s="90">
        <v>0</v>
      </c>
      <c r="J39" s="90">
        <v>0</v>
      </c>
      <c r="K39" s="90">
        <f t="shared" si="8"/>
        <v>0</v>
      </c>
      <c r="L39" s="90">
        <f t="shared" si="9"/>
        <v>0</v>
      </c>
      <c r="M39" s="90">
        <f t="shared" si="9"/>
        <v>0</v>
      </c>
      <c r="N39" s="9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88">
        <f t="shared" si="6"/>
        <v>0</v>
      </c>
      <c r="F40" s="25">
        <v>0</v>
      </c>
      <c r="G40" s="25">
        <v>0</v>
      </c>
      <c r="H40" s="88">
        <f t="shared" si="7"/>
        <v>0</v>
      </c>
      <c r="I40" s="25">
        <v>0</v>
      </c>
      <c r="J40" s="25">
        <v>0</v>
      </c>
      <c r="K40" s="89">
        <f t="shared" si="8"/>
        <v>0</v>
      </c>
      <c r="L40" s="28">
        <f t="shared" si="9"/>
        <v>0</v>
      </c>
      <c r="M40" s="28">
        <f>G40+J40</f>
        <v>0</v>
      </c>
      <c r="N40" s="89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88">
        <f t="shared" si="6"/>
        <v>0</v>
      </c>
      <c r="F41" s="90">
        <v>0</v>
      </c>
      <c r="G41" s="90">
        <v>0</v>
      </c>
      <c r="H41" s="91">
        <f t="shared" si="7"/>
        <v>0</v>
      </c>
      <c r="I41" s="90">
        <v>0</v>
      </c>
      <c r="J41" s="90">
        <v>0</v>
      </c>
      <c r="K41" s="90">
        <f t="shared" si="8"/>
        <v>0</v>
      </c>
      <c r="L41" s="90">
        <f t="shared" si="9"/>
        <v>0</v>
      </c>
      <c r="M41" s="90">
        <f>G41+J41</f>
        <v>0</v>
      </c>
      <c r="N41" s="90">
        <f t="shared" si="10"/>
        <v>0</v>
      </c>
    </row>
    <row r="42" spans="1:14" ht="36" x14ac:dyDescent="0.3">
      <c r="A42" s="2"/>
      <c r="B42" s="24" t="s">
        <v>51</v>
      </c>
      <c r="C42" s="25">
        <v>7817793.4199999999</v>
      </c>
      <c r="D42" s="25">
        <v>0</v>
      </c>
      <c r="E42" s="88">
        <f t="shared" si="6"/>
        <v>7817793.4199999999</v>
      </c>
      <c r="F42" s="25">
        <v>5147998.9400000004</v>
      </c>
      <c r="G42" s="25">
        <v>0</v>
      </c>
      <c r="H42" s="88">
        <f t="shared" si="7"/>
        <v>5147998.9400000004</v>
      </c>
      <c r="I42" s="25">
        <v>1163941.01</v>
      </c>
      <c r="J42" s="25">
        <v>0</v>
      </c>
      <c r="K42" s="89">
        <f t="shared" si="8"/>
        <v>1163941.01</v>
      </c>
      <c r="L42" s="28">
        <f t="shared" si="9"/>
        <v>6311939.9500000002</v>
      </c>
      <c r="M42" s="28">
        <f t="shared" si="9"/>
        <v>0</v>
      </c>
      <c r="N42" s="89">
        <f t="shared" si="10"/>
        <v>6311939.9500000002</v>
      </c>
    </row>
    <row r="43" spans="1:14" ht="18" x14ac:dyDescent="0.3">
      <c r="A43" s="2"/>
      <c r="B43" s="29" t="s">
        <v>47</v>
      </c>
      <c r="C43" s="25">
        <v>861782.01</v>
      </c>
      <c r="D43" s="25">
        <v>0</v>
      </c>
      <c r="E43" s="88">
        <f t="shared" si="6"/>
        <v>861782.01</v>
      </c>
      <c r="F43" s="90">
        <v>0</v>
      </c>
      <c r="G43" s="90">
        <v>0</v>
      </c>
      <c r="H43" s="91">
        <f t="shared" si="7"/>
        <v>0</v>
      </c>
      <c r="I43" s="90">
        <v>0</v>
      </c>
      <c r="J43" s="90">
        <v>0</v>
      </c>
      <c r="K43" s="90">
        <f t="shared" si="8"/>
        <v>0</v>
      </c>
      <c r="L43" s="90">
        <f t="shared" si="9"/>
        <v>0</v>
      </c>
      <c r="M43" s="90">
        <f t="shared" si="9"/>
        <v>0</v>
      </c>
      <c r="N43" s="90">
        <f t="shared" si="10"/>
        <v>0</v>
      </c>
    </row>
    <row r="44" spans="1:14" ht="34.799999999999997" x14ac:dyDescent="0.3">
      <c r="A44" s="2"/>
      <c r="B44" s="93" t="s">
        <v>63</v>
      </c>
      <c r="C44" s="97">
        <f>C34+C36+C38+C40+C42</f>
        <v>7883261.3899999997</v>
      </c>
      <c r="D44" s="97">
        <f t="shared" ref="D44:K45" si="11">D34+D36+D38+D40+D42</f>
        <v>0</v>
      </c>
      <c r="E44" s="97">
        <f t="shared" si="11"/>
        <v>7883261.3899999997</v>
      </c>
      <c r="F44" s="97">
        <f t="shared" si="11"/>
        <v>5213466.91</v>
      </c>
      <c r="G44" s="97">
        <f t="shared" si="11"/>
        <v>0</v>
      </c>
      <c r="H44" s="97">
        <f t="shared" si="11"/>
        <v>5213466.91</v>
      </c>
      <c r="I44" s="97">
        <f t="shared" si="11"/>
        <v>1201239.69</v>
      </c>
      <c r="J44" s="97">
        <f>J34+J36+J38+J40+J42</f>
        <v>0</v>
      </c>
      <c r="K44" s="97">
        <f t="shared" si="11"/>
        <v>1201239.69</v>
      </c>
      <c r="L44" s="89">
        <f t="shared" si="9"/>
        <v>6414706.5999999996</v>
      </c>
      <c r="M44" s="89">
        <f t="shared" si="9"/>
        <v>0</v>
      </c>
      <c r="N44" s="89">
        <f t="shared" si="10"/>
        <v>6414706.5999999996</v>
      </c>
    </row>
    <row r="45" spans="1:14" ht="23.1" customHeight="1" x14ac:dyDescent="0.3">
      <c r="A45" s="2"/>
      <c r="B45" s="92" t="s">
        <v>47</v>
      </c>
      <c r="C45" s="94">
        <f>C35+C37+C39+C41+C43</f>
        <v>921438.69000000006</v>
      </c>
      <c r="D45" s="94">
        <f t="shared" si="11"/>
        <v>0</v>
      </c>
      <c r="E45" s="94">
        <f t="shared" si="11"/>
        <v>921438.69000000006</v>
      </c>
      <c r="F45" s="95">
        <f t="shared" si="11"/>
        <v>0</v>
      </c>
      <c r="G45" s="95">
        <f t="shared" si="11"/>
        <v>0</v>
      </c>
      <c r="H45" s="95">
        <f t="shared" si="11"/>
        <v>0</v>
      </c>
      <c r="I45" s="90">
        <f t="shared" si="11"/>
        <v>0</v>
      </c>
      <c r="J45" s="90">
        <f>J35+J37+J39+J41+J43</f>
        <v>0</v>
      </c>
      <c r="K45" s="90">
        <f>K35+K37+K39+K41+K43</f>
        <v>0</v>
      </c>
      <c r="L45" s="90">
        <f t="shared" si="9"/>
        <v>0</v>
      </c>
      <c r="M45" s="90">
        <f t="shared" si="9"/>
        <v>0</v>
      </c>
      <c r="N45" s="90">
        <f t="shared" si="10"/>
        <v>0</v>
      </c>
    </row>
    <row r="46" spans="1:14" ht="20.55" hidden="1" customHeight="1" x14ac:dyDescent="0.3">
      <c r="A46" s="2"/>
      <c r="B46" s="98" t="s">
        <v>64</v>
      </c>
      <c r="C46" s="48"/>
      <c r="D46" s="48"/>
      <c r="E46" s="99"/>
      <c r="F46" s="48"/>
      <c r="G46" s="48"/>
      <c r="H46" s="99"/>
      <c r="I46" s="48"/>
      <c r="J46" s="48"/>
      <c r="K46" s="99"/>
      <c r="L46" s="28">
        <f t="shared" si="9"/>
        <v>0</v>
      </c>
      <c r="M46" s="28">
        <f t="shared" si="9"/>
        <v>0</v>
      </c>
      <c r="N46" s="89">
        <f>SUM(L46:M46)</f>
        <v>0</v>
      </c>
    </row>
    <row r="47" spans="1:14" ht="15.6" hidden="1" customHeight="1" x14ac:dyDescent="0.3">
      <c r="A47" s="2"/>
      <c r="B47" s="100"/>
      <c r="C47" s="48"/>
      <c r="D47" s="48"/>
      <c r="E47" s="99"/>
      <c r="F47" s="48"/>
      <c r="G47" s="48"/>
      <c r="H47" s="99"/>
      <c r="I47" s="48"/>
      <c r="J47" s="48"/>
      <c r="K47" s="99"/>
      <c r="L47" s="28">
        <f t="shared" si="9"/>
        <v>0</v>
      </c>
      <c r="M47" s="28">
        <f t="shared" si="9"/>
        <v>0</v>
      </c>
      <c r="N47" s="89">
        <f>SUM(L47:M47)</f>
        <v>0</v>
      </c>
    </row>
    <row r="48" spans="1:14" s="101" customFormat="1" ht="68.55" customHeight="1" x14ac:dyDescent="0.3">
      <c r="A48" s="2"/>
      <c r="B48" s="93" t="s">
        <v>65</v>
      </c>
      <c r="C48" s="36">
        <v>10064286.619999999</v>
      </c>
      <c r="D48" s="36">
        <v>0</v>
      </c>
      <c r="E48" s="94">
        <f>SUM(C48:D48)</f>
        <v>10064286.619999999</v>
      </c>
      <c r="F48" s="36">
        <v>7071311.4100000001</v>
      </c>
      <c r="G48" s="36">
        <v>0</v>
      </c>
      <c r="H48" s="94">
        <f>SUM(F48:G48)</f>
        <v>7071311.4100000001</v>
      </c>
      <c r="I48" s="36">
        <v>1806892.74</v>
      </c>
      <c r="J48" s="36">
        <v>0</v>
      </c>
      <c r="K48" s="94">
        <f>SUM(I48:J48)</f>
        <v>1806892.74</v>
      </c>
      <c r="L48" s="37">
        <f t="shared" si="9"/>
        <v>8878204.1500000004</v>
      </c>
      <c r="M48" s="37">
        <f t="shared" si="9"/>
        <v>0</v>
      </c>
      <c r="N48" s="94">
        <f>SUM(L48:M48)</f>
        <v>8878204.1500000004</v>
      </c>
    </row>
    <row r="49" spans="1:14" s="101" customFormat="1" ht="18" x14ac:dyDescent="0.3">
      <c r="A49" s="2"/>
      <c r="B49" s="92" t="s">
        <v>47</v>
      </c>
      <c r="C49" s="36">
        <v>1597067.86</v>
      </c>
      <c r="D49" s="36">
        <v>0</v>
      </c>
      <c r="E49" s="94">
        <f>SUM(C49:D49)</f>
        <v>1597067.86</v>
      </c>
      <c r="F49" s="95">
        <v>0</v>
      </c>
      <c r="G49" s="95">
        <v>0</v>
      </c>
      <c r="H49" s="95">
        <f>SUM(F49:G49)</f>
        <v>0</v>
      </c>
      <c r="I49" s="95">
        <v>0</v>
      </c>
      <c r="J49" s="95">
        <v>0</v>
      </c>
      <c r="K49" s="96">
        <f>SUM(I49:J49)</f>
        <v>0</v>
      </c>
      <c r="L49" s="95">
        <f t="shared" si="9"/>
        <v>0</v>
      </c>
      <c r="M49" s="95">
        <f t="shared" si="9"/>
        <v>0</v>
      </c>
      <c r="N49" s="9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70" t="s">
        <v>70</v>
      </c>
      <c r="M52" s="1171"/>
      <c r="N52" s="1172"/>
    </row>
    <row r="53" spans="1:14" s="52" customFormat="1" ht="27.75" customHeight="1" x14ac:dyDescent="0.3">
      <c r="A53" s="17"/>
      <c r="B53" s="1106"/>
      <c r="C53" s="1176" t="s">
        <v>28</v>
      </c>
      <c r="D53" s="1177"/>
      <c r="E53" s="1177"/>
      <c r="F53" s="1176" t="s">
        <v>28</v>
      </c>
      <c r="G53" s="1177"/>
      <c r="H53" s="1177"/>
      <c r="I53" s="1176" t="s">
        <v>28</v>
      </c>
      <c r="J53" s="1177"/>
      <c r="K53" s="1178"/>
      <c r="L53" s="1173"/>
      <c r="M53" s="1174"/>
      <c r="N53" s="1175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87" t="s">
        <v>32</v>
      </c>
      <c r="F54" s="21" t="s">
        <v>33</v>
      </c>
      <c r="G54" s="21" t="s">
        <v>31</v>
      </c>
      <c r="H54" s="87" t="s">
        <v>32</v>
      </c>
      <c r="I54" s="21" t="s">
        <v>30</v>
      </c>
      <c r="J54" s="21" t="s">
        <v>31</v>
      </c>
      <c r="K54" s="87" t="s">
        <v>32</v>
      </c>
      <c r="L54" s="21" t="s">
        <v>30</v>
      </c>
      <c r="M54" s="21" t="s">
        <v>31</v>
      </c>
      <c r="N54" s="87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88">
        <f>SUM(C56:D56)</f>
        <v>0</v>
      </c>
      <c r="F56" s="25">
        <v>0</v>
      </c>
      <c r="G56" s="25">
        <v>0</v>
      </c>
      <c r="H56" s="88">
        <f>SUM(F56:G56)</f>
        <v>0</v>
      </c>
      <c r="I56" s="25">
        <v>0</v>
      </c>
      <c r="J56" s="25">
        <v>0</v>
      </c>
      <c r="K56" s="89">
        <f>SUM(I56:J56)</f>
        <v>0</v>
      </c>
      <c r="L56" s="28">
        <f t="shared" ref="L56:M59" si="12">F56+I56</f>
        <v>0</v>
      </c>
      <c r="M56" s="28">
        <f t="shared" si="12"/>
        <v>0</v>
      </c>
      <c r="N56" s="89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88">
        <f>SUM(C57:D57)</f>
        <v>0</v>
      </c>
      <c r="F57" s="90">
        <v>0</v>
      </c>
      <c r="G57" s="90">
        <v>0</v>
      </c>
      <c r="H57" s="91">
        <f>SUM(F57:G57)</f>
        <v>0</v>
      </c>
      <c r="I57" s="90">
        <v>0</v>
      </c>
      <c r="J57" s="90">
        <v>0</v>
      </c>
      <c r="K57" s="90">
        <f>SUM(I57:J57)</f>
        <v>0</v>
      </c>
      <c r="L57" s="90">
        <f t="shared" si="12"/>
        <v>0</v>
      </c>
      <c r="M57" s="90">
        <f t="shared" si="12"/>
        <v>0</v>
      </c>
      <c r="N57" s="9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88">
        <f>SUM(C58:D58)</f>
        <v>0</v>
      </c>
      <c r="F58" s="25">
        <v>0</v>
      </c>
      <c r="G58" s="25">
        <v>0</v>
      </c>
      <c r="H58" s="88">
        <f>SUM(F58:G58)</f>
        <v>0</v>
      </c>
      <c r="I58" s="25">
        <v>0</v>
      </c>
      <c r="J58" s="25">
        <v>0</v>
      </c>
      <c r="K58" s="89">
        <f>SUM(I58:J58)</f>
        <v>0</v>
      </c>
      <c r="L58" s="28">
        <f t="shared" si="12"/>
        <v>0</v>
      </c>
      <c r="M58" s="28">
        <f t="shared" si="12"/>
        <v>0</v>
      </c>
      <c r="N58" s="89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88">
        <f>SUM(C59:D59)</f>
        <v>0</v>
      </c>
      <c r="F59" s="90">
        <v>0</v>
      </c>
      <c r="G59" s="90">
        <v>0</v>
      </c>
      <c r="H59" s="91">
        <f>SUM(F59:G59)</f>
        <v>0</v>
      </c>
      <c r="I59" s="90">
        <v>0</v>
      </c>
      <c r="J59" s="90">
        <v>0</v>
      </c>
      <c r="K59" s="90">
        <f>SUM(I59:J59)</f>
        <v>0</v>
      </c>
      <c r="L59" s="90">
        <f t="shared" si="12"/>
        <v>0</v>
      </c>
      <c r="M59" s="90">
        <f t="shared" si="12"/>
        <v>0</v>
      </c>
      <c r="N59" s="90">
        <f>SUM(L59:M59)</f>
        <v>0</v>
      </c>
    </row>
    <row r="60" spans="1:14" ht="23.25" customHeight="1" x14ac:dyDescent="0.3">
      <c r="A60" s="2"/>
      <c r="B60" s="102" t="s">
        <v>73</v>
      </c>
      <c r="C60" s="94">
        <f>C56+C58</f>
        <v>0</v>
      </c>
      <c r="D60" s="94">
        <f t="shared" ref="D60:N61" si="13">D56+D58</f>
        <v>0</v>
      </c>
      <c r="E60" s="94">
        <f t="shared" si="13"/>
        <v>0</v>
      </c>
      <c r="F60" s="94">
        <f t="shared" si="13"/>
        <v>0</v>
      </c>
      <c r="G60" s="94">
        <f t="shared" si="13"/>
        <v>0</v>
      </c>
      <c r="H60" s="94">
        <f t="shared" si="13"/>
        <v>0</v>
      </c>
      <c r="I60" s="94">
        <f>I56+I58</f>
        <v>0</v>
      </c>
      <c r="J60" s="94">
        <f t="shared" si="13"/>
        <v>0</v>
      </c>
      <c r="K60" s="94">
        <f>K56+K58</f>
        <v>0</v>
      </c>
      <c r="L60" s="94">
        <f>L56+L58</f>
        <v>0</v>
      </c>
      <c r="M60" s="94">
        <f t="shared" si="13"/>
        <v>0</v>
      </c>
      <c r="N60" s="94">
        <f t="shared" si="13"/>
        <v>0</v>
      </c>
    </row>
    <row r="61" spans="1:14" ht="22.35" customHeight="1" x14ac:dyDescent="0.3">
      <c r="A61" s="2"/>
      <c r="B61" s="92" t="s">
        <v>47</v>
      </c>
      <c r="C61" s="103">
        <f>C57+C59</f>
        <v>0</v>
      </c>
      <c r="D61" s="103">
        <f t="shared" si="13"/>
        <v>0</v>
      </c>
      <c r="E61" s="94">
        <f t="shared" si="13"/>
        <v>0</v>
      </c>
      <c r="F61" s="95">
        <f t="shared" si="13"/>
        <v>0</v>
      </c>
      <c r="G61" s="95">
        <f t="shared" si="13"/>
        <v>0</v>
      </c>
      <c r="H61" s="95">
        <f t="shared" si="13"/>
        <v>0</v>
      </c>
      <c r="I61" s="95">
        <f>I57+I59</f>
        <v>0</v>
      </c>
      <c r="J61" s="95">
        <f t="shared" si="13"/>
        <v>0</v>
      </c>
      <c r="K61" s="95">
        <f>K57+K59</f>
        <v>0</v>
      </c>
      <c r="L61" s="95">
        <f>L57+L59</f>
        <v>0</v>
      </c>
      <c r="M61" s="95">
        <f t="shared" si="13"/>
        <v>0</v>
      </c>
      <c r="N61" s="9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167" t="s">
        <v>58</v>
      </c>
      <c r="M64" s="1168"/>
      <c r="N64" s="1169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87" t="s">
        <v>62</v>
      </c>
      <c r="F65" s="21" t="s">
        <v>60</v>
      </c>
      <c r="G65" s="21" t="s">
        <v>61</v>
      </c>
      <c r="H65" s="87" t="s">
        <v>62</v>
      </c>
      <c r="I65" s="21" t="s">
        <v>60</v>
      </c>
      <c r="J65" s="21" t="s">
        <v>61</v>
      </c>
      <c r="K65" s="87" t="s">
        <v>62</v>
      </c>
      <c r="L65" s="21" t="s">
        <v>60</v>
      </c>
      <c r="M65" s="21" t="s">
        <v>61</v>
      </c>
      <c r="N65" s="87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88">
        <f>SUM(C67:D67)</f>
        <v>0</v>
      </c>
      <c r="F67" s="25">
        <v>0</v>
      </c>
      <c r="G67" s="25">
        <v>0</v>
      </c>
      <c r="H67" s="88">
        <f>SUM(F67:G67)</f>
        <v>0</v>
      </c>
      <c r="I67" s="25">
        <v>0</v>
      </c>
      <c r="J67" s="25">
        <v>0</v>
      </c>
      <c r="K67" s="89">
        <f>SUM(I67:J67)</f>
        <v>0</v>
      </c>
      <c r="L67" s="28">
        <f t="shared" ref="L67:M70" si="14">F67+I67</f>
        <v>0</v>
      </c>
      <c r="M67" s="28">
        <f t="shared" si="14"/>
        <v>0</v>
      </c>
      <c r="N67" s="89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88">
        <f>SUM(C68:D68)</f>
        <v>0</v>
      </c>
      <c r="F68" s="90">
        <v>0</v>
      </c>
      <c r="G68" s="90">
        <v>0</v>
      </c>
      <c r="H68" s="91">
        <f>SUM(F68:G68)</f>
        <v>0</v>
      </c>
      <c r="I68" s="90">
        <v>0</v>
      </c>
      <c r="J68" s="90">
        <v>0</v>
      </c>
      <c r="K68" s="90">
        <f>SUM(I68:J68)</f>
        <v>0</v>
      </c>
      <c r="L68" s="90">
        <f t="shared" si="14"/>
        <v>0</v>
      </c>
      <c r="M68" s="90">
        <f t="shared" si="14"/>
        <v>0</v>
      </c>
      <c r="N68" s="9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88">
        <f>SUM(C69:D69)</f>
        <v>0</v>
      </c>
      <c r="F69" s="25">
        <v>0</v>
      </c>
      <c r="G69" s="25">
        <v>0</v>
      </c>
      <c r="H69" s="88">
        <f>SUM(F69:G69)</f>
        <v>0</v>
      </c>
      <c r="I69" s="25">
        <v>0</v>
      </c>
      <c r="J69" s="25">
        <v>0</v>
      </c>
      <c r="K69" s="89">
        <f>SUM(I69:J69)</f>
        <v>0</v>
      </c>
      <c r="L69" s="28">
        <f t="shared" si="14"/>
        <v>0</v>
      </c>
      <c r="M69" s="28">
        <f t="shared" si="14"/>
        <v>0</v>
      </c>
      <c r="N69" s="89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88">
        <f>SUM(C70:D70)</f>
        <v>0</v>
      </c>
      <c r="F70" s="90">
        <v>0</v>
      </c>
      <c r="G70" s="90">
        <v>0</v>
      </c>
      <c r="H70" s="91">
        <f>SUM(F70:G70)</f>
        <v>0</v>
      </c>
      <c r="I70" s="90">
        <v>0</v>
      </c>
      <c r="J70" s="90">
        <v>0</v>
      </c>
      <c r="K70" s="90">
        <f>SUM(I70:J70)</f>
        <v>0</v>
      </c>
      <c r="L70" s="90">
        <f t="shared" si="14"/>
        <v>0</v>
      </c>
      <c r="M70" s="90">
        <f t="shared" si="14"/>
        <v>0</v>
      </c>
      <c r="N70" s="90">
        <f>SUM(L70:M70)</f>
        <v>0</v>
      </c>
    </row>
    <row r="71" spans="1:14" ht="18.75" customHeight="1" x14ac:dyDescent="0.3">
      <c r="A71" s="2"/>
      <c r="B71" s="102" t="s">
        <v>73</v>
      </c>
      <c r="C71" s="94">
        <f>C67+C69</f>
        <v>0</v>
      </c>
      <c r="D71" s="94">
        <f t="shared" ref="D71:N72" si="15">D67+D69</f>
        <v>0</v>
      </c>
      <c r="E71" s="94">
        <f t="shared" si="15"/>
        <v>0</v>
      </c>
      <c r="F71" s="94">
        <f t="shared" si="15"/>
        <v>0</v>
      </c>
      <c r="G71" s="94">
        <f t="shared" si="15"/>
        <v>0</v>
      </c>
      <c r="H71" s="94">
        <f t="shared" si="15"/>
        <v>0</v>
      </c>
      <c r="I71" s="94">
        <f t="shared" si="15"/>
        <v>0</v>
      </c>
      <c r="J71" s="94">
        <f>J67+J69</f>
        <v>0</v>
      </c>
      <c r="K71" s="94">
        <f t="shared" si="15"/>
        <v>0</v>
      </c>
      <c r="L71" s="94">
        <f t="shared" si="15"/>
        <v>0</v>
      </c>
      <c r="M71" s="94">
        <f t="shared" si="15"/>
        <v>0</v>
      </c>
      <c r="N71" s="94">
        <f t="shared" si="15"/>
        <v>0</v>
      </c>
    </row>
    <row r="72" spans="1:14" ht="22.35" customHeight="1" x14ac:dyDescent="0.3">
      <c r="A72" s="2"/>
      <c r="B72" s="92" t="s">
        <v>47</v>
      </c>
      <c r="C72" s="103">
        <f>C68+C70</f>
        <v>0</v>
      </c>
      <c r="D72" s="103">
        <f>D68+D70</f>
        <v>0</v>
      </c>
      <c r="E72" s="94">
        <f t="shared" si="15"/>
        <v>0</v>
      </c>
      <c r="F72" s="95">
        <f t="shared" si="15"/>
        <v>0</v>
      </c>
      <c r="G72" s="95">
        <f t="shared" si="15"/>
        <v>0</v>
      </c>
      <c r="H72" s="95">
        <f t="shared" si="15"/>
        <v>0</v>
      </c>
      <c r="I72" s="95">
        <f t="shared" si="15"/>
        <v>0</v>
      </c>
      <c r="J72" s="95">
        <f>J68+J70</f>
        <v>0</v>
      </c>
      <c r="K72" s="95">
        <f t="shared" si="15"/>
        <v>0</v>
      </c>
      <c r="L72" s="95">
        <f t="shared" si="15"/>
        <v>0</v>
      </c>
      <c r="M72" s="95">
        <f t="shared" si="15"/>
        <v>0</v>
      </c>
      <c r="N72" s="9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167" t="s">
        <v>70</v>
      </c>
      <c r="M76" s="1168"/>
      <c r="N76" s="1169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87" t="s">
        <v>32</v>
      </c>
      <c r="F77" s="21" t="s">
        <v>33</v>
      </c>
      <c r="G77" s="21" t="s">
        <v>31</v>
      </c>
      <c r="H77" s="87" t="s">
        <v>32</v>
      </c>
      <c r="I77" s="21" t="s">
        <v>30</v>
      </c>
      <c r="J77" s="21" t="s">
        <v>83</v>
      </c>
      <c r="K77" s="87" t="s">
        <v>32</v>
      </c>
      <c r="L77" s="21" t="s">
        <v>30</v>
      </c>
      <c r="M77" s="21" t="s">
        <v>83</v>
      </c>
      <c r="N77" s="87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88">
        <f>SUM(C79:D79)</f>
        <v>0</v>
      </c>
      <c r="F79" s="25">
        <v>0</v>
      </c>
      <c r="G79" s="25">
        <v>0</v>
      </c>
      <c r="H79" s="88">
        <f>SUM(F79:G79)</f>
        <v>0</v>
      </c>
      <c r="I79" s="25">
        <v>0</v>
      </c>
      <c r="J79" s="25">
        <v>0</v>
      </c>
      <c r="K79" s="89">
        <f>SUM(I79:J79)</f>
        <v>0</v>
      </c>
      <c r="L79" s="28">
        <f t="shared" ref="L79:M82" si="16">F79+I79</f>
        <v>0</v>
      </c>
      <c r="M79" s="28">
        <f t="shared" si="16"/>
        <v>0</v>
      </c>
      <c r="N79" s="89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88">
        <f>SUM(C80:D80)</f>
        <v>0</v>
      </c>
      <c r="F80" s="90">
        <v>0</v>
      </c>
      <c r="G80" s="90">
        <v>0</v>
      </c>
      <c r="H80" s="91">
        <f>SUM(F80:G80)</f>
        <v>0</v>
      </c>
      <c r="I80" s="90">
        <v>0</v>
      </c>
      <c r="J80" s="90">
        <v>0</v>
      </c>
      <c r="K80" s="90">
        <f>SUM(I80:J80)</f>
        <v>0</v>
      </c>
      <c r="L80" s="90">
        <f t="shared" si="16"/>
        <v>0</v>
      </c>
      <c r="M80" s="90">
        <f t="shared" si="16"/>
        <v>0</v>
      </c>
      <c r="N80" s="9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88">
        <f>SUM(C81:D81)</f>
        <v>0</v>
      </c>
      <c r="F81" s="25">
        <v>0</v>
      </c>
      <c r="G81" s="25">
        <v>0</v>
      </c>
      <c r="H81" s="88">
        <f>SUM(F81:G81)</f>
        <v>0</v>
      </c>
      <c r="I81" s="25">
        <v>0</v>
      </c>
      <c r="J81" s="25">
        <v>0</v>
      </c>
      <c r="K81" s="89">
        <f>SUM(I81:J81)</f>
        <v>0</v>
      </c>
      <c r="L81" s="28">
        <f t="shared" si="16"/>
        <v>0</v>
      </c>
      <c r="M81" s="28">
        <f t="shared" si="16"/>
        <v>0</v>
      </c>
      <c r="N81" s="89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88">
        <f>SUM(C82:D82)</f>
        <v>0</v>
      </c>
      <c r="F82" s="90">
        <v>0</v>
      </c>
      <c r="G82" s="90">
        <v>0</v>
      </c>
      <c r="H82" s="91">
        <f>SUM(F82:G82)</f>
        <v>0</v>
      </c>
      <c r="I82" s="90">
        <v>0</v>
      </c>
      <c r="J82" s="90">
        <v>0</v>
      </c>
      <c r="K82" s="90">
        <f>SUM(I82:J82)</f>
        <v>0</v>
      </c>
      <c r="L82" s="90">
        <f t="shared" si="16"/>
        <v>0</v>
      </c>
      <c r="M82" s="90">
        <f t="shared" si="16"/>
        <v>0</v>
      </c>
      <c r="N82" s="90">
        <f>SUM(L82:M82)</f>
        <v>0</v>
      </c>
    </row>
    <row r="83" spans="1:14" ht="24" customHeight="1" x14ac:dyDescent="0.3">
      <c r="A83" s="2"/>
      <c r="B83" s="102" t="s">
        <v>86</v>
      </c>
      <c r="C83" s="94">
        <f>C79+C81</f>
        <v>0</v>
      </c>
      <c r="D83" s="94">
        <f t="shared" ref="D83:N84" si="17">D79+D81</f>
        <v>0</v>
      </c>
      <c r="E83" s="94">
        <f t="shared" si="17"/>
        <v>0</v>
      </c>
      <c r="F83" s="94">
        <f t="shared" si="17"/>
        <v>0</v>
      </c>
      <c r="G83" s="94">
        <f t="shared" si="17"/>
        <v>0</v>
      </c>
      <c r="H83" s="94">
        <f t="shared" si="17"/>
        <v>0</v>
      </c>
      <c r="I83" s="94">
        <f t="shared" si="17"/>
        <v>0</v>
      </c>
      <c r="J83" s="94">
        <f t="shared" si="17"/>
        <v>0</v>
      </c>
      <c r="K83" s="94">
        <f t="shared" si="17"/>
        <v>0</v>
      </c>
      <c r="L83" s="94">
        <f t="shared" si="17"/>
        <v>0</v>
      </c>
      <c r="M83" s="94">
        <f t="shared" si="17"/>
        <v>0</v>
      </c>
      <c r="N83" s="94">
        <f t="shared" si="17"/>
        <v>0</v>
      </c>
    </row>
    <row r="84" spans="1:14" ht="24" customHeight="1" x14ac:dyDescent="0.3">
      <c r="A84" s="2"/>
      <c r="B84" s="92" t="s">
        <v>47</v>
      </c>
      <c r="C84" s="103">
        <f>C80+C82</f>
        <v>0</v>
      </c>
      <c r="D84" s="103">
        <f t="shared" si="17"/>
        <v>0</v>
      </c>
      <c r="E84" s="94">
        <f t="shared" si="17"/>
        <v>0</v>
      </c>
      <c r="F84" s="95">
        <f t="shared" si="17"/>
        <v>0</v>
      </c>
      <c r="G84" s="95">
        <f t="shared" si="17"/>
        <v>0</v>
      </c>
      <c r="H84" s="95">
        <f t="shared" si="17"/>
        <v>0</v>
      </c>
      <c r="I84" s="95">
        <f t="shared" si="17"/>
        <v>0</v>
      </c>
      <c r="J84" s="95">
        <f t="shared" si="17"/>
        <v>0</v>
      </c>
      <c r="K84" s="95">
        <f t="shared" si="17"/>
        <v>0</v>
      </c>
      <c r="L84" s="95">
        <f t="shared" si="17"/>
        <v>0</v>
      </c>
      <c r="M84" s="95">
        <f t="shared" si="17"/>
        <v>0</v>
      </c>
      <c r="N84" s="9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167" t="s">
        <v>58</v>
      </c>
      <c r="M87" s="1168"/>
      <c r="N87" s="1169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87" t="s">
        <v>62</v>
      </c>
      <c r="F88" s="21" t="s">
        <v>60</v>
      </c>
      <c r="G88" s="21" t="s">
        <v>61</v>
      </c>
      <c r="H88" s="87" t="s">
        <v>62</v>
      </c>
      <c r="I88" s="21" t="s">
        <v>60</v>
      </c>
      <c r="J88" s="21" t="s">
        <v>61</v>
      </c>
      <c r="K88" s="87" t="s">
        <v>62</v>
      </c>
      <c r="L88" s="21" t="s">
        <v>60</v>
      </c>
      <c r="M88" s="21" t="s">
        <v>61</v>
      </c>
      <c r="N88" s="87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88">
        <f>SUM(C90:D90)</f>
        <v>0</v>
      </c>
      <c r="F90" s="25">
        <v>0</v>
      </c>
      <c r="G90" s="25">
        <v>0</v>
      </c>
      <c r="H90" s="88">
        <f>SUM(F90:G90)</f>
        <v>0</v>
      </c>
      <c r="I90" s="25">
        <v>0</v>
      </c>
      <c r="J90" s="25">
        <v>0</v>
      </c>
      <c r="K90" s="89">
        <f>SUM(I90:J90)</f>
        <v>0</v>
      </c>
      <c r="L90" s="28">
        <f t="shared" ref="L90:M93" si="18">F90+I90</f>
        <v>0</v>
      </c>
      <c r="M90" s="28">
        <f t="shared" si="18"/>
        <v>0</v>
      </c>
      <c r="N90" s="89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88">
        <f>SUM(C91:D91)</f>
        <v>0</v>
      </c>
      <c r="F91" s="90">
        <v>0</v>
      </c>
      <c r="G91" s="90">
        <v>0</v>
      </c>
      <c r="H91" s="91">
        <f>SUM(F91:G91)</f>
        <v>0</v>
      </c>
      <c r="I91" s="90">
        <v>0</v>
      </c>
      <c r="J91" s="90">
        <v>0</v>
      </c>
      <c r="K91" s="90">
        <f>SUM(I91:J91)</f>
        <v>0</v>
      </c>
      <c r="L91" s="90">
        <f t="shared" si="18"/>
        <v>0</v>
      </c>
      <c r="M91" s="90">
        <f t="shared" si="18"/>
        <v>0</v>
      </c>
      <c r="N91" s="9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88">
        <f>SUM(C92:D92)</f>
        <v>0</v>
      </c>
      <c r="F92" s="25">
        <v>0</v>
      </c>
      <c r="G92" s="25">
        <v>0</v>
      </c>
      <c r="H92" s="88">
        <f>SUM(F92:G92)</f>
        <v>0</v>
      </c>
      <c r="I92" s="25">
        <v>0</v>
      </c>
      <c r="J92" s="25">
        <v>0</v>
      </c>
      <c r="K92" s="89">
        <f>SUM(I92:J92)</f>
        <v>0</v>
      </c>
      <c r="L92" s="28">
        <f t="shared" si="18"/>
        <v>0</v>
      </c>
      <c r="M92" s="28">
        <f t="shared" si="18"/>
        <v>0</v>
      </c>
      <c r="N92" s="89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88">
        <f>SUM(C93:D93)</f>
        <v>0</v>
      </c>
      <c r="F93" s="90">
        <v>0</v>
      </c>
      <c r="G93" s="90">
        <v>0</v>
      </c>
      <c r="H93" s="91">
        <f>SUM(F93:G93)</f>
        <v>0</v>
      </c>
      <c r="I93" s="90">
        <v>0</v>
      </c>
      <c r="J93" s="90">
        <v>0</v>
      </c>
      <c r="K93" s="90">
        <f>SUM(I93:J93)</f>
        <v>0</v>
      </c>
      <c r="L93" s="90">
        <f t="shared" si="18"/>
        <v>0</v>
      </c>
      <c r="M93" s="90">
        <f t="shared" si="18"/>
        <v>0</v>
      </c>
      <c r="N93" s="90">
        <f>SUM(L93:M93)</f>
        <v>0</v>
      </c>
    </row>
    <row r="94" spans="1:14" ht="23.1" customHeight="1" x14ac:dyDescent="0.3">
      <c r="A94" s="2"/>
      <c r="B94" s="102" t="s">
        <v>86</v>
      </c>
      <c r="C94" s="94">
        <f>C90+C92</f>
        <v>0</v>
      </c>
      <c r="D94" s="94">
        <f t="shared" ref="D94:N95" si="19">D90+D92</f>
        <v>0</v>
      </c>
      <c r="E94" s="94">
        <f t="shared" si="19"/>
        <v>0</v>
      </c>
      <c r="F94" s="94">
        <f t="shared" si="19"/>
        <v>0</v>
      </c>
      <c r="G94" s="94">
        <f t="shared" si="19"/>
        <v>0</v>
      </c>
      <c r="H94" s="94">
        <f t="shared" si="19"/>
        <v>0</v>
      </c>
      <c r="I94" s="94">
        <f t="shared" si="19"/>
        <v>0</v>
      </c>
      <c r="J94" s="94">
        <f t="shared" si="19"/>
        <v>0</v>
      </c>
      <c r="K94" s="94">
        <f t="shared" si="19"/>
        <v>0</v>
      </c>
      <c r="L94" s="97">
        <f t="shared" si="19"/>
        <v>0</v>
      </c>
      <c r="M94" s="97">
        <f t="shared" si="19"/>
        <v>0</v>
      </c>
      <c r="N94" s="97">
        <f t="shared" si="19"/>
        <v>0</v>
      </c>
    </row>
    <row r="95" spans="1:14" ht="24" customHeight="1" x14ac:dyDescent="0.3">
      <c r="A95" s="2"/>
      <c r="B95" s="92" t="s">
        <v>47</v>
      </c>
      <c r="C95" s="103">
        <f>C91+C93</f>
        <v>0</v>
      </c>
      <c r="D95" s="103">
        <f t="shared" si="19"/>
        <v>0</v>
      </c>
      <c r="E95" s="94">
        <f t="shared" si="19"/>
        <v>0</v>
      </c>
      <c r="F95" s="95">
        <f t="shared" si="19"/>
        <v>0</v>
      </c>
      <c r="G95" s="95">
        <f t="shared" si="19"/>
        <v>0</v>
      </c>
      <c r="H95" s="95">
        <f t="shared" si="19"/>
        <v>0</v>
      </c>
      <c r="I95" s="95">
        <f t="shared" si="19"/>
        <v>0</v>
      </c>
      <c r="J95" s="95">
        <f t="shared" si="19"/>
        <v>0</v>
      </c>
      <c r="K95" s="95">
        <f t="shared" si="19"/>
        <v>0</v>
      </c>
      <c r="L95" s="95">
        <f t="shared" si="19"/>
        <v>0</v>
      </c>
      <c r="M95" s="95">
        <f t="shared" si="19"/>
        <v>0</v>
      </c>
      <c r="N95" s="95">
        <f t="shared" si="19"/>
        <v>0</v>
      </c>
    </row>
    <row r="96" spans="1:14" ht="24" customHeight="1" x14ac:dyDescent="0.3">
      <c r="B96" s="1158" t="s">
        <v>90</v>
      </c>
      <c r="C96" s="1159"/>
      <c r="D96" s="1159"/>
      <c r="E96" s="1159"/>
      <c r="F96" s="1159"/>
      <c r="G96" s="1159"/>
      <c r="H96" s="1159"/>
      <c r="I96" s="1159"/>
      <c r="J96" s="1159"/>
      <c r="K96" s="1159"/>
      <c r="L96" s="1159"/>
      <c r="M96" s="1159"/>
      <c r="N96" s="1160"/>
    </row>
    <row r="97" spans="2:14" ht="24" customHeight="1" x14ac:dyDescent="0.3">
      <c r="B97" s="1161"/>
      <c r="C97" s="1162"/>
      <c r="D97" s="1162"/>
      <c r="E97" s="1162"/>
      <c r="F97" s="1162"/>
      <c r="G97" s="1162"/>
      <c r="H97" s="1162"/>
      <c r="I97" s="1162"/>
      <c r="J97" s="1162"/>
      <c r="K97" s="1162"/>
      <c r="L97" s="1162"/>
      <c r="M97" s="1162"/>
      <c r="N97" s="1163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104"/>
      <c r="N98" s="105"/>
    </row>
    <row r="99" spans="2:14" ht="30.75" customHeight="1" x14ac:dyDescent="0.3">
      <c r="B99" s="1164" t="s">
        <v>92</v>
      </c>
      <c r="C99" s="1165"/>
      <c r="D99" s="1166"/>
      <c r="E99" s="106" t="s">
        <v>93</v>
      </c>
      <c r="F99" s="107">
        <v>1195</v>
      </c>
      <c r="G99" s="73"/>
      <c r="H99" s="74"/>
      <c r="I99" s="74"/>
      <c r="J99" s="74"/>
      <c r="K99" s="74"/>
      <c r="L99" s="74"/>
      <c r="M99" s="108"/>
      <c r="N99" s="108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D4956-895A-4137-AD6D-CFCE83E5F4B6}">
  <dimension ref="A1:N99"/>
  <sheetViews>
    <sheetView topLeftCell="B11" zoomScale="50" zoomScaleNormal="50" workbookViewId="0">
      <selection activeCell="C4" sqref="C4:E4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113</v>
      </c>
      <c r="H4" s="1154"/>
      <c r="I4" s="1155"/>
      <c r="J4" s="5" t="s">
        <v>7</v>
      </c>
      <c r="K4" s="1156" t="s">
        <v>114</v>
      </c>
      <c r="L4" s="1157"/>
      <c r="M4" s="6" t="s">
        <v>9</v>
      </c>
      <c r="N4" s="7" t="s">
        <v>115</v>
      </c>
    </row>
    <row r="5" spans="1:14" ht="79.5" customHeight="1" x14ac:dyDescent="0.3">
      <c r="A5" s="2"/>
      <c r="B5" s="8" t="s">
        <v>116</v>
      </c>
      <c r="C5" s="1134" t="s">
        <v>12</v>
      </c>
      <c r="D5" s="1135"/>
      <c r="E5" s="1136"/>
      <c r="F5" s="9" t="s">
        <v>13</v>
      </c>
      <c r="G5" s="1137" t="s">
        <v>117</v>
      </c>
      <c r="H5" s="1138"/>
      <c r="I5" s="1139"/>
      <c r="J5" s="10" t="s">
        <v>15</v>
      </c>
      <c r="K5" s="1140" t="s">
        <v>114</v>
      </c>
      <c r="L5" s="1141"/>
      <c r="M5" s="9" t="s">
        <v>16</v>
      </c>
      <c r="N5" s="11" t="s">
        <v>118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75455</v>
      </c>
      <c r="D16" s="25">
        <v>0</v>
      </c>
      <c r="E16" s="26">
        <f t="shared" si="0"/>
        <v>75455</v>
      </c>
      <c r="F16" s="25">
        <v>75455</v>
      </c>
      <c r="G16" s="25">
        <v>0</v>
      </c>
      <c r="H16" s="26">
        <f t="shared" si="1"/>
        <v>75455</v>
      </c>
      <c r="I16" s="25">
        <v>41.88</v>
      </c>
      <c r="J16" s="25">
        <v>0</v>
      </c>
      <c r="K16" s="27">
        <f t="shared" si="2"/>
        <v>41.88</v>
      </c>
      <c r="L16" s="28">
        <f t="shared" si="3"/>
        <v>75496.88</v>
      </c>
      <c r="M16" s="28">
        <f t="shared" si="3"/>
        <v>0</v>
      </c>
      <c r="N16" s="27">
        <f>SUM(L16:M16)</f>
        <v>75496.88</v>
      </c>
    </row>
    <row r="17" spans="1:14" ht="18" x14ac:dyDescent="0.3">
      <c r="A17" s="2"/>
      <c r="B17" s="29" t="s">
        <v>47</v>
      </c>
      <c r="C17" s="25">
        <v>6092.68</v>
      </c>
      <c r="D17" s="25">
        <v>0</v>
      </c>
      <c r="E17" s="26">
        <f t="shared" si="0"/>
        <v>6092.68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1309.3800000000001</v>
      </c>
      <c r="D20" s="25">
        <v>0</v>
      </c>
      <c r="E20" s="26">
        <f t="shared" si="0"/>
        <v>1309.3800000000001</v>
      </c>
      <c r="F20" s="25">
        <v>0</v>
      </c>
      <c r="G20" s="25">
        <v>0</v>
      </c>
      <c r="H20" s="26">
        <f t="shared" si="1"/>
        <v>0</v>
      </c>
      <c r="I20" s="25">
        <v>650.41</v>
      </c>
      <c r="J20" s="25">
        <v>0</v>
      </c>
      <c r="K20" s="27">
        <f t="shared" si="2"/>
        <v>650.41</v>
      </c>
      <c r="L20" s="28">
        <f t="shared" si="3"/>
        <v>650.41</v>
      </c>
      <c r="M20" s="28">
        <f t="shared" si="3"/>
        <v>0</v>
      </c>
      <c r="N20" s="27">
        <f t="shared" si="4"/>
        <v>650.41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5034558.21</v>
      </c>
      <c r="D22" s="25">
        <v>171854.8</v>
      </c>
      <c r="E22" s="26">
        <f t="shared" si="0"/>
        <v>5206413.01</v>
      </c>
      <c r="F22" s="25">
        <v>3522214.36</v>
      </c>
      <c r="G22" s="25">
        <v>61854.8</v>
      </c>
      <c r="H22" s="26">
        <f>SUM(F22:G22)</f>
        <v>3584069.1599999997</v>
      </c>
      <c r="I22" s="25">
        <v>1221994.0900000001</v>
      </c>
      <c r="J22" s="25">
        <v>61854.8</v>
      </c>
      <c r="K22" s="27">
        <f t="shared" si="2"/>
        <v>1283848.8900000001</v>
      </c>
      <c r="L22" s="28">
        <f t="shared" si="3"/>
        <v>4744208.45</v>
      </c>
      <c r="M22" s="28">
        <f t="shared" si="3"/>
        <v>123709.6</v>
      </c>
      <c r="N22" s="27">
        <f t="shared" si="4"/>
        <v>4867918.05</v>
      </c>
    </row>
    <row r="23" spans="1:14" ht="21.75" customHeight="1" x14ac:dyDescent="0.3">
      <c r="A23" s="2"/>
      <c r="B23" s="32" t="s">
        <v>47</v>
      </c>
      <c r="C23" s="25">
        <v>334339.34999999998</v>
      </c>
      <c r="D23" s="25">
        <v>0</v>
      </c>
      <c r="E23" s="26">
        <f t="shared" si="0"/>
        <v>334339.34999999998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5111322.59</v>
      </c>
      <c r="D24" s="34">
        <f>D14+D16+D18+D20+D22</f>
        <v>171854.8</v>
      </c>
      <c r="E24" s="34">
        <f t="shared" ref="E24:K24" si="5">E14+E16+E18+E20+E22</f>
        <v>5283177.3899999997</v>
      </c>
      <c r="F24" s="34">
        <f t="shared" si="5"/>
        <v>3597669.36</v>
      </c>
      <c r="G24" s="34">
        <f t="shared" si="5"/>
        <v>61854.8</v>
      </c>
      <c r="H24" s="34">
        <f t="shared" si="5"/>
        <v>3659524.1599999997</v>
      </c>
      <c r="I24" s="34">
        <f t="shared" si="5"/>
        <v>1222686.3800000001</v>
      </c>
      <c r="J24" s="34">
        <f>J14+J16+J18+J20+J22</f>
        <v>61854.8</v>
      </c>
      <c r="K24" s="34">
        <f t="shared" si="5"/>
        <v>1284541.1800000002</v>
      </c>
      <c r="L24" s="27">
        <f>F24+I24</f>
        <v>4820355.74</v>
      </c>
      <c r="M24" s="27">
        <f>G24+J24</f>
        <v>123709.6</v>
      </c>
      <c r="N24" s="27">
        <f>SUM(L24:M24)</f>
        <v>4944065.34</v>
      </c>
    </row>
    <row r="25" spans="1:14" ht="18" x14ac:dyDescent="0.3">
      <c r="A25" s="2"/>
      <c r="B25" s="32" t="s">
        <v>47</v>
      </c>
      <c r="C25" s="34">
        <f>C15+C17+C19+C21+C23</f>
        <v>340432.02999999997</v>
      </c>
      <c r="D25" s="34">
        <f>D15+D17+D19+D21+D23</f>
        <v>0</v>
      </c>
      <c r="E25" s="34">
        <f>E15+E17+E19+E21+E23</f>
        <v>340432.02999999997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14249843.869999999</v>
      </c>
      <c r="D26" s="36">
        <v>1490350.31</v>
      </c>
      <c r="E26" s="34">
        <f>SUM(C26:D26)</f>
        <v>15740194.18</v>
      </c>
      <c r="F26" s="36">
        <v>10895071.92</v>
      </c>
      <c r="G26" s="36">
        <v>863900.06</v>
      </c>
      <c r="H26" s="34">
        <f>SUM(F26:G26)</f>
        <v>11758971.98</v>
      </c>
      <c r="I26" s="36">
        <v>3077970.06</v>
      </c>
      <c r="J26" s="36">
        <v>412664.2</v>
      </c>
      <c r="K26" s="34">
        <f>SUM(I26:J26)</f>
        <v>3490634.2600000002</v>
      </c>
      <c r="L26" s="37">
        <f>SUM(F26,I26)</f>
        <v>13973041.98</v>
      </c>
      <c r="M26" s="37">
        <f>SUM(G26,J26)</f>
        <v>1276564.26</v>
      </c>
      <c r="N26" s="34">
        <f>SUM(L26:M26)</f>
        <v>15249606.24</v>
      </c>
    </row>
    <row r="27" spans="1:14" ht="21" customHeight="1" x14ac:dyDescent="0.3">
      <c r="A27" s="2"/>
      <c r="B27" s="32" t="s">
        <v>47</v>
      </c>
      <c r="C27" s="36">
        <v>685192.08</v>
      </c>
      <c r="D27" s="36">
        <v>129810.18</v>
      </c>
      <c r="E27" s="34">
        <f>SUM(C27:D27)</f>
        <v>815002.26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6683262.8300000001</v>
      </c>
      <c r="D42" s="25">
        <v>111010.7</v>
      </c>
      <c r="E42" s="26">
        <f t="shared" si="6"/>
        <v>6794273.5300000003</v>
      </c>
      <c r="F42" s="25">
        <v>5496225</v>
      </c>
      <c r="G42" s="25">
        <v>55505.35</v>
      </c>
      <c r="H42" s="26">
        <f t="shared" si="7"/>
        <v>5551730.3499999996</v>
      </c>
      <c r="I42" s="25">
        <v>1464705.86</v>
      </c>
      <c r="J42" s="25">
        <v>0</v>
      </c>
      <c r="K42" s="27">
        <f t="shared" si="8"/>
        <v>1464705.86</v>
      </c>
      <c r="L42" s="28">
        <f t="shared" si="9"/>
        <v>6960930.8600000003</v>
      </c>
      <c r="M42" s="28">
        <f t="shared" si="9"/>
        <v>55505.35</v>
      </c>
      <c r="N42" s="27">
        <f t="shared" si="10"/>
        <v>7016436.21</v>
      </c>
    </row>
    <row r="43" spans="1:14" ht="18" x14ac:dyDescent="0.3">
      <c r="A43" s="2"/>
      <c r="B43" s="29" t="s">
        <v>47</v>
      </c>
      <c r="C43" s="25">
        <v>4931117.8</v>
      </c>
      <c r="D43" s="25">
        <v>111010.7</v>
      </c>
      <c r="E43" s="26">
        <f t="shared" si="6"/>
        <v>5042128.5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6683262.8300000001</v>
      </c>
      <c r="D44" s="46">
        <f t="shared" ref="D44:K45" si="11">D34+D36+D38+D40+D42</f>
        <v>111010.7</v>
      </c>
      <c r="E44" s="46">
        <f t="shared" si="11"/>
        <v>6794273.5300000003</v>
      </c>
      <c r="F44" s="46">
        <f t="shared" si="11"/>
        <v>5496225</v>
      </c>
      <c r="G44" s="46">
        <f t="shared" si="11"/>
        <v>55505.35</v>
      </c>
      <c r="H44" s="46">
        <f t="shared" si="11"/>
        <v>5551730.3499999996</v>
      </c>
      <c r="I44" s="46">
        <f t="shared" si="11"/>
        <v>1464705.86</v>
      </c>
      <c r="J44" s="46">
        <f>J34+J36+J38+J40+J42</f>
        <v>0</v>
      </c>
      <c r="K44" s="46">
        <f t="shared" si="11"/>
        <v>1464705.86</v>
      </c>
      <c r="L44" s="27">
        <f t="shared" si="9"/>
        <v>6960930.8600000003</v>
      </c>
      <c r="M44" s="27">
        <f t="shared" si="9"/>
        <v>55505.35</v>
      </c>
      <c r="N44" s="27">
        <f t="shared" si="10"/>
        <v>7016436.21</v>
      </c>
    </row>
    <row r="45" spans="1:14" ht="22.95" customHeight="1" x14ac:dyDescent="0.3">
      <c r="A45" s="2"/>
      <c r="B45" s="32" t="s">
        <v>47</v>
      </c>
      <c r="C45" s="34">
        <f>C35+C37+C39+C41+C43</f>
        <v>4931117.8</v>
      </c>
      <c r="D45" s="34">
        <f t="shared" si="11"/>
        <v>111010.7</v>
      </c>
      <c r="E45" s="34">
        <f t="shared" si="11"/>
        <v>5042128.5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2"/>
      <c r="B48" s="33" t="s">
        <v>65</v>
      </c>
      <c r="C48" s="36">
        <v>9357463.4399999995</v>
      </c>
      <c r="D48" s="36">
        <v>111010.7</v>
      </c>
      <c r="E48" s="34">
        <f>SUM(C48:D48)</f>
        <v>9468474.1399999987</v>
      </c>
      <c r="F48" s="36">
        <v>7841566.5999999996</v>
      </c>
      <c r="G48" s="36">
        <v>55505.35</v>
      </c>
      <c r="H48" s="34">
        <f>SUM(F48:G48)</f>
        <v>7897071.9499999993</v>
      </c>
      <c r="I48" s="36">
        <v>1588706.01</v>
      </c>
      <c r="J48" s="36">
        <v>0</v>
      </c>
      <c r="K48" s="34">
        <f>SUM(I48:J48)</f>
        <v>1588706.01</v>
      </c>
      <c r="L48" s="37">
        <f t="shared" si="9"/>
        <v>9430272.6099999994</v>
      </c>
      <c r="M48" s="37">
        <f t="shared" si="9"/>
        <v>55505.35</v>
      </c>
      <c r="N48" s="34">
        <f>SUM(L48:M48)</f>
        <v>9485777.959999999</v>
      </c>
    </row>
    <row r="49" spans="1:14" s="51" customFormat="1" ht="18" x14ac:dyDescent="0.3">
      <c r="A49" s="2"/>
      <c r="B49" s="32" t="s">
        <v>47</v>
      </c>
      <c r="C49" s="36">
        <v>7024555.1500000004</v>
      </c>
      <c r="D49" s="36">
        <v>111010.7</v>
      </c>
      <c r="E49" s="34">
        <f>SUM(C49:D49)</f>
        <v>7135565.8500000006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400000000000006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640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ACABE-6D91-4787-825F-A10A88838DC5}">
  <dimension ref="A1:N99"/>
  <sheetViews>
    <sheetView topLeftCell="B8" zoomScale="50" zoomScaleNormal="50" workbookViewId="0">
      <selection activeCell="C4" sqref="C4:E4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119</v>
      </c>
      <c r="H4" s="1154"/>
      <c r="I4" s="1155"/>
      <c r="J4" s="5" t="s">
        <v>7</v>
      </c>
      <c r="K4" s="1156" t="s">
        <v>120</v>
      </c>
      <c r="L4" s="1157"/>
      <c r="M4" s="6" t="s">
        <v>9</v>
      </c>
      <c r="N4" s="7" t="s">
        <v>121</v>
      </c>
    </row>
    <row r="5" spans="1:14" ht="79.5" customHeight="1" x14ac:dyDescent="0.3">
      <c r="A5" s="2"/>
      <c r="B5" s="8" t="s">
        <v>122</v>
      </c>
      <c r="C5" s="1134" t="s">
        <v>12</v>
      </c>
      <c r="D5" s="1135"/>
      <c r="E5" s="1136"/>
      <c r="F5" s="9" t="s">
        <v>13</v>
      </c>
      <c r="G5" s="1137" t="s">
        <v>123</v>
      </c>
      <c r="H5" s="1138"/>
      <c r="I5" s="1139"/>
      <c r="J5" s="10" t="s">
        <v>15</v>
      </c>
      <c r="K5" s="1140" t="s">
        <v>124</v>
      </c>
      <c r="L5" s="1141"/>
      <c r="M5" s="9" t="s">
        <v>16</v>
      </c>
      <c r="N5" s="11" t="s">
        <v>125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126</v>
      </c>
      <c r="H6" s="1146"/>
      <c r="I6" s="1147"/>
      <c r="J6" s="14" t="s">
        <v>15</v>
      </c>
      <c r="K6" s="1148" t="s">
        <v>127</v>
      </c>
      <c r="L6" s="1149"/>
      <c r="M6" s="13" t="s">
        <v>16</v>
      </c>
      <c r="N6" s="15" t="s">
        <v>128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153649</v>
      </c>
      <c r="D16" s="25">
        <v>0</v>
      </c>
      <c r="E16" s="26">
        <f t="shared" si="0"/>
        <v>153649</v>
      </c>
      <c r="F16" s="25">
        <v>153634</v>
      </c>
      <c r="G16" s="25">
        <v>0</v>
      </c>
      <c r="H16" s="26">
        <f t="shared" si="1"/>
        <v>153634</v>
      </c>
      <c r="I16" s="25">
        <v>388</v>
      </c>
      <c r="J16" s="25">
        <v>0</v>
      </c>
      <c r="K16" s="27">
        <f t="shared" si="2"/>
        <v>388</v>
      </c>
      <c r="L16" s="28">
        <f t="shared" si="3"/>
        <v>154022</v>
      </c>
      <c r="M16" s="28">
        <f t="shared" si="3"/>
        <v>0</v>
      </c>
      <c r="N16" s="27">
        <f>SUM(L16:M16)</f>
        <v>154022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16867750</v>
      </c>
      <c r="D22" s="25">
        <v>133403</v>
      </c>
      <c r="E22" s="26">
        <f t="shared" si="0"/>
        <v>17001153</v>
      </c>
      <c r="F22" s="25">
        <v>10705482</v>
      </c>
      <c r="G22" s="25">
        <v>124280</v>
      </c>
      <c r="H22" s="26">
        <f>SUM(F22:G22)</f>
        <v>10829762</v>
      </c>
      <c r="I22" s="25">
        <v>10909371</v>
      </c>
      <c r="J22" s="25">
        <v>21705</v>
      </c>
      <c r="K22" s="27">
        <f t="shared" si="2"/>
        <v>10931076</v>
      </c>
      <c r="L22" s="28">
        <f t="shared" si="3"/>
        <v>21614853</v>
      </c>
      <c r="M22" s="28">
        <f t="shared" si="3"/>
        <v>145985</v>
      </c>
      <c r="N22" s="27">
        <f t="shared" si="4"/>
        <v>21760838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17021399</v>
      </c>
      <c r="D24" s="34">
        <f>D14+D16+D18+D20+D22</f>
        <v>133403</v>
      </c>
      <c r="E24" s="34">
        <f t="shared" ref="E24:K24" si="5">E14+E16+E18+E20+E22</f>
        <v>17154802</v>
      </c>
      <c r="F24" s="34">
        <f t="shared" si="5"/>
        <v>10859116</v>
      </c>
      <c r="G24" s="34">
        <f t="shared" si="5"/>
        <v>124280</v>
      </c>
      <c r="H24" s="34">
        <f t="shared" si="5"/>
        <v>10983396</v>
      </c>
      <c r="I24" s="34">
        <f t="shared" si="5"/>
        <v>10909759</v>
      </c>
      <c r="J24" s="34">
        <f>J14+J16+J18+J20+J22</f>
        <v>21705</v>
      </c>
      <c r="K24" s="34">
        <f t="shared" si="5"/>
        <v>10931464</v>
      </c>
      <c r="L24" s="27">
        <f>F24+I24</f>
        <v>21768875</v>
      </c>
      <c r="M24" s="27">
        <f>G24+J24</f>
        <v>145985</v>
      </c>
      <c r="N24" s="27">
        <f>SUM(L24:M24)</f>
        <v>21914860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43366490</v>
      </c>
      <c r="D26" s="36">
        <v>22672976</v>
      </c>
      <c r="E26" s="34">
        <f>SUM(C26:D26)</f>
        <v>66039466</v>
      </c>
      <c r="F26" s="36">
        <v>31591316</v>
      </c>
      <c r="G26" s="36">
        <v>13709503</v>
      </c>
      <c r="H26" s="34">
        <f>SUM(F26:G26)</f>
        <v>45300819</v>
      </c>
      <c r="I26" s="36">
        <v>15023516</v>
      </c>
      <c r="J26" s="36">
        <v>12518804</v>
      </c>
      <c r="K26" s="34">
        <f>SUM(I26:J26)</f>
        <v>27542320</v>
      </c>
      <c r="L26" s="37">
        <f>SUM(F26,I26)</f>
        <v>46614832</v>
      </c>
      <c r="M26" s="37">
        <f>SUM(G26,J26)</f>
        <v>26228307</v>
      </c>
      <c r="N26" s="34">
        <f>SUM(L26:M26)</f>
        <v>72843139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19291122</v>
      </c>
      <c r="D42" s="25">
        <v>0</v>
      </c>
      <c r="E42" s="26">
        <f t="shared" si="6"/>
        <v>19291122</v>
      </c>
      <c r="F42" s="25">
        <v>14861610</v>
      </c>
      <c r="G42" s="25">
        <v>0</v>
      </c>
      <c r="H42" s="26">
        <f t="shared" si="7"/>
        <v>14861610</v>
      </c>
      <c r="I42" s="25">
        <v>4319748</v>
      </c>
      <c r="J42" s="25">
        <v>0</v>
      </c>
      <c r="K42" s="27">
        <f t="shared" si="8"/>
        <v>4319748</v>
      </c>
      <c r="L42" s="28">
        <f t="shared" si="9"/>
        <v>19181358</v>
      </c>
      <c r="M42" s="28">
        <f t="shared" si="9"/>
        <v>0</v>
      </c>
      <c r="N42" s="27">
        <f t="shared" si="10"/>
        <v>19181358</v>
      </c>
    </row>
    <row r="43" spans="1:14" ht="18" x14ac:dyDescent="0.3">
      <c r="A43" s="2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19291122</v>
      </c>
      <c r="D44" s="46">
        <f t="shared" ref="D44:K45" si="11">D34+D36+D38+D40+D42</f>
        <v>0</v>
      </c>
      <c r="E44" s="46">
        <f t="shared" si="11"/>
        <v>19291122</v>
      </c>
      <c r="F44" s="46">
        <f t="shared" si="11"/>
        <v>14861610</v>
      </c>
      <c r="G44" s="46">
        <f t="shared" si="11"/>
        <v>0</v>
      </c>
      <c r="H44" s="46">
        <f t="shared" si="11"/>
        <v>14861610</v>
      </c>
      <c r="I44" s="46">
        <f t="shared" si="11"/>
        <v>4319748</v>
      </c>
      <c r="J44" s="46">
        <f>J34+J36+J38+J40+J42</f>
        <v>0</v>
      </c>
      <c r="K44" s="46">
        <f t="shared" si="11"/>
        <v>4319748</v>
      </c>
      <c r="L44" s="27">
        <f t="shared" si="9"/>
        <v>19181358</v>
      </c>
      <c r="M44" s="27">
        <f t="shared" si="9"/>
        <v>0</v>
      </c>
      <c r="N44" s="27">
        <f t="shared" si="10"/>
        <v>19181358</v>
      </c>
    </row>
    <row r="45" spans="1:14" ht="23.1" customHeight="1" x14ac:dyDescent="0.3">
      <c r="A45" s="2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28552052</v>
      </c>
      <c r="D48" s="36">
        <v>0</v>
      </c>
      <c r="E48" s="34">
        <f>SUM(C48:D48)</f>
        <v>28552052</v>
      </c>
      <c r="F48" s="36">
        <v>23044772</v>
      </c>
      <c r="G48" s="36">
        <v>0</v>
      </c>
      <c r="H48" s="34">
        <f>SUM(F48:G48)</f>
        <v>23044772</v>
      </c>
      <c r="I48" s="36">
        <v>5651748</v>
      </c>
      <c r="J48" s="36">
        <v>0</v>
      </c>
      <c r="K48" s="34">
        <f>SUM(I48:J48)</f>
        <v>5651748</v>
      </c>
      <c r="L48" s="37">
        <f t="shared" si="9"/>
        <v>28696520</v>
      </c>
      <c r="M48" s="37">
        <f t="shared" si="9"/>
        <v>0</v>
      </c>
      <c r="N48" s="34">
        <f>SUM(L48:M48)</f>
        <v>28696520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3119.4349999999999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F9400-9233-433F-93E4-61332167F5C7}">
  <dimension ref="A1:O99"/>
  <sheetViews>
    <sheetView topLeftCell="B8" zoomScale="50" zoomScaleNormal="50" workbookViewId="0">
      <selection activeCell="C4" sqref="C4:E4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5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5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5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5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129</v>
      </c>
      <c r="H4" s="1154"/>
      <c r="I4" s="1155"/>
      <c r="J4" s="5" t="s">
        <v>7</v>
      </c>
      <c r="K4" s="1156" t="s">
        <v>130</v>
      </c>
      <c r="L4" s="1157"/>
      <c r="M4" s="6" t="s">
        <v>9</v>
      </c>
      <c r="N4" s="7" t="s">
        <v>131</v>
      </c>
    </row>
    <row r="5" spans="1:15" ht="79.5" customHeight="1" x14ac:dyDescent="0.3">
      <c r="A5" s="2"/>
      <c r="B5" s="8" t="s">
        <v>132</v>
      </c>
      <c r="C5" s="1134" t="s">
        <v>12</v>
      </c>
      <c r="D5" s="1135"/>
      <c r="E5" s="1136"/>
      <c r="F5" s="9" t="s">
        <v>13</v>
      </c>
      <c r="G5" s="1137" t="s">
        <v>133</v>
      </c>
      <c r="H5" s="1138"/>
      <c r="I5" s="1139"/>
      <c r="J5" s="10" t="s">
        <v>15</v>
      </c>
      <c r="K5" s="1140" t="s">
        <v>134</v>
      </c>
      <c r="L5" s="1141"/>
      <c r="M5" s="9" t="s">
        <v>16</v>
      </c>
      <c r="N5" s="11" t="s">
        <v>135</v>
      </c>
      <c r="O5" s="1" t="s">
        <v>136</v>
      </c>
    </row>
    <row r="6" spans="1:15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133</v>
      </c>
      <c r="H6" s="1146"/>
      <c r="I6" s="1147"/>
      <c r="J6" s="14" t="s">
        <v>15</v>
      </c>
      <c r="K6" s="1148" t="s">
        <v>134</v>
      </c>
      <c r="L6" s="1149"/>
      <c r="M6" s="13" t="s">
        <v>16</v>
      </c>
      <c r="N6" s="15" t="s">
        <v>137</v>
      </c>
    </row>
    <row r="7" spans="1:15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5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5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5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5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5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5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5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5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5" ht="27" customHeight="1" x14ac:dyDescent="0.3">
      <c r="A16" s="2"/>
      <c r="B16" s="24" t="s">
        <v>48</v>
      </c>
      <c r="C16" s="25">
        <v>20201</v>
      </c>
      <c r="D16" s="25">
        <v>0</v>
      </c>
      <c r="E16" s="26">
        <f t="shared" si="0"/>
        <v>20201</v>
      </c>
      <c r="F16" s="25">
        <v>13061</v>
      </c>
      <c r="G16" s="25">
        <v>0</v>
      </c>
      <c r="H16" s="26">
        <f t="shared" si="1"/>
        <v>13061</v>
      </c>
      <c r="I16" s="25">
        <v>2010</v>
      </c>
      <c r="J16" s="25">
        <v>0</v>
      </c>
      <c r="K16" s="27">
        <f t="shared" si="2"/>
        <v>2010</v>
      </c>
      <c r="L16" s="28">
        <f t="shared" si="3"/>
        <v>15071</v>
      </c>
      <c r="M16" s="28">
        <f t="shared" si="3"/>
        <v>0</v>
      </c>
      <c r="N16" s="27">
        <f>SUM(L16:M16)</f>
        <v>15071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5900066</v>
      </c>
      <c r="D22" s="25">
        <v>0</v>
      </c>
      <c r="E22" s="26">
        <f t="shared" si="0"/>
        <v>5900066</v>
      </c>
      <c r="F22" s="25">
        <v>4029929</v>
      </c>
      <c r="G22" s="25">
        <v>0</v>
      </c>
      <c r="H22" s="26">
        <f>SUM(F22:G22)</f>
        <v>4029929</v>
      </c>
      <c r="I22" s="25">
        <v>2059234</v>
      </c>
      <c r="J22" s="25">
        <v>0</v>
      </c>
      <c r="K22" s="27">
        <f t="shared" si="2"/>
        <v>2059234</v>
      </c>
      <c r="L22" s="28">
        <f t="shared" si="3"/>
        <v>6089163</v>
      </c>
      <c r="M22" s="28">
        <f t="shared" si="3"/>
        <v>0</v>
      </c>
      <c r="N22" s="27">
        <f t="shared" si="4"/>
        <v>6089163</v>
      </c>
    </row>
    <row r="23" spans="1:14" ht="21.75" customHeight="1" x14ac:dyDescent="0.3">
      <c r="A23" s="2"/>
      <c r="B23" s="32" t="s">
        <v>47</v>
      </c>
      <c r="C23" s="25">
        <v>1014241</v>
      </c>
      <c r="D23" s="25">
        <v>0</v>
      </c>
      <c r="E23" s="26">
        <f t="shared" si="0"/>
        <v>1014241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5920267</v>
      </c>
      <c r="D24" s="34">
        <f>D14+D16+D18+D20+D22</f>
        <v>0</v>
      </c>
      <c r="E24" s="34">
        <f t="shared" ref="E24:K24" si="5">E14+E16+E18+E20+E22</f>
        <v>5920267</v>
      </c>
      <c r="F24" s="34">
        <f t="shared" si="5"/>
        <v>4042990</v>
      </c>
      <c r="G24" s="34">
        <f t="shared" si="5"/>
        <v>0</v>
      </c>
      <c r="H24" s="34">
        <f t="shared" si="5"/>
        <v>4042990</v>
      </c>
      <c r="I24" s="34">
        <f t="shared" si="5"/>
        <v>2061244</v>
      </c>
      <c r="J24" s="34">
        <f>J14+J16+J18+J20+J22</f>
        <v>0</v>
      </c>
      <c r="K24" s="34">
        <f t="shared" si="5"/>
        <v>2061244</v>
      </c>
      <c r="L24" s="27">
        <f>F24+I24</f>
        <v>6104234</v>
      </c>
      <c r="M24" s="27">
        <f>G24+J24</f>
        <v>0</v>
      </c>
      <c r="N24" s="27">
        <f>SUM(L24:M24)</f>
        <v>6104234</v>
      </c>
    </row>
    <row r="25" spans="1:14" ht="18" x14ac:dyDescent="0.3">
      <c r="A25" s="2"/>
      <c r="B25" s="32" t="s">
        <v>47</v>
      </c>
      <c r="C25" s="34">
        <f>C15+C17+C19+C21+C23</f>
        <v>1014241</v>
      </c>
      <c r="D25" s="34">
        <f>D15+D17+D19+D21+D23</f>
        <v>0</v>
      </c>
      <c r="E25" s="34">
        <f>E15+E17+E19+E21+E23</f>
        <v>1014241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21332372</v>
      </c>
      <c r="D26" s="36">
        <v>11580009</v>
      </c>
      <c r="E26" s="34">
        <f>SUM(C26:D26)</f>
        <v>32912381</v>
      </c>
      <c r="F26" s="36">
        <v>15726712</v>
      </c>
      <c r="G26" s="36">
        <v>8802742</v>
      </c>
      <c r="H26" s="34">
        <f>SUM(F26:G26)</f>
        <v>24529454</v>
      </c>
      <c r="I26" s="36">
        <v>5340545</v>
      </c>
      <c r="J26" s="36">
        <v>3784992</v>
      </c>
      <c r="K26" s="34">
        <f>SUM(I26:J26)</f>
        <v>9125537</v>
      </c>
      <c r="L26" s="37">
        <f>SUM(F26,I26)</f>
        <v>21067257</v>
      </c>
      <c r="M26" s="37">
        <f>SUM(G26,J26)</f>
        <v>12587734</v>
      </c>
      <c r="N26" s="34">
        <f>SUM(L26:M26)</f>
        <v>33654991</v>
      </c>
    </row>
    <row r="27" spans="1:14" ht="21" customHeight="1" x14ac:dyDescent="0.3">
      <c r="A27" s="2"/>
      <c r="B27" s="32" t="s">
        <v>47</v>
      </c>
      <c r="C27" s="36">
        <v>2320907</v>
      </c>
      <c r="D27" s="36">
        <v>245483</v>
      </c>
      <c r="E27" s="34">
        <f>SUM(C27:D27)</f>
        <v>2566390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17426</v>
      </c>
      <c r="D36" s="25">
        <v>0</v>
      </c>
      <c r="E36" s="26">
        <f t="shared" si="6"/>
        <v>17426</v>
      </c>
      <c r="F36" s="25">
        <v>0</v>
      </c>
      <c r="G36" s="25">
        <v>0</v>
      </c>
      <c r="H36" s="26">
        <f t="shared" si="7"/>
        <v>0</v>
      </c>
      <c r="I36" s="25">
        <v>895</v>
      </c>
      <c r="J36" s="25">
        <v>0</v>
      </c>
      <c r="K36" s="27">
        <f t="shared" si="8"/>
        <v>895</v>
      </c>
      <c r="L36" s="28">
        <f t="shared" si="9"/>
        <v>895</v>
      </c>
      <c r="M36" s="28">
        <f t="shared" si="9"/>
        <v>0</v>
      </c>
      <c r="N36" s="27">
        <f t="shared" si="10"/>
        <v>895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8688506</v>
      </c>
      <c r="D42" s="25">
        <v>0</v>
      </c>
      <c r="E42" s="26">
        <f t="shared" si="6"/>
        <v>8688506</v>
      </c>
      <c r="F42" s="25">
        <v>5230430</v>
      </c>
      <c r="G42" s="25">
        <v>0</v>
      </c>
      <c r="H42" s="26">
        <f t="shared" si="7"/>
        <v>5230430</v>
      </c>
      <c r="I42" s="25">
        <v>4386569</v>
      </c>
      <c r="J42" s="25">
        <v>0</v>
      </c>
      <c r="K42" s="27">
        <f t="shared" si="8"/>
        <v>4386569</v>
      </c>
      <c r="L42" s="28">
        <f t="shared" si="9"/>
        <v>9616999</v>
      </c>
      <c r="M42" s="28">
        <f t="shared" si="9"/>
        <v>0</v>
      </c>
      <c r="N42" s="27">
        <f t="shared" si="10"/>
        <v>9616999</v>
      </c>
    </row>
    <row r="43" spans="1:14" ht="18" x14ac:dyDescent="0.3">
      <c r="A43" s="2"/>
      <c r="B43" s="29" t="s">
        <v>47</v>
      </c>
      <c r="C43" s="25">
        <v>9889077</v>
      </c>
      <c r="D43" s="25">
        <v>0</v>
      </c>
      <c r="E43" s="26">
        <f t="shared" si="6"/>
        <v>9889077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8705932</v>
      </c>
      <c r="D44" s="46">
        <f t="shared" ref="D44:K45" si="11">D34+D36+D38+D40+D42</f>
        <v>0</v>
      </c>
      <c r="E44" s="46">
        <f t="shared" si="11"/>
        <v>8705932</v>
      </c>
      <c r="F44" s="46">
        <f t="shared" si="11"/>
        <v>5230430</v>
      </c>
      <c r="G44" s="46">
        <f t="shared" si="11"/>
        <v>0</v>
      </c>
      <c r="H44" s="46">
        <f t="shared" si="11"/>
        <v>5230430</v>
      </c>
      <c r="I44" s="46">
        <f t="shared" si="11"/>
        <v>4387464</v>
      </c>
      <c r="J44" s="46">
        <f>J34+J36+J38+J40+J42</f>
        <v>0</v>
      </c>
      <c r="K44" s="46">
        <f t="shared" si="11"/>
        <v>4387464</v>
      </c>
      <c r="L44" s="27">
        <f t="shared" si="9"/>
        <v>9617894</v>
      </c>
      <c r="M44" s="27">
        <f t="shared" si="9"/>
        <v>0</v>
      </c>
      <c r="N44" s="27">
        <f t="shared" si="10"/>
        <v>9617894</v>
      </c>
    </row>
    <row r="45" spans="1:14" ht="23.1" customHeight="1" x14ac:dyDescent="0.3">
      <c r="A45" s="2"/>
      <c r="B45" s="32" t="s">
        <v>47</v>
      </c>
      <c r="C45" s="34">
        <f>C35+C37+C39+C41+C43</f>
        <v>9889077</v>
      </c>
      <c r="D45" s="34">
        <f t="shared" si="11"/>
        <v>0</v>
      </c>
      <c r="E45" s="34">
        <f t="shared" si="11"/>
        <v>9889077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11134231</v>
      </c>
      <c r="D48" s="36">
        <v>0</v>
      </c>
      <c r="E48" s="34">
        <f>SUM(C48:D48)</f>
        <v>11134231</v>
      </c>
      <c r="F48" s="36">
        <v>6033184</v>
      </c>
      <c r="G48" s="36">
        <v>0</v>
      </c>
      <c r="H48" s="34">
        <f>SUM(F48:G48)</f>
        <v>6033184</v>
      </c>
      <c r="I48" s="36">
        <v>6053940</v>
      </c>
      <c r="J48" s="36">
        <v>0</v>
      </c>
      <c r="K48" s="34">
        <f>SUM(I48:J48)</f>
        <v>6053940</v>
      </c>
      <c r="L48" s="37">
        <f t="shared" si="9"/>
        <v>12087124</v>
      </c>
      <c r="M48" s="37">
        <f t="shared" si="9"/>
        <v>0</v>
      </c>
      <c r="N48" s="34">
        <f>SUM(L48:M48)</f>
        <v>12087124</v>
      </c>
    </row>
    <row r="49" spans="1:14" s="51" customFormat="1" ht="18" x14ac:dyDescent="0.3">
      <c r="A49" s="2"/>
      <c r="B49" s="32" t="s">
        <v>47</v>
      </c>
      <c r="C49" s="36">
        <v>31159250</v>
      </c>
      <c r="D49" s="36">
        <v>0</v>
      </c>
      <c r="E49" s="34">
        <f>SUM(C49:D49)</f>
        <v>31159250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17567</v>
      </c>
      <c r="D56" s="25">
        <v>0</v>
      </c>
      <c r="E56" s="26">
        <f>SUM(C56:D56)</f>
        <v>17567</v>
      </c>
      <c r="F56" s="25">
        <v>12199</v>
      </c>
      <c r="G56" s="25">
        <v>0</v>
      </c>
      <c r="H56" s="26">
        <f>SUM(F56:G56)</f>
        <v>12199</v>
      </c>
      <c r="I56" s="25">
        <v>1426</v>
      </c>
      <c r="J56" s="25">
        <v>0</v>
      </c>
      <c r="K56" s="27">
        <f>SUM(I56:J56)</f>
        <v>1426</v>
      </c>
      <c r="L56" s="28">
        <f t="shared" ref="L56:M59" si="12">F56+I56</f>
        <v>13625</v>
      </c>
      <c r="M56" s="28">
        <f t="shared" si="12"/>
        <v>0</v>
      </c>
      <c r="N56" s="27">
        <f>SUM(L56:M56)</f>
        <v>13625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17567</v>
      </c>
      <c r="D60" s="34">
        <f t="shared" ref="D60:N61" si="13">D56+D58</f>
        <v>0</v>
      </c>
      <c r="E60" s="34">
        <f t="shared" si="13"/>
        <v>17567</v>
      </c>
      <c r="F60" s="34">
        <f t="shared" si="13"/>
        <v>12199</v>
      </c>
      <c r="G60" s="34">
        <f t="shared" si="13"/>
        <v>0</v>
      </c>
      <c r="H60" s="34">
        <f t="shared" si="13"/>
        <v>12199</v>
      </c>
      <c r="I60" s="34">
        <f>I56+I58</f>
        <v>1426</v>
      </c>
      <c r="J60" s="34">
        <f t="shared" si="13"/>
        <v>0</v>
      </c>
      <c r="K60" s="34">
        <f>K56+K58</f>
        <v>1426</v>
      </c>
      <c r="L60" s="34">
        <f>L56+L58</f>
        <v>13625</v>
      </c>
      <c r="M60" s="34">
        <f t="shared" si="13"/>
        <v>0</v>
      </c>
      <c r="N60" s="34">
        <f t="shared" si="13"/>
        <v>13625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138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139</v>
      </c>
      <c r="C79" s="25">
        <v>1074921</v>
      </c>
      <c r="D79" s="25">
        <v>50927</v>
      </c>
      <c r="E79" s="26">
        <f>SUM(C79:D79)</f>
        <v>1125848</v>
      </c>
      <c r="F79" s="25">
        <v>645459</v>
      </c>
      <c r="G79" s="25">
        <v>38663</v>
      </c>
      <c r="H79" s="26">
        <f>SUM(F79:G79)</f>
        <v>684122</v>
      </c>
      <c r="I79" s="25">
        <v>473722</v>
      </c>
      <c r="J79" s="25">
        <v>93722</v>
      </c>
      <c r="K79" s="27">
        <f>SUM(I79:J79)</f>
        <v>567444</v>
      </c>
      <c r="L79" s="28">
        <f t="shared" ref="L79:M82" si="16">F79+I79</f>
        <v>1119181</v>
      </c>
      <c r="M79" s="28">
        <f t="shared" si="16"/>
        <v>132385</v>
      </c>
      <c r="N79" s="27">
        <f>SUM(L79:M79)</f>
        <v>1251566</v>
      </c>
    </row>
    <row r="80" spans="1:14" ht="18" x14ac:dyDescent="0.3">
      <c r="A80" s="2"/>
      <c r="B80" s="29" t="s">
        <v>47</v>
      </c>
      <c r="C80" s="25">
        <v>175365</v>
      </c>
      <c r="D80" s="25">
        <v>245483</v>
      </c>
      <c r="E80" s="26">
        <f>SUM(C80:D80)</f>
        <v>420848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1074921</v>
      </c>
      <c r="D83" s="34">
        <f t="shared" ref="D83:N84" si="17">D79+D81</f>
        <v>50927</v>
      </c>
      <c r="E83" s="34">
        <f t="shared" si="17"/>
        <v>1125848</v>
      </c>
      <c r="F83" s="34">
        <f t="shared" si="17"/>
        <v>645459</v>
      </c>
      <c r="G83" s="34">
        <f t="shared" si="17"/>
        <v>38663</v>
      </c>
      <c r="H83" s="34">
        <f t="shared" si="17"/>
        <v>684122</v>
      </c>
      <c r="I83" s="34">
        <f t="shared" si="17"/>
        <v>473722</v>
      </c>
      <c r="J83" s="34">
        <f t="shared" si="17"/>
        <v>93722</v>
      </c>
      <c r="K83" s="34">
        <f t="shared" si="17"/>
        <v>567444</v>
      </c>
      <c r="L83" s="34">
        <f t="shared" si="17"/>
        <v>1119181</v>
      </c>
      <c r="M83" s="34">
        <f t="shared" si="17"/>
        <v>132385</v>
      </c>
      <c r="N83" s="34">
        <f t="shared" si="17"/>
        <v>1251566</v>
      </c>
    </row>
    <row r="84" spans="1:14" ht="24" customHeight="1" x14ac:dyDescent="0.3">
      <c r="A84" s="2"/>
      <c r="B84" s="32" t="s">
        <v>47</v>
      </c>
      <c r="C84" s="56">
        <f>C80+C82</f>
        <v>175365</v>
      </c>
      <c r="D84" s="56">
        <f t="shared" si="17"/>
        <v>245483</v>
      </c>
      <c r="E84" s="34">
        <f t="shared" si="17"/>
        <v>420848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140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18" x14ac:dyDescent="0.3">
      <c r="A90" s="2"/>
      <c r="B90" s="62" t="s">
        <v>139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627.33000000000004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F9B35-C2A0-48B5-AE60-C46B5E3B7D9F}">
  <dimension ref="A1:AMJ99"/>
  <sheetViews>
    <sheetView topLeftCell="B10" zoomScale="50" zoomScaleNormal="50" workbookViewId="0">
      <selection activeCell="C4" sqref="C4:E4"/>
    </sheetView>
  </sheetViews>
  <sheetFormatPr defaultColWidth="9.21875" defaultRowHeight="15.6" x14ac:dyDescent="0.3"/>
  <cols>
    <col min="1" max="1" width="0.5546875" style="109" hidden="1" customWidth="1"/>
    <col min="2" max="2" width="51.109375" style="109" customWidth="1"/>
    <col min="3" max="14" width="21.5546875" style="109" customWidth="1"/>
    <col min="15" max="1024" width="9.21875" style="109"/>
  </cols>
  <sheetData>
    <row r="1" spans="1:14" ht="59.1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549999999999997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110"/>
      <c r="B4" s="111" t="s">
        <v>142</v>
      </c>
      <c r="C4" s="1232" t="s">
        <v>4</v>
      </c>
      <c r="D4" s="1232"/>
      <c r="E4" s="1232"/>
      <c r="F4" s="112" t="s">
        <v>5</v>
      </c>
      <c r="G4" s="1233" t="s">
        <v>143</v>
      </c>
      <c r="H4" s="1233"/>
      <c r="I4" s="1233"/>
      <c r="J4" s="113" t="s">
        <v>7</v>
      </c>
      <c r="K4" s="1234" t="s">
        <v>144</v>
      </c>
      <c r="L4" s="1234"/>
      <c r="M4" s="114" t="s">
        <v>9</v>
      </c>
      <c r="N4" s="115" t="s">
        <v>145</v>
      </c>
    </row>
    <row r="5" spans="1:14" ht="79.5" customHeight="1" x14ac:dyDescent="0.3">
      <c r="A5" s="110"/>
      <c r="B5" s="116" t="s">
        <v>146</v>
      </c>
      <c r="C5" s="1223" t="s">
        <v>12</v>
      </c>
      <c r="D5" s="1223"/>
      <c r="E5" s="1223"/>
      <c r="F5" s="117" t="s">
        <v>13</v>
      </c>
      <c r="G5" s="1224" t="s">
        <v>147</v>
      </c>
      <c r="H5" s="1224"/>
      <c r="I5" s="1224"/>
      <c r="J5" s="118" t="s">
        <v>15</v>
      </c>
      <c r="K5" s="1225" t="s">
        <v>148</v>
      </c>
      <c r="L5" s="1225"/>
      <c r="M5" s="117" t="s">
        <v>16</v>
      </c>
      <c r="N5" s="119" t="s">
        <v>149</v>
      </c>
    </row>
    <row r="6" spans="1:14" ht="81" customHeight="1" x14ac:dyDescent="0.3">
      <c r="A6" s="110"/>
      <c r="B6" s="120" t="s">
        <v>18</v>
      </c>
      <c r="C6" s="1226" t="s">
        <v>19</v>
      </c>
      <c r="D6" s="1226"/>
      <c r="E6" s="1226"/>
      <c r="F6" s="121" t="s">
        <v>13</v>
      </c>
      <c r="G6" s="1227" t="s">
        <v>150</v>
      </c>
      <c r="H6" s="1227"/>
      <c r="I6" s="1227"/>
      <c r="J6" s="122" t="s">
        <v>15</v>
      </c>
      <c r="K6" s="1228" t="s">
        <v>151</v>
      </c>
      <c r="L6" s="1228"/>
      <c r="M6" s="121" t="s">
        <v>16</v>
      </c>
      <c r="N6" s="123" t="s">
        <v>152</v>
      </c>
    </row>
    <row r="7" spans="1:14" ht="0.6" customHeight="1" x14ac:dyDescent="0.3">
      <c r="A7" s="110"/>
      <c r="B7" s="1117" t="s">
        <v>21</v>
      </c>
      <c r="C7" s="1117"/>
      <c r="D7" s="1117"/>
      <c r="E7" s="1117"/>
      <c r="F7" s="1217" t="s">
        <v>22</v>
      </c>
      <c r="G7" s="1217"/>
      <c r="H7" s="1217"/>
      <c r="I7" s="1217"/>
      <c r="J7" s="1217"/>
      <c r="K7" s="1217"/>
      <c r="N7" s="124"/>
    </row>
    <row r="8" spans="1:14" ht="88.05" customHeight="1" x14ac:dyDescent="0.3">
      <c r="A8" s="125"/>
      <c r="B8" s="126"/>
      <c r="C8" s="126"/>
      <c r="D8" s="1218"/>
      <c r="E8" s="1218"/>
      <c r="F8" s="1218"/>
      <c r="G8" s="1218"/>
      <c r="H8" s="1218"/>
      <c r="I8" s="1218"/>
      <c r="J8" s="1218"/>
      <c r="K8" s="1218"/>
      <c r="L8" s="1218"/>
      <c r="M8" s="126"/>
      <c r="N8" s="126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128"/>
      <c r="B10" s="1219"/>
      <c r="C10" s="1220" t="s">
        <v>24</v>
      </c>
      <c r="D10" s="1220"/>
      <c r="E10" s="1220"/>
      <c r="F10" s="1220" t="s">
        <v>25</v>
      </c>
      <c r="G10" s="1220"/>
      <c r="H10" s="1220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12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12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12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110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110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110"/>
      <c r="B16" s="132" t="s">
        <v>48</v>
      </c>
      <c r="C16" s="133">
        <v>2424001.0299999998</v>
      </c>
      <c r="D16" s="133">
        <v>2099889.31</v>
      </c>
      <c r="E16" s="134">
        <f t="shared" si="0"/>
        <v>4523890.34</v>
      </c>
      <c r="F16" s="133">
        <v>1861272.1</v>
      </c>
      <c r="G16" s="133">
        <v>1780000</v>
      </c>
      <c r="H16" s="134">
        <f t="shared" si="1"/>
        <v>3641272.1</v>
      </c>
      <c r="I16" s="133">
        <v>319766.78000000003</v>
      </c>
      <c r="J16" s="133">
        <v>0</v>
      </c>
      <c r="K16" s="135">
        <f t="shared" si="2"/>
        <v>319766.78000000003</v>
      </c>
      <c r="L16" s="136">
        <f t="shared" si="3"/>
        <v>2181038.88</v>
      </c>
      <c r="M16" s="136">
        <f t="shared" si="3"/>
        <v>1780000</v>
      </c>
      <c r="N16" s="135">
        <f t="shared" si="4"/>
        <v>3961038.88</v>
      </c>
    </row>
    <row r="17" spans="1:14" ht="18" x14ac:dyDescent="0.3">
      <c r="A17" s="110"/>
      <c r="B17" s="137" t="s">
        <v>47</v>
      </c>
      <c r="C17" s="133">
        <f>25315-313.4</f>
        <v>25001.599999999999</v>
      </c>
      <c r="D17" s="133">
        <v>91477</v>
      </c>
      <c r="E17" s="134">
        <f t="shared" si="0"/>
        <v>116478.6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110"/>
      <c r="B18" s="132" t="s">
        <v>49</v>
      </c>
      <c r="C18" s="133">
        <v>0</v>
      </c>
      <c r="D18" s="133">
        <v>0</v>
      </c>
      <c r="E18" s="134">
        <f t="shared" si="0"/>
        <v>0</v>
      </c>
      <c r="F18" s="133">
        <v>0</v>
      </c>
      <c r="G18" s="133">
        <v>0</v>
      </c>
      <c r="H18" s="134">
        <f t="shared" si="1"/>
        <v>0</v>
      </c>
      <c r="I18" s="133">
        <v>6296252.4299999997</v>
      </c>
      <c r="J18" s="133">
        <v>0</v>
      </c>
      <c r="K18" s="135">
        <f t="shared" si="2"/>
        <v>6296252.4299999997</v>
      </c>
      <c r="L18" s="136">
        <f t="shared" si="3"/>
        <v>6296252.4299999997</v>
      </c>
      <c r="M18" s="136">
        <f t="shared" si="3"/>
        <v>0</v>
      </c>
      <c r="N18" s="135">
        <f t="shared" si="4"/>
        <v>6296252.4299999997</v>
      </c>
    </row>
    <row r="19" spans="1:14" ht="18" x14ac:dyDescent="0.3">
      <c r="A19" s="110"/>
      <c r="B19" s="137" t="s">
        <v>47</v>
      </c>
      <c r="C19" s="133">
        <v>0</v>
      </c>
      <c r="D19" s="133">
        <v>0</v>
      </c>
      <c r="E19" s="134">
        <f t="shared" si="0"/>
        <v>0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110"/>
      <c r="B20" s="132" t="s">
        <v>50</v>
      </c>
      <c r="C20" s="133">
        <v>0</v>
      </c>
      <c r="D20" s="133">
        <v>0</v>
      </c>
      <c r="E20" s="134">
        <f t="shared" si="0"/>
        <v>0</v>
      </c>
      <c r="F20" s="133">
        <v>0</v>
      </c>
      <c r="G20" s="133">
        <v>0</v>
      </c>
      <c r="H20" s="134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110"/>
      <c r="B21" s="137" t="s">
        <v>47</v>
      </c>
      <c r="C21" s="133">
        <v>0</v>
      </c>
      <c r="D21" s="133">
        <v>0</v>
      </c>
      <c r="E21" s="134">
        <f t="shared" si="0"/>
        <v>0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110"/>
      <c r="B22" s="132" t="s">
        <v>51</v>
      </c>
      <c r="C22" s="133">
        <v>31445466.460000001</v>
      </c>
      <c r="D22" s="133">
        <v>0</v>
      </c>
      <c r="E22" s="134">
        <f t="shared" si="0"/>
        <v>31445466.460000001</v>
      </c>
      <c r="F22" s="133">
        <v>21533759.34</v>
      </c>
      <c r="G22" s="133">
        <v>0</v>
      </c>
      <c r="H22" s="134">
        <f t="shared" si="1"/>
        <v>21533759.34</v>
      </c>
      <c r="I22" s="133">
        <v>0</v>
      </c>
      <c r="J22" s="133">
        <v>0</v>
      </c>
      <c r="K22" s="135">
        <f t="shared" si="2"/>
        <v>0</v>
      </c>
      <c r="L22" s="136">
        <f t="shared" si="3"/>
        <v>21533759.34</v>
      </c>
      <c r="M22" s="136">
        <f t="shared" si="3"/>
        <v>0</v>
      </c>
      <c r="N22" s="135">
        <f t="shared" si="4"/>
        <v>21533759.34</v>
      </c>
    </row>
    <row r="23" spans="1:14" ht="21.75" customHeight="1" x14ac:dyDescent="0.3">
      <c r="A23" s="110"/>
      <c r="B23" s="140" t="s">
        <v>47</v>
      </c>
      <c r="C23" s="133">
        <v>483560</v>
      </c>
      <c r="D23" s="133">
        <v>0</v>
      </c>
      <c r="E23" s="134">
        <f t="shared" si="0"/>
        <v>483560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110"/>
      <c r="B24" s="141" t="s">
        <v>52</v>
      </c>
      <c r="C24" s="142">
        <f t="shared" ref="C24:K25" si="5">C14+C16+C18+C20+C22</f>
        <v>33869467.490000002</v>
      </c>
      <c r="D24" s="142">
        <f t="shared" si="5"/>
        <v>2099889.31</v>
      </c>
      <c r="E24" s="142">
        <f t="shared" si="5"/>
        <v>35969356.799999997</v>
      </c>
      <c r="F24" s="142">
        <f t="shared" si="5"/>
        <v>23395031.440000001</v>
      </c>
      <c r="G24" s="142">
        <f t="shared" si="5"/>
        <v>1780000</v>
      </c>
      <c r="H24" s="142">
        <f t="shared" si="5"/>
        <v>25175031.440000001</v>
      </c>
      <c r="I24" s="142">
        <f t="shared" si="5"/>
        <v>6616019.21</v>
      </c>
      <c r="J24" s="142">
        <f t="shared" si="5"/>
        <v>0</v>
      </c>
      <c r="K24" s="142">
        <f t="shared" si="5"/>
        <v>6616019.21</v>
      </c>
      <c r="L24" s="135">
        <f t="shared" si="3"/>
        <v>30011050.650000002</v>
      </c>
      <c r="M24" s="135">
        <f t="shared" si="3"/>
        <v>1780000</v>
      </c>
      <c r="N24" s="135">
        <f t="shared" si="4"/>
        <v>31791050.650000002</v>
      </c>
    </row>
    <row r="25" spans="1:14" ht="18" x14ac:dyDescent="0.3">
      <c r="A25" s="110"/>
      <c r="B25" s="140" t="s">
        <v>47</v>
      </c>
      <c r="C25" s="142">
        <f t="shared" si="5"/>
        <v>508561.6</v>
      </c>
      <c r="D25" s="142">
        <f t="shared" si="5"/>
        <v>91477</v>
      </c>
      <c r="E25" s="142">
        <f t="shared" si="5"/>
        <v>600038.6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110"/>
      <c r="B26" s="141" t="s">
        <v>53</v>
      </c>
      <c r="C26" s="144">
        <v>0</v>
      </c>
      <c r="D26" s="144">
        <v>0</v>
      </c>
      <c r="E26" s="142">
        <f>SUM(C26:D26)</f>
        <v>0</v>
      </c>
      <c r="F26" s="144">
        <v>0</v>
      </c>
      <c r="G26" s="144">
        <v>0</v>
      </c>
      <c r="H26" s="142">
        <f>SUM(F26:G26)</f>
        <v>0</v>
      </c>
      <c r="I26" s="144">
        <v>0</v>
      </c>
      <c r="J26" s="144">
        <v>0</v>
      </c>
      <c r="K26" s="142">
        <f>SUM(I26:J26)</f>
        <v>0</v>
      </c>
      <c r="L26" s="145">
        <f>SUM(F26,I26)</f>
        <v>0</v>
      </c>
      <c r="M26" s="145">
        <f>SUM(G26,J26)</f>
        <v>0</v>
      </c>
      <c r="N26" s="142">
        <f t="shared" si="4"/>
        <v>0</v>
      </c>
    </row>
    <row r="27" spans="1:14" ht="21" customHeight="1" x14ac:dyDescent="0.3">
      <c r="A27" s="110"/>
      <c r="B27" s="140" t="s">
        <v>47</v>
      </c>
      <c r="C27" s="144">
        <v>0</v>
      </c>
      <c r="D27" s="144">
        <v>0</v>
      </c>
      <c r="E27" s="142">
        <f>SUM(C27:D27)</f>
        <v>0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40.35" customHeight="1" x14ac:dyDescent="0.3">
      <c r="A28" s="110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127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128"/>
      <c r="B30" s="150"/>
      <c r="C30" s="1210" t="s">
        <v>55</v>
      </c>
      <c r="D30" s="1210"/>
      <c r="E30" s="1210"/>
      <c r="F30" s="1210" t="s">
        <v>56</v>
      </c>
      <c r="G30" s="1210"/>
      <c r="H30" s="1210"/>
      <c r="I30" s="1211" t="s">
        <v>57</v>
      </c>
      <c r="J30" s="1211"/>
      <c r="K30" s="1211"/>
      <c r="L30" s="1212" t="s">
        <v>58</v>
      </c>
      <c r="M30" s="1212"/>
      <c r="N30" s="1212"/>
    </row>
    <row r="31" spans="1:14" ht="27.75" customHeight="1" x14ac:dyDescent="0.3">
      <c r="A31" s="12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212"/>
      <c r="M31" s="1212"/>
      <c r="N31" s="1212"/>
    </row>
    <row r="32" spans="1:14" ht="177.75" customHeight="1" x14ac:dyDescent="0.3">
      <c r="A32" s="12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12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110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110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110"/>
      <c r="B36" s="132" t="s">
        <v>48</v>
      </c>
      <c r="C36" s="133">
        <v>0</v>
      </c>
      <c r="D36" s="133">
        <v>0</v>
      </c>
      <c r="E36" s="134">
        <f t="shared" si="6"/>
        <v>0</v>
      </c>
      <c r="F36" s="133">
        <v>0</v>
      </c>
      <c r="G36" s="133">
        <v>0</v>
      </c>
      <c r="H36" s="134">
        <f t="shared" si="7"/>
        <v>0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0</v>
      </c>
      <c r="N36" s="135">
        <f t="shared" si="10"/>
        <v>0</v>
      </c>
    </row>
    <row r="37" spans="1:14" ht="18" x14ac:dyDescent="0.3">
      <c r="A37" s="110"/>
      <c r="B37" s="137" t="s">
        <v>47</v>
      </c>
      <c r="C37" s="133">
        <v>0</v>
      </c>
      <c r="D37" s="133">
        <v>0</v>
      </c>
      <c r="E37" s="134">
        <f t="shared" si="6"/>
        <v>0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110"/>
      <c r="B38" s="132" t="s">
        <v>49</v>
      </c>
      <c r="C38" s="133">
        <v>0</v>
      </c>
      <c r="D38" s="133">
        <v>0</v>
      </c>
      <c r="E38" s="134">
        <f t="shared" si="6"/>
        <v>0</v>
      </c>
      <c r="F38" s="133">
        <v>0</v>
      </c>
      <c r="G38" s="133">
        <v>0</v>
      </c>
      <c r="H38" s="134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110"/>
      <c r="B39" s="137" t="s">
        <v>47</v>
      </c>
      <c r="C39" s="133">
        <v>0</v>
      </c>
      <c r="D39" s="133">
        <v>0</v>
      </c>
      <c r="E39" s="134">
        <f t="shared" si="6"/>
        <v>0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110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110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110"/>
      <c r="B42" s="132" t="s">
        <v>51</v>
      </c>
      <c r="C42" s="133">
        <v>31380650.379999999</v>
      </c>
      <c r="D42" s="133">
        <v>0</v>
      </c>
      <c r="E42" s="134">
        <f t="shared" si="6"/>
        <v>31380650.379999999</v>
      </c>
      <c r="F42" s="133">
        <v>21609022.789999999</v>
      </c>
      <c r="G42" s="133">
        <v>0</v>
      </c>
      <c r="H42" s="134">
        <f t="shared" si="7"/>
        <v>21609022.789999999</v>
      </c>
      <c r="I42" s="133">
        <v>4534853.91</v>
      </c>
      <c r="J42" s="133">
        <v>0</v>
      </c>
      <c r="K42" s="135">
        <f t="shared" si="8"/>
        <v>4534853.91</v>
      </c>
      <c r="L42" s="136">
        <f t="shared" si="9"/>
        <v>26143876.699999999</v>
      </c>
      <c r="M42" s="136">
        <f t="shared" si="9"/>
        <v>0</v>
      </c>
      <c r="N42" s="135">
        <f t="shared" si="10"/>
        <v>26143876.699999999</v>
      </c>
    </row>
    <row r="43" spans="1:14" ht="18" x14ac:dyDescent="0.3">
      <c r="A43" s="110"/>
      <c r="B43" s="137" t="s">
        <v>47</v>
      </c>
      <c r="C43" s="133">
        <v>27758005.350000001</v>
      </c>
      <c r="D43" s="133">
        <v>0</v>
      </c>
      <c r="E43" s="134">
        <f t="shared" si="6"/>
        <v>27758005.350000001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110"/>
      <c r="B44" s="141" t="s">
        <v>63</v>
      </c>
      <c r="C44" s="152">
        <f t="shared" ref="C44:K45" si="11">C34+C36+C38+C40+C42</f>
        <v>31380650.379999999</v>
      </c>
      <c r="D44" s="152">
        <f t="shared" si="11"/>
        <v>0</v>
      </c>
      <c r="E44" s="152">
        <f t="shared" si="11"/>
        <v>31380650.379999999</v>
      </c>
      <c r="F44" s="152">
        <f t="shared" si="11"/>
        <v>21609022.789999999</v>
      </c>
      <c r="G44" s="152">
        <f t="shared" si="11"/>
        <v>0</v>
      </c>
      <c r="H44" s="152">
        <f t="shared" si="11"/>
        <v>21609022.789999999</v>
      </c>
      <c r="I44" s="152">
        <f t="shared" si="11"/>
        <v>4534853.91</v>
      </c>
      <c r="J44" s="152">
        <f t="shared" si="11"/>
        <v>0</v>
      </c>
      <c r="K44" s="152">
        <f t="shared" si="11"/>
        <v>4534853.91</v>
      </c>
      <c r="L44" s="135">
        <f t="shared" si="9"/>
        <v>26143876.699999999</v>
      </c>
      <c r="M44" s="135">
        <f t="shared" si="9"/>
        <v>0</v>
      </c>
      <c r="N44" s="135">
        <f t="shared" si="10"/>
        <v>26143876.699999999</v>
      </c>
    </row>
    <row r="45" spans="1:14" ht="23.1" customHeight="1" x14ac:dyDescent="0.3">
      <c r="A45" s="110"/>
      <c r="B45" s="140" t="s">
        <v>47</v>
      </c>
      <c r="C45" s="142">
        <f t="shared" si="11"/>
        <v>27758005.350000001</v>
      </c>
      <c r="D45" s="142">
        <f t="shared" si="11"/>
        <v>0</v>
      </c>
      <c r="E45" s="142">
        <f t="shared" si="11"/>
        <v>27758005.350000001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55" hidden="1" customHeight="1" x14ac:dyDescent="0.3">
      <c r="A46" s="110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.6" hidden="1" customHeight="1" x14ac:dyDescent="0.3">
      <c r="A47" s="110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55" customHeight="1" x14ac:dyDescent="0.3">
      <c r="A48" s="110"/>
      <c r="B48" s="141" t="s">
        <v>65</v>
      </c>
      <c r="C48" s="144">
        <v>0</v>
      </c>
      <c r="D48" s="144">
        <v>0</v>
      </c>
      <c r="E48" s="142">
        <f>SUM(C48:D48)</f>
        <v>0</v>
      </c>
      <c r="F48" s="144">
        <v>0</v>
      </c>
      <c r="G48" s="144">
        <v>0</v>
      </c>
      <c r="H48" s="142">
        <f>SUM(F48:G48)</f>
        <v>0</v>
      </c>
      <c r="I48" s="144">
        <v>0</v>
      </c>
      <c r="J48" s="144">
        <v>0</v>
      </c>
      <c r="K48" s="142">
        <f>SUM(I48:J48)</f>
        <v>0</v>
      </c>
      <c r="L48" s="145">
        <f t="shared" si="9"/>
        <v>0</v>
      </c>
      <c r="M48" s="145">
        <f t="shared" si="9"/>
        <v>0</v>
      </c>
      <c r="N48" s="142">
        <f t="shared" si="10"/>
        <v>0</v>
      </c>
    </row>
    <row r="49" spans="1:14" s="157" customFormat="1" ht="18" x14ac:dyDescent="0.3">
      <c r="A49" s="110"/>
      <c r="B49" s="140" t="s">
        <v>47</v>
      </c>
      <c r="C49" s="144">
        <v>0</v>
      </c>
      <c r="D49" s="144">
        <v>0</v>
      </c>
      <c r="E49" s="142">
        <f>SUM(C49:D49)</f>
        <v>0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4.35" customHeight="1" x14ac:dyDescent="0.3">
      <c r="A50" s="12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159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125"/>
      <c r="B52" s="1213" t="s">
        <v>68</v>
      </c>
      <c r="C52" s="1210" t="s">
        <v>69</v>
      </c>
      <c r="D52" s="1210"/>
      <c r="E52" s="1210"/>
      <c r="F52" s="1210" t="s">
        <v>25</v>
      </c>
      <c r="G52" s="1210"/>
      <c r="H52" s="1210"/>
      <c r="I52" s="1211" t="s">
        <v>26</v>
      </c>
      <c r="J52" s="1211"/>
      <c r="K52" s="1211"/>
      <c r="L52" s="1212" t="s">
        <v>70</v>
      </c>
      <c r="M52" s="1212"/>
      <c r="N52" s="1212"/>
    </row>
    <row r="53" spans="1:14" s="158" customFormat="1" ht="27.75" customHeight="1" x14ac:dyDescent="0.3">
      <c r="A53" s="125"/>
      <c r="B53" s="1213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212"/>
      <c r="M53" s="1212"/>
      <c r="N53" s="1212"/>
    </row>
    <row r="54" spans="1:14" s="158" customFormat="1" ht="165" customHeight="1" x14ac:dyDescent="0.3">
      <c r="A54" s="125"/>
      <c r="B54" s="1213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55" customHeight="1" x14ac:dyDescent="0.3">
      <c r="A55" s="125"/>
      <c r="B55" s="160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110"/>
      <c r="B56" s="132" t="s">
        <v>71</v>
      </c>
      <c r="C56" s="133">
        <v>14327.12</v>
      </c>
      <c r="D56" s="133">
        <v>0</v>
      </c>
      <c r="E56" s="134">
        <f>SUM(C56:D56)</f>
        <v>14327.12</v>
      </c>
      <c r="F56" s="133">
        <v>588.85</v>
      </c>
      <c r="G56" s="133">
        <v>0</v>
      </c>
      <c r="H56" s="134">
        <f>SUM(F56:G56)</f>
        <v>588.85</v>
      </c>
      <c r="I56" s="133">
        <v>91.53</v>
      </c>
      <c r="J56" s="133">
        <v>0</v>
      </c>
      <c r="K56" s="135">
        <f>SUM(I56:J56)</f>
        <v>91.53</v>
      </c>
      <c r="L56" s="136">
        <f t="shared" ref="L56:M59" si="12">F56+I56</f>
        <v>680.38</v>
      </c>
      <c r="M56" s="136">
        <f t="shared" si="12"/>
        <v>0</v>
      </c>
      <c r="N56" s="135">
        <f>SUM(L56:M56)</f>
        <v>680.38</v>
      </c>
    </row>
    <row r="57" spans="1:14" ht="18" x14ac:dyDescent="0.3">
      <c r="A57" s="110"/>
      <c r="B57" s="137" t="s">
        <v>47</v>
      </c>
      <c r="C57" s="133">
        <v>0</v>
      </c>
      <c r="D57" s="133">
        <v>0</v>
      </c>
      <c r="E57" s="134">
        <f>SUM(C57:D57)</f>
        <v>0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110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110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110"/>
      <c r="B60" s="161" t="s">
        <v>73</v>
      </c>
      <c r="C60" s="142">
        <f t="shared" ref="C60:N61" si="13">C56+C58</f>
        <v>14327.12</v>
      </c>
      <c r="D60" s="142">
        <f t="shared" si="13"/>
        <v>0</v>
      </c>
      <c r="E60" s="142">
        <f t="shared" si="13"/>
        <v>14327.12</v>
      </c>
      <c r="F60" s="142">
        <f t="shared" si="13"/>
        <v>588.85</v>
      </c>
      <c r="G60" s="142">
        <f t="shared" si="13"/>
        <v>0</v>
      </c>
      <c r="H60" s="142">
        <f t="shared" si="13"/>
        <v>588.85</v>
      </c>
      <c r="I60" s="142">
        <f t="shared" si="13"/>
        <v>91.53</v>
      </c>
      <c r="J60" s="142">
        <f t="shared" si="13"/>
        <v>0</v>
      </c>
      <c r="K60" s="142">
        <f t="shared" si="13"/>
        <v>91.53</v>
      </c>
      <c r="L60" s="142">
        <f t="shared" si="13"/>
        <v>680.38</v>
      </c>
      <c r="M60" s="142">
        <f t="shared" si="13"/>
        <v>0</v>
      </c>
      <c r="N60" s="142">
        <f t="shared" si="13"/>
        <v>680.38</v>
      </c>
    </row>
    <row r="61" spans="1:14" ht="22.35" customHeight="1" x14ac:dyDescent="0.3">
      <c r="A61" s="110"/>
      <c r="B61" s="140" t="s">
        <v>47</v>
      </c>
      <c r="C61" s="162">
        <f t="shared" si="13"/>
        <v>0</v>
      </c>
      <c r="D61" s="162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110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</row>
    <row r="63" spans="1:14" ht="33" customHeight="1" x14ac:dyDescent="0.3">
      <c r="A63" s="164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110"/>
      <c r="B64" s="1213" t="s">
        <v>74</v>
      </c>
      <c r="C64" s="1210" t="s">
        <v>154</v>
      </c>
      <c r="D64" s="1210"/>
      <c r="E64" s="1210"/>
      <c r="F64" s="1210" t="s">
        <v>155</v>
      </c>
      <c r="G64" s="1210"/>
      <c r="H64" s="1210"/>
      <c r="I64" s="1211" t="s">
        <v>156</v>
      </c>
      <c r="J64" s="1211"/>
      <c r="K64" s="1211"/>
      <c r="L64" s="1212" t="s">
        <v>58</v>
      </c>
      <c r="M64" s="1212"/>
      <c r="N64" s="1212"/>
    </row>
    <row r="65" spans="1:14" ht="180" customHeight="1" x14ac:dyDescent="0.3">
      <c r="A65" s="110"/>
      <c r="B65" s="1213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55" customHeight="1" x14ac:dyDescent="0.3">
      <c r="A66" s="110"/>
      <c r="B66" s="160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110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110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110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110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110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2.35" customHeight="1" x14ac:dyDescent="0.3">
      <c r="A72" s="110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110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110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164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110"/>
      <c r="B76" s="1209" t="s">
        <v>103</v>
      </c>
      <c r="C76" s="1210" t="s">
        <v>157</v>
      </c>
      <c r="D76" s="1210"/>
      <c r="E76" s="1210"/>
      <c r="F76" s="1210" t="s">
        <v>158</v>
      </c>
      <c r="G76" s="1210"/>
      <c r="H76" s="1210"/>
      <c r="I76" s="1211" t="s">
        <v>159</v>
      </c>
      <c r="J76" s="1211"/>
      <c r="K76" s="1211"/>
      <c r="L76" s="1212" t="s">
        <v>70</v>
      </c>
      <c r="M76" s="1212"/>
      <c r="N76" s="1212"/>
    </row>
    <row r="77" spans="1:14" ht="160.5" customHeight="1" x14ac:dyDescent="0.3">
      <c r="A77" s="110"/>
      <c r="B77" s="1209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55" customHeight="1" x14ac:dyDescent="0.3">
      <c r="A78" s="110"/>
      <c r="B78" s="160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110"/>
      <c r="B79" s="168" t="s">
        <v>104</v>
      </c>
      <c r="C79" s="133">
        <v>0</v>
      </c>
      <c r="D79" s="133">
        <v>0</v>
      </c>
      <c r="E79" s="134">
        <f>SUM(C79:D79)</f>
        <v>0</v>
      </c>
      <c r="F79" s="133">
        <v>0</v>
      </c>
      <c r="G79" s="133">
        <v>0</v>
      </c>
      <c r="H79" s="134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110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110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110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110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110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110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39" customHeight="1" x14ac:dyDescent="0.3">
      <c r="A86" s="164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55" customHeight="1" x14ac:dyDescent="0.3">
      <c r="A87" s="110"/>
      <c r="B87" s="1209" t="s">
        <v>105</v>
      </c>
      <c r="C87" s="1210" t="s">
        <v>154</v>
      </c>
      <c r="D87" s="1210"/>
      <c r="E87" s="1210"/>
      <c r="F87" s="1210" t="s">
        <v>155</v>
      </c>
      <c r="G87" s="1210"/>
      <c r="H87" s="1210"/>
      <c r="I87" s="1211" t="s">
        <v>156</v>
      </c>
      <c r="J87" s="1211"/>
      <c r="K87" s="1211"/>
      <c r="L87" s="1212" t="s">
        <v>58</v>
      </c>
      <c r="M87" s="1212"/>
      <c r="N87" s="1212"/>
    </row>
    <row r="88" spans="1:14" ht="180" customHeight="1" x14ac:dyDescent="0.3">
      <c r="A88" s="110"/>
      <c r="B88" s="1209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55" customHeight="1" x14ac:dyDescent="0.3">
      <c r="A89" s="110"/>
      <c r="B89" s="160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110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110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110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110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3.1" customHeight="1" x14ac:dyDescent="0.3">
      <c r="A94" s="110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152">
        <f t="shared" si="19"/>
        <v>0</v>
      </c>
      <c r="M94" s="152">
        <f t="shared" si="19"/>
        <v>0</v>
      </c>
      <c r="N94" s="152">
        <f t="shared" si="19"/>
        <v>0</v>
      </c>
    </row>
    <row r="95" spans="1:14" ht="24" customHeight="1" x14ac:dyDescent="0.3">
      <c r="A95" s="110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170"/>
      <c r="C98" s="171"/>
      <c r="D98" s="172"/>
      <c r="E98" s="1206" t="s">
        <v>91</v>
      </c>
      <c r="F98" s="1206"/>
      <c r="G98" s="173"/>
      <c r="H98" s="174"/>
      <c r="I98" s="174"/>
      <c r="J98" s="174"/>
      <c r="K98" s="174"/>
      <c r="L98" s="174"/>
      <c r="M98" s="175"/>
      <c r="N98" s="176"/>
    </row>
    <row r="99" spans="2:14" ht="30.75" customHeight="1" x14ac:dyDescent="0.3">
      <c r="B99" s="1207" t="s">
        <v>92</v>
      </c>
      <c r="C99" s="1207"/>
      <c r="D99" s="1207"/>
      <c r="E99" s="177" t="s">
        <v>93</v>
      </c>
      <c r="F99" s="178">
        <v>2864</v>
      </c>
      <c r="G99" s="179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010BEB84-20B0-450B-84B1-D87DA5FB0EE0}"/>
    <hyperlink ref="K6" r:id="rId2" xr:uid="{8E1EFB20-FC33-448E-B4AD-7CA8B60AC1BD}"/>
  </hyperlinks>
  <pageMargins left="0.7" right="0.7" top="0.75" bottom="0.75" header="0.3" footer="0.3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23B6C-70C9-42C3-9850-B4292AD24ECF}">
  <dimension ref="A1:AMJ99"/>
  <sheetViews>
    <sheetView topLeftCell="A8" zoomScale="50" zoomScaleNormal="50" workbookViewId="0">
      <selection activeCell="B30" sqref="B30"/>
    </sheetView>
  </sheetViews>
  <sheetFormatPr defaultColWidth="9.109375" defaultRowHeight="15.6" x14ac:dyDescent="0.3"/>
  <cols>
    <col min="1" max="1" width="0.44140625" style="109" customWidth="1"/>
    <col min="2" max="2" width="51.109375" style="109" customWidth="1"/>
    <col min="3" max="13" width="21.6640625" style="109" customWidth="1"/>
    <col min="14" max="14" width="17.21875" style="109" bestFit="1" customWidth="1"/>
    <col min="15" max="1024" width="9.109375" style="109"/>
  </cols>
  <sheetData>
    <row r="1" spans="1:14" ht="58.9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4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110"/>
      <c r="B4" s="111" t="s">
        <v>142</v>
      </c>
      <c r="C4" s="1232" t="s">
        <v>4</v>
      </c>
      <c r="D4" s="1232"/>
      <c r="E4" s="1232"/>
      <c r="F4" s="112" t="s">
        <v>5</v>
      </c>
      <c r="G4" s="1233" t="s">
        <v>161</v>
      </c>
      <c r="H4" s="1233"/>
      <c r="I4" s="1233"/>
      <c r="J4" s="113" t="s">
        <v>7</v>
      </c>
      <c r="K4" s="1234" t="s">
        <v>162</v>
      </c>
      <c r="L4" s="1234"/>
      <c r="M4" s="114" t="s">
        <v>9</v>
      </c>
      <c r="N4" s="115" t="s">
        <v>163</v>
      </c>
    </row>
    <row r="5" spans="1:14" ht="79.5" customHeight="1" x14ac:dyDescent="0.3">
      <c r="A5" s="110"/>
      <c r="B5" s="116" t="s">
        <v>164</v>
      </c>
      <c r="C5" s="1223" t="s">
        <v>12</v>
      </c>
      <c r="D5" s="1223"/>
      <c r="E5" s="1223"/>
      <c r="F5" s="117" t="s">
        <v>13</v>
      </c>
      <c r="G5" s="1224" t="s">
        <v>165</v>
      </c>
      <c r="H5" s="1224"/>
      <c r="I5" s="1224"/>
      <c r="J5" s="118" t="s">
        <v>15</v>
      </c>
      <c r="K5" s="1235" t="s">
        <v>166</v>
      </c>
      <c r="L5" s="1235"/>
      <c r="M5" s="117" t="s">
        <v>16</v>
      </c>
      <c r="N5" s="119" t="s">
        <v>167</v>
      </c>
    </row>
    <row r="6" spans="1:14" ht="81" customHeight="1" x14ac:dyDescent="0.3">
      <c r="A6" s="110"/>
      <c r="B6" s="120" t="s">
        <v>18</v>
      </c>
      <c r="C6" s="1226" t="s">
        <v>19</v>
      </c>
      <c r="D6" s="1226"/>
      <c r="E6" s="1226"/>
      <c r="F6" s="121" t="s">
        <v>13</v>
      </c>
      <c r="G6" s="1227" t="s">
        <v>20</v>
      </c>
      <c r="H6" s="1227"/>
      <c r="I6" s="1227"/>
      <c r="J6" s="122" t="s">
        <v>15</v>
      </c>
      <c r="K6" s="1227" t="s">
        <v>20</v>
      </c>
      <c r="L6" s="1227"/>
      <c r="M6" s="121" t="s">
        <v>16</v>
      </c>
      <c r="N6" s="123" t="s">
        <v>20</v>
      </c>
    </row>
    <row r="7" spans="1:14" ht="0.6" customHeight="1" x14ac:dyDescent="0.3">
      <c r="A7" s="110"/>
      <c r="B7" s="1117" t="s">
        <v>21</v>
      </c>
      <c r="C7" s="1117"/>
      <c r="D7" s="1117"/>
      <c r="E7" s="1117"/>
      <c r="F7" s="1217" t="s">
        <v>22</v>
      </c>
      <c r="G7" s="1217"/>
      <c r="H7" s="1217"/>
      <c r="I7" s="1217"/>
      <c r="J7" s="1217"/>
      <c r="K7" s="1217"/>
      <c r="N7" s="124"/>
    </row>
    <row r="8" spans="1:14" ht="88.05" customHeight="1" x14ac:dyDescent="0.3">
      <c r="A8" s="125"/>
      <c r="B8" s="126"/>
      <c r="C8" s="126"/>
      <c r="D8" s="1218"/>
      <c r="E8" s="1218"/>
      <c r="F8" s="1218"/>
      <c r="G8" s="1218"/>
      <c r="H8" s="1218"/>
      <c r="I8" s="1218"/>
      <c r="J8" s="1218"/>
      <c r="K8" s="1218"/>
      <c r="L8" s="1218"/>
      <c r="M8" s="126"/>
      <c r="N8" s="126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128"/>
      <c r="B10" s="1219"/>
      <c r="C10" s="1220" t="s">
        <v>24</v>
      </c>
      <c r="D10" s="1220"/>
      <c r="E10" s="1220"/>
      <c r="F10" s="1220" t="s">
        <v>25</v>
      </c>
      <c r="G10" s="1220"/>
      <c r="H10" s="1220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12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12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12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110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110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110"/>
      <c r="B16" s="132" t="s">
        <v>48</v>
      </c>
      <c r="C16" s="133">
        <v>166547.97</v>
      </c>
      <c r="D16" s="133">
        <v>0</v>
      </c>
      <c r="E16" s="134">
        <f t="shared" si="0"/>
        <v>166547.97</v>
      </c>
      <c r="F16" s="133">
        <v>146613.91</v>
      </c>
      <c r="G16" s="133">
        <v>0</v>
      </c>
      <c r="H16" s="134">
        <f t="shared" si="1"/>
        <v>146613.91</v>
      </c>
      <c r="I16" s="133">
        <v>9146.76</v>
      </c>
      <c r="J16" s="133">
        <v>0</v>
      </c>
      <c r="K16" s="135">
        <f t="shared" si="2"/>
        <v>9146.76</v>
      </c>
      <c r="L16" s="136">
        <f t="shared" si="3"/>
        <v>155760.67000000001</v>
      </c>
      <c r="M16" s="136">
        <f t="shared" si="3"/>
        <v>0</v>
      </c>
      <c r="N16" s="135">
        <f t="shared" si="4"/>
        <v>155760.67000000001</v>
      </c>
    </row>
    <row r="17" spans="1:14" ht="18" x14ac:dyDescent="0.3">
      <c r="A17" s="110"/>
      <c r="B17" s="137" t="s">
        <v>47</v>
      </c>
      <c r="C17" s="133">
        <v>0</v>
      </c>
      <c r="D17" s="133">
        <v>0</v>
      </c>
      <c r="E17" s="134">
        <f t="shared" si="0"/>
        <v>0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110"/>
      <c r="B18" s="132" t="s">
        <v>49</v>
      </c>
      <c r="C18" s="133">
        <v>0</v>
      </c>
      <c r="D18" s="133">
        <v>0</v>
      </c>
      <c r="E18" s="134">
        <f t="shared" si="0"/>
        <v>0</v>
      </c>
      <c r="F18" s="133">
        <v>0</v>
      </c>
      <c r="G18" s="133">
        <v>0</v>
      </c>
      <c r="H18" s="134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110"/>
      <c r="B19" s="137" t="s">
        <v>47</v>
      </c>
      <c r="C19" s="133">
        <v>0</v>
      </c>
      <c r="D19" s="133">
        <v>0</v>
      </c>
      <c r="E19" s="134">
        <f t="shared" si="0"/>
        <v>0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110"/>
      <c r="B20" s="132" t="s">
        <v>50</v>
      </c>
      <c r="C20" s="133">
        <v>0</v>
      </c>
      <c r="D20" s="133">
        <v>0</v>
      </c>
      <c r="E20" s="134">
        <f t="shared" si="0"/>
        <v>0</v>
      </c>
      <c r="F20" s="133">
        <v>0</v>
      </c>
      <c r="G20" s="133">
        <v>0</v>
      </c>
      <c r="H20" s="134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110"/>
      <c r="B21" s="137" t="s">
        <v>47</v>
      </c>
      <c r="C21" s="133">
        <v>0</v>
      </c>
      <c r="D21" s="133">
        <v>0</v>
      </c>
      <c r="E21" s="134">
        <f t="shared" si="0"/>
        <v>0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110"/>
      <c r="B22" s="132" t="s">
        <v>51</v>
      </c>
      <c r="C22" s="133">
        <v>4889411.28</v>
      </c>
      <c r="D22" s="133">
        <v>0</v>
      </c>
      <c r="E22" s="134">
        <f t="shared" si="0"/>
        <v>4889411.28</v>
      </c>
      <c r="F22" s="133">
        <v>2959766.12</v>
      </c>
      <c r="G22" s="133">
        <v>0</v>
      </c>
      <c r="H22" s="134">
        <f t="shared" si="1"/>
        <v>2959766.12</v>
      </c>
      <c r="I22" s="133">
        <v>1828324.41</v>
      </c>
      <c r="J22" s="133">
        <v>0</v>
      </c>
      <c r="K22" s="135">
        <f t="shared" si="2"/>
        <v>1828324.41</v>
      </c>
      <c r="L22" s="136">
        <f t="shared" si="3"/>
        <v>4788090.53</v>
      </c>
      <c r="M22" s="136">
        <f t="shared" si="3"/>
        <v>0</v>
      </c>
      <c r="N22" s="135">
        <f t="shared" si="4"/>
        <v>4788090.53</v>
      </c>
    </row>
    <row r="23" spans="1:14" ht="21.75" customHeight="1" x14ac:dyDescent="0.3">
      <c r="A23" s="110"/>
      <c r="B23" s="140" t="s">
        <v>47</v>
      </c>
      <c r="C23" s="133">
        <v>0</v>
      </c>
      <c r="D23" s="133">
        <v>0</v>
      </c>
      <c r="E23" s="134">
        <f t="shared" si="0"/>
        <v>0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110"/>
      <c r="B24" s="141" t="s">
        <v>52</v>
      </c>
      <c r="C24" s="142">
        <f t="shared" ref="C24:K25" si="5">C14+C16+C18+C20+C22</f>
        <v>5055959.25</v>
      </c>
      <c r="D24" s="142">
        <f t="shared" si="5"/>
        <v>0</v>
      </c>
      <c r="E24" s="142">
        <f t="shared" si="5"/>
        <v>5055959.25</v>
      </c>
      <c r="F24" s="142">
        <f t="shared" si="5"/>
        <v>3106380.0300000003</v>
      </c>
      <c r="G24" s="142">
        <f t="shared" si="5"/>
        <v>0</v>
      </c>
      <c r="H24" s="142">
        <f t="shared" si="5"/>
        <v>3106380.0300000003</v>
      </c>
      <c r="I24" s="142">
        <f t="shared" si="5"/>
        <v>1837471.17</v>
      </c>
      <c r="J24" s="142">
        <f t="shared" si="5"/>
        <v>0</v>
      </c>
      <c r="K24" s="142">
        <f t="shared" si="5"/>
        <v>1837471.17</v>
      </c>
      <c r="L24" s="135">
        <f t="shared" si="3"/>
        <v>4943851.2</v>
      </c>
      <c r="M24" s="135">
        <f t="shared" si="3"/>
        <v>0</v>
      </c>
      <c r="N24" s="135">
        <f t="shared" si="4"/>
        <v>4943851.2</v>
      </c>
    </row>
    <row r="25" spans="1:14" ht="18" x14ac:dyDescent="0.3">
      <c r="A25" s="110"/>
      <c r="B25" s="140" t="s">
        <v>47</v>
      </c>
      <c r="C25" s="142">
        <f t="shared" si="5"/>
        <v>0</v>
      </c>
      <c r="D25" s="142">
        <f t="shared" si="5"/>
        <v>0</v>
      </c>
      <c r="E25" s="142">
        <f t="shared" si="5"/>
        <v>0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110"/>
      <c r="B26" s="141" t="s">
        <v>53</v>
      </c>
      <c r="C26" s="144">
        <f>3632520.2+248037+9374608.95+2358997.13+312614.76</f>
        <v>15926778.039999997</v>
      </c>
      <c r="D26" s="144">
        <v>7722919.4699999997</v>
      </c>
      <c r="E26" s="142">
        <f>SUM(C26:D26)</f>
        <v>23649697.509999998</v>
      </c>
      <c r="F26" s="144">
        <v>11824840.810000001</v>
      </c>
      <c r="G26" s="144">
        <v>7220713.04</v>
      </c>
      <c r="H26" s="142">
        <f>SUM(F26:G26)</f>
        <v>19045553.850000001</v>
      </c>
      <c r="I26" s="144">
        <f>127093.23+15000+3216138.14+221990.76</f>
        <v>3580222.13</v>
      </c>
      <c r="J26" s="144">
        <v>4542722.1399999997</v>
      </c>
      <c r="K26" s="142">
        <f>SUM(I26:J26)</f>
        <v>8122944.2699999996</v>
      </c>
      <c r="L26" s="145">
        <f>SUM(F26,I26)</f>
        <v>15405062.940000001</v>
      </c>
      <c r="M26" s="145">
        <f>SUM(G26,J26)</f>
        <v>11763435.18</v>
      </c>
      <c r="N26" s="142">
        <f t="shared" si="4"/>
        <v>27168498.120000001</v>
      </c>
    </row>
    <row r="27" spans="1:14" ht="21" customHeight="1" x14ac:dyDescent="0.3">
      <c r="A27" s="110"/>
      <c r="B27" s="140" t="s">
        <v>47</v>
      </c>
      <c r="C27" s="144">
        <f>128393.54+218065.6</f>
        <v>346459.14</v>
      </c>
      <c r="D27" s="144">
        <v>208667.24</v>
      </c>
      <c r="E27" s="142">
        <f>SUM(C27:D27)</f>
        <v>555126.38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40.200000000000003" customHeight="1" x14ac:dyDescent="0.3">
      <c r="A28" s="110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127"/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128"/>
      <c r="B30" s="150"/>
      <c r="C30" s="1210" t="s">
        <v>55</v>
      </c>
      <c r="D30" s="1210"/>
      <c r="E30" s="1210"/>
      <c r="F30" s="1210" t="s">
        <v>56</v>
      </c>
      <c r="G30" s="1210"/>
      <c r="H30" s="1210"/>
      <c r="I30" s="1211" t="s">
        <v>57</v>
      </c>
      <c r="J30" s="1211"/>
      <c r="K30" s="1211"/>
      <c r="L30" s="1212" t="s">
        <v>58</v>
      </c>
      <c r="M30" s="1212"/>
      <c r="N30" s="1212"/>
    </row>
    <row r="31" spans="1:14" ht="27.75" customHeight="1" x14ac:dyDescent="0.3">
      <c r="A31" s="12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212"/>
      <c r="M31" s="1212"/>
      <c r="N31" s="1212"/>
    </row>
    <row r="32" spans="1:14" ht="177.75" customHeight="1" x14ac:dyDescent="0.3">
      <c r="A32" s="12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12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110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110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110"/>
      <c r="B36" s="132" t="s">
        <v>48</v>
      </c>
      <c r="C36" s="133">
        <v>0</v>
      </c>
      <c r="D36" s="133">
        <v>0</v>
      </c>
      <c r="E36" s="134">
        <f t="shared" si="6"/>
        <v>0</v>
      </c>
      <c r="F36" s="133">
        <v>0</v>
      </c>
      <c r="G36" s="133">
        <v>0</v>
      </c>
      <c r="H36" s="134">
        <f t="shared" si="7"/>
        <v>0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0</v>
      </c>
      <c r="N36" s="135">
        <f t="shared" si="10"/>
        <v>0</v>
      </c>
    </row>
    <row r="37" spans="1:14" ht="18" x14ac:dyDescent="0.3">
      <c r="A37" s="110"/>
      <c r="B37" s="137" t="s">
        <v>47</v>
      </c>
      <c r="C37" s="133">
        <v>0</v>
      </c>
      <c r="D37" s="133">
        <v>0</v>
      </c>
      <c r="E37" s="134">
        <f t="shared" si="6"/>
        <v>0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110"/>
      <c r="B38" s="132" t="s">
        <v>49</v>
      </c>
      <c r="C38" s="133">
        <v>0</v>
      </c>
      <c r="D38" s="133">
        <v>0</v>
      </c>
      <c r="E38" s="134">
        <f t="shared" si="6"/>
        <v>0</v>
      </c>
      <c r="F38" s="133">
        <v>0</v>
      </c>
      <c r="G38" s="133">
        <v>0</v>
      </c>
      <c r="H38" s="134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110"/>
      <c r="B39" s="137" t="s">
        <v>47</v>
      </c>
      <c r="C39" s="133">
        <v>0</v>
      </c>
      <c r="D39" s="133">
        <v>0</v>
      </c>
      <c r="E39" s="134">
        <f t="shared" si="6"/>
        <v>0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110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110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110"/>
      <c r="B42" s="132" t="s">
        <v>51</v>
      </c>
      <c r="C42" s="133">
        <v>4310254.34</v>
      </c>
      <c r="D42" s="133">
        <v>0</v>
      </c>
      <c r="E42" s="134">
        <f t="shared" si="6"/>
        <v>4310254.34</v>
      </c>
      <c r="F42" s="133">
        <v>877630.97</v>
      </c>
      <c r="G42" s="133">
        <v>0</v>
      </c>
      <c r="H42" s="134">
        <f t="shared" si="7"/>
        <v>877630.97</v>
      </c>
      <c r="I42" s="133">
        <v>1754025.72</v>
      </c>
      <c r="J42" s="133">
        <v>0</v>
      </c>
      <c r="K42" s="135">
        <f t="shared" si="8"/>
        <v>1754025.72</v>
      </c>
      <c r="L42" s="136">
        <f t="shared" si="9"/>
        <v>2631656.69</v>
      </c>
      <c r="M42" s="136">
        <f t="shared" si="9"/>
        <v>0</v>
      </c>
      <c r="N42" s="135">
        <f t="shared" si="10"/>
        <v>2631656.69</v>
      </c>
    </row>
    <row r="43" spans="1:14" ht="18" x14ac:dyDescent="0.3">
      <c r="A43" s="110"/>
      <c r="B43" s="137" t="s">
        <v>47</v>
      </c>
      <c r="C43" s="133">
        <v>1135600.1399999999</v>
      </c>
      <c r="D43" s="133">
        <v>0</v>
      </c>
      <c r="E43" s="134">
        <f t="shared" si="6"/>
        <v>1135600.1399999999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110"/>
      <c r="B44" s="141" t="s">
        <v>63</v>
      </c>
      <c r="C44" s="152">
        <f t="shared" ref="C44:K45" si="11">C34+C36+C38+C40+C42</f>
        <v>4310254.34</v>
      </c>
      <c r="D44" s="152">
        <f t="shared" si="11"/>
        <v>0</v>
      </c>
      <c r="E44" s="152">
        <f t="shared" si="11"/>
        <v>4310254.34</v>
      </c>
      <c r="F44" s="152">
        <f t="shared" si="11"/>
        <v>877630.97</v>
      </c>
      <c r="G44" s="152">
        <f t="shared" si="11"/>
        <v>0</v>
      </c>
      <c r="H44" s="152">
        <f t="shared" si="11"/>
        <v>877630.97</v>
      </c>
      <c r="I44" s="152">
        <f t="shared" si="11"/>
        <v>1754025.72</v>
      </c>
      <c r="J44" s="152">
        <f t="shared" si="11"/>
        <v>0</v>
      </c>
      <c r="K44" s="152">
        <f t="shared" si="11"/>
        <v>1754025.72</v>
      </c>
      <c r="L44" s="135">
        <f t="shared" si="9"/>
        <v>2631656.69</v>
      </c>
      <c r="M44" s="135">
        <f t="shared" si="9"/>
        <v>0</v>
      </c>
      <c r="N44" s="135">
        <f t="shared" si="10"/>
        <v>2631656.69</v>
      </c>
    </row>
    <row r="45" spans="1:14" ht="22.95" customHeight="1" x14ac:dyDescent="0.3">
      <c r="A45" s="110"/>
      <c r="B45" s="140" t="s">
        <v>47</v>
      </c>
      <c r="C45" s="142">
        <f t="shared" si="11"/>
        <v>1135600.1399999999</v>
      </c>
      <c r="D45" s="142">
        <f t="shared" si="11"/>
        <v>0</v>
      </c>
      <c r="E45" s="142">
        <f t="shared" si="11"/>
        <v>1135600.1399999999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399999999999999" hidden="1" customHeight="1" x14ac:dyDescent="0.3">
      <c r="A46" s="110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.6" hidden="1" customHeight="1" x14ac:dyDescent="0.3">
      <c r="A47" s="110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400000000000006" customHeight="1" x14ac:dyDescent="0.3">
      <c r="A48" s="110"/>
      <c r="B48" s="141" t="s">
        <v>65</v>
      </c>
      <c r="C48" s="144">
        <v>13111960.4</v>
      </c>
      <c r="D48" s="144">
        <v>0</v>
      </c>
      <c r="E48" s="142">
        <f>SUM(C48:D48)</f>
        <v>13111960.4</v>
      </c>
      <c r="F48" s="144">
        <v>3374119.82</v>
      </c>
      <c r="G48" s="144">
        <v>0</v>
      </c>
      <c r="H48" s="142">
        <f>SUM(F48:G48)</f>
        <v>3374119.82</v>
      </c>
      <c r="I48" s="144">
        <v>4832487.46</v>
      </c>
      <c r="J48" s="144">
        <v>0</v>
      </c>
      <c r="K48" s="142">
        <f>SUM(I48:J48)</f>
        <v>4832487.46</v>
      </c>
      <c r="L48" s="145">
        <f t="shared" si="9"/>
        <v>8206607.2799999993</v>
      </c>
      <c r="M48" s="145">
        <f t="shared" si="9"/>
        <v>0</v>
      </c>
      <c r="N48" s="142">
        <f t="shared" si="10"/>
        <v>8206607.2799999993</v>
      </c>
    </row>
    <row r="49" spans="1:14" s="157" customFormat="1" ht="18" x14ac:dyDescent="0.3">
      <c r="A49" s="110"/>
      <c r="B49" s="140" t="s">
        <v>47</v>
      </c>
      <c r="C49" s="144">
        <f>202551.69+500000+1135600.14</f>
        <v>1838151.8299999998</v>
      </c>
      <c r="D49" s="144">
        <v>0</v>
      </c>
      <c r="E49" s="142">
        <f>SUM(C49:D49)</f>
        <v>1838151.8299999998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4.200000000000003" customHeight="1" x14ac:dyDescent="0.3">
      <c r="A50" s="12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159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125"/>
      <c r="B52" s="1213" t="s">
        <v>68</v>
      </c>
      <c r="C52" s="1210" t="s">
        <v>69</v>
      </c>
      <c r="D52" s="1210"/>
      <c r="E52" s="1210"/>
      <c r="F52" s="1210" t="s">
        <v>25</v>
      </c>
      <c r="G52" s="1210"/>
      <c r="H52" s="1210"/>
      <c r="I52" s="1211" t="s">
        <v>26</v>
      </c>
      <c r="J52" s="1211"/>
      <c r="K52" s="1211"/>
      <c r="L52" s="1212" t="s">
        <v>70</v>
      </c>
      <c r="M52" s="1212"/>
      <c r="N52" s="1212"/>
    </row>
    <row r="53" spans="1:14" s="158" customFormat="1" ht="27.75" customHeight="1" x14ac:dyDescent="0.3">
      <c r="A53" s="125"/>
      <c r="B53" s="1213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212"/>
      <c r="M53" s="1212"/>
      <c r="N53" s="1212"/>
    </row>
    <row r="54" spans="1:14" s="158" customFormat="1" ht="165" customHeight="1" x14ac:dyDescent="0.3">
      <c r="A54" s="125"/>
      <c r="B54" s="1213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399999999999999" customHeight="1" x14ac:dyDescent="0.3">
      <c r="A55" s="125"/>
      <c r="B55" s="160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110"/>
      <c r="B56" s="132" t="s">
        <v>71</v>
      </c>
      <c r="C56" s="133">
        <v>0</v>
      </c>
      <c r="D56" s="133">
        <v>0</v>
      </c>
      <c r="E56" s="134">
        <f>SUM(C56:D56)</f>
        <v>0</v>
      </c>
      <c r="F56" s="133">
        <v>0</v>
      </c>
      <c r="G56" s="133">
        <v>0</v>
      </c>
      <c r="H56" s="134">
        <f>SUM(F56:G56)</f>
        <v>0</v>
      </c>
      <c r="I56" s="133">
        <v>0</v>
      </c>
      <c r="J56" s="133">
        <v>0</v>
      </c>
      <c r="K56" s="135">
        <f>SUM(I56:J56)</f>
        <v>0</v>
      </c>
      <c r="L56" s="136">
        <f t="shared" ref="L56:M59" si="12">F56+I56</f>
        <v>0</v>
      </c>
      <c r="M56" s="136">
        <f t="shared" si="12"/>
        <v>0</v>
      </c>
      <c r="N56" s="135">
        <f>SUM(L56:M56)</f>
        <v>0</v>
      </c>
    </row>
    <row r="57" spans="1:14" ht="18" x14ac:dyDescent="0.3">
      <c r="A57" s="110"/>
      <c r="B57" s="137" t="s">
        <v>47</v>
      </c>
      <c r="C57" s="133">
        <v>0</v>
      </c>
      <c r="D57" s="133">
        <v>0</v>
      </c>
      <c r="E57" s="134">
        <f>SUM(C57:D57)</f>
        <v>0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110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110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110"/>
      <c r="B60" s="161" t="s">
        <v>73</v>
      </c>
      <c r="C60" s="142">
        <f t="shared" ref="C60:N61" si="13">C56+C58</f>
        <v>0</v>
      </c>
      <c r="D60" s="142">
        <f t="shared" si="13"/>
        <v>0</v>
      </c>
      <c r="E60" s="142">
        <f t="shared" si="13"/>
        <v>0</v>
      </c>
      <c r="F60" s="142">
        <f t="shared" si="13"/>
        <v>0</v>
      </c>
      <c r="G60" s="142">
        <f t="shared" si="13"/>
        <v>0</v>
      </c>
      <c r="H60" s="142">
        <f t="shared" si="13"/>
        <v>0</v>
      </c>
      <c r="I60" s="142">
        <f t="shared" si="13"/>
        <v>0</v>
      </c>
      <c r="J60" s="142">
        <f t="shared" si="13"/>
        <v>0</v>
      </c>
      <c r="K60" s="142">
        <f t="shared" si="13"/>
        <v>0</v>
      </c>
      <c r="L60" s="142">
        <f t="shared" si="13"/>
        <v>0</v>
      </c>
      <c r="M60" s="142">
        <f t="shared" si="13"/>
        <v>0</v>
      </c>
      <c r="N60" s="142">
        <f t="shared" si="13"/>
        <v>0</v>
      </c>
    </row>
    <row r="61" spans="1:14" ht="22.2" customHeight="1" x14ac:dyDescent="0.3">
      <c r="A61" s="110"/>
      <c r="B61" s="140" t="s">
        <v>47</v>
      </c>
      <c r="C61" s="162">
        <f t="shared" si="13"/>
        <v>0</v>
      </c>
      <c r="D61" s="162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110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</row>
    <row r="63" spans="1:14" ht="33" customHeight="1" x14ac:dyDescent="0.3">
      <c r="A63" s="164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110"/>
      <c r="B64" s="1213" t="s">
        <v>74</v>
      </c>
      <c r="C64" s="1210" t="s">
        <v>154</v>
      </c>
      <c r="D64" s="1210"/>
      <c r="E64" s="1210"/>
      <c r="F64" s="1210" t="s">
        <v>155</v>
      </c>
      <c r="G64" s="1210"/>
      <c r="H64" s="1210"/>
      <c r="I64" s="1211" t="s">
        <v>156</v>
      </c>
      <c r="J64" s="1211"/>
      <c r="K64" s="1211"/>
      <c r="L64" s="1212" t="s">
        <v>58</v>
      </c>
      <c r="M64" s="1212"/>
      <c r="N64" s="1212"/>
    </row>
    <row r="65" spans="1:14" ht="180" customHeight="1" x14ac:dyDescent="0.3">
      <c r="A65" s="110"/>
      <c r="B65" s="1213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399999999999999" customHeight="1" x14ac:dyDescent="0.3">
      <c r="A66" s="110"/>
      <c r="B66" s="160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110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110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110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110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110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2.2" customHeight="1" x14ac:dyDescent="0.3">
      <c r="A72" s="110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110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110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164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110"/>
      <c r="B76" s="1209" t="s">
        <v>103</v>
      </c>
      <c r="C76" s="1210" t="s">
        <v>157</v>
      </c>
      <c r="D76" s="1210"/>
      <c r="E76" s="1210"/>
      <c r="F76" s="1210" t="s">
        <v>158</v>
      </c>
      <c r="G76" s="1210"/>
      <c r="H76" s="1210"/>
      <c r="I76" s="1211" t="s">
        <v>159</v>
      </c>
      <c r="J76" s="1211"/>
      <c r="K76" s="1211"/>
      <c r="L76" s="1212" t="s">
        <v>70</v>
      </c>
      <c r="M76" s="1212"/>
      <c r="N76" s="1212"/>
    </row>
    <row r="77" spans="1:14" ht="160.5" customHeight="1" x14ac:dyDescent="0.3">
      <c r="A77" s="110"/>
      <c r="B77" s="1209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399999999999999" customHeight="1" x14ac:dyDescent="0.3">
      <c r="A78" s="110"/>
      <c r="B78" s="160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110"/>
      <c r="B79" s="168" t="s">
        <v>104</v>
      </c>
      <c r="C79" s="133">
        <v>0</v>
      </c>
      <c r="D79" s="133">
        <v>0</v>
      </c>
      <c r="E79" s="134">
        <f>SUM(C79:D79)</f>
        <v>0</v>
      </c>
      <c r="F79" s="133">
        <v>0</v>
      </c>
      <c r="G79" s="133">
        <v>0</v>
      </c>
      <c r="H79" s="134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110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110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110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110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110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110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39" customHeight="1" x14ac:dyDescent="0.3">
      <c r="A86" s="164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400000000000006" customHeight="1" x14ac:dyDescent="0.3">
      <c r="A87" s="110"/>
      <c r="B87" s="1209" t="s">
        <v>105</v>
      </c>
      <c r="C87" s="1210" t="s">
        <v>154</v>
      </c>
      <c r="D87" s="1210"/>
      <c r="E87" s="1210"/>
      <c r="F87" s="1210" t="s">
        <v>155</v>
      </c>
      <c r="G87" s="1210"/>
      <c r="H87" s="1210"/>
      <c r="I87" s="1211" t="s">
        <v>156</v>
      </c>
      <c r="J87" s="1211"/>
      <c r="K87" s="1211"/>
      <c r="L87" s="1212" t="s">
        <v>58</v>
      </c>
      <c r="M87" s="1212"/>
      <c r="N87" s="1212"/>
    </row>
    <row r="88" spans="1:14" ht="180" customHeight="1" x14ac:dyDescent="0.3">
      <c r="A88" s="110"/>
      <c r="B88" s="1209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399999999999999" customHeight="1" x14ac:dyDescent="0.3">
      <c r="A89" s="110"/>
      <c r="B89" s="160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110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110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110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110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95" customHeight="1" x14ac:dyDescent="0.3">
      <c r="A94" s="110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152">
        <f t="shared" si="19"/>
        <v>0</v>
      </c>
      <c r="M94" s="152">
        <f t="shared" si="19"/>
        <v>0</v>
      </c>
      <c r="N94" s="152">
        <f t="shared" si="19"/>
        <v>0</v>
      </c>
    </row>
    <row r="95" spans="1:14" ht="24" customHeight="1" x14ac:dyDescent="0.3">
      <c r="A95" s="110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170"/>
      <c r="C98" s="171"/>
      <c r="D98" s="172"/>
      <c r="E98" s="1206" t="s">
        <v>91</v>
      </c>
      <c r="F98" s="1206"/>
      <c r="G98" s="173"/>
      <c r="H98" s="174"/>
      <c r="I98" s="174"/>
      <c r="J98" s="174"/>
      <c r="K98" s="174"/>
      <c r="L98" s="174"/>
      <c r="M98" s="175"/>
      <c r="N98" s="176"/>
    </row>
    <row r="99" spans="2:14" ht="30.75" customHeight="1" x14ac:dyDescent="0.3">
      <c r="B99" s="1207" t="s">
        <v>92</v>
      </c>
      <c r="C99" s="1207"/>
      <c r="D99" s="1207"/>
      <c r="E99" s="177" t="s">
        <v>93</v>
      </c>
      <c r="F99" s="178">
        <v>459</v>
      </c>
      <c r="G99" s="179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0A04BBD6-FD11-442E-AD56-EF14C43E738D}"/>
  </hyperlinks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97F45-18D8-4B2C-B7A6-AAADA7D56498}">
  <dimension ref="A1:N99"/>
  <sheetViews>
    <sheetView topLeftCell="B9" zoomScale="50" zoomScaleNormal="50" workbookViewId="0">
      <selection activeCell="C4" sqref="C4:E4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76" t="s">
        <v>3</v>
      </c>
      <c r="C4" s="1199" t="s">
        <v>4</v>
      </c>
      <c r="D4" s="1199"/>
      <c r="E4" s="1199"/>
      <c r="F4" s="77" t="s">
        <v>5</v>
      </c>
      <c r="G4" s="1200" t="s">
        <v>168</v>
      </c>
      <c r="H4" s="1201"/>
      <c r="I4" s="1202"/>
      <c r="J4" s="78" t="s">
        <v>7</v>
      </c>
      <c r="K4" s="1203" t="s">
        <v>169</v>
      </c>
      <c r="L4" s="1204"/>
      <c r="M4" s="79" t="s">
        <v>9</v>
      </c>
      <c r="N4" s="80" t="s">
        <v>170</v>
      </c>
    </row>
    <row r="5" spans="1:14" ht="79.5" customHeight="1" x14ac:dyDescent="0.3">
      <c r="A5" s="2"/>
      <c r="B5" s="81" t="s">
        <v>171</v>
      </c>
      <c r="C5" s="1186" t="s">
        <v>12</v>
      </c>
      <c r="D5" s="1187"/>
      <c r="E5" s="1188"/>
      <c r="F5" s="82" t="s">
        <v>13</v>
      </c>
      <c r="G5" s="1189" t="s">
        <v>172</v>
      </c>
      <c r="H5" s="1190"/>
      <c r="I5" s="1191"/>
      <c r="J5" s="83" t="s">
        <v>15</v>
      </c>
      <c r="K5" s="1192" t="s">
        <v>173</v>
      </c>
      <c r="L5" s="1193"/>
      <c r="M5" s="82" t="s">
        <v>16</v>
      </c>
      <c r="N5" s="11" t="s">
        <v>174</v>
      </c>
    </row>
    <row r="6" spans="1:14" ht="81" customHeight="1" x14ac:dyDescent="0.3">
      <c r="A6" s="2"/>
      <c r="B6" s="84" t="s">
        <v>18</v>
      </c>
      <c r="C6" s="1194" t="s">
        <v>19</v>
      </c>
      <c r="D6" s="1195"/>
      <c r="E6" s="1196"/>
      <c r="F6" s="13" t="s">
        <v>13</v>
      </c>
      <c r="G6" s="1145" t="s">
        <v>175</v>
      </c>
      <c r="H6" s="1146"/>
      <c r="I6" s="1147"/>
      <c r="J6" s="14" t="s">
        <v>15</v>
      </c>
      <c r="K6" s="1197" t="s">
        <v>176</v>
      </c>
      <c r="L6" s="1198"/>
      <c r="M6" s="13" t="s">
        <v>16</v>
      </c>
      <c r="N6" s="15" t="s">
        <v>177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85"/>
      <c r="C8" s="85"/>
      <c r="D8" s="1179"/>
      <c r="E8" s="1179"/>
      <c r="F8" s="1179"/>
      <c r="G8" s="1179"/>
      <c r="H8" s="1179"/>
      <c r="I8" s="1179"/>
      <c r="J8" s="1179"/>
      <c r="K8" s="1179"/>
      <c r="L8" s="1179"/>
      <c r="M8" s="85"/>
      <c r="N8" s="85"/>
    </row>
    <row r="9" spans="1:14" ht="38.25" customHeight="1" x14ac:dyDescent="0.3">
      <c r="A9" s="86"/>
      <c r="B9" s="1180" t="s">
        <v>23</v>
      </c>
      <c r="C9" s="1181"/>
      <c r="D9" s="1181"/>
      <c r="E9" s="1181"/>
      <c r="F9" s="1181"/>
      <c r="G9" s="1181"/>
      <c r="H9" s="1181"/>
      <c r="I9" s="1181"/>
      <c r="J9" s="1181"/>
      <c r="K9" s="1181"/>
      <c r="L9" s="1181"/>
      <c r="M9" s="1181"/>
      <c r="N9" s="1182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83" t="s">
        <v>27</v>
      </c>
      <c r="M10" s="1184"/>
      <c r="N10" s="1185"/>
    </row>
    <row r="11" spans="1:14" ht="26.25" customHeight="1" x14ac:dyDescent="0.3">
      <c r="A11" s="20"/>
      <c r="B11" s="1126"/>
      <c r="C11" s="1176" t="s">
        <v>28</v>
      </c>
      <c r="D11" s="1177"/>
      <c r="E11" s="1177"/>
      <c r="F11" s="1176" t="s">
        <v>28</v>
      </c>
      <c r="G11" s="1177"/>
      <c r="H11" s="1177"/>
      <c r="I11" s="1176" t="s">
        <v>28</v>
      </c>
      <c r="J11" s="1177"/>
      <c r="K11" s="1178"/>
      <c r="L11" s="1173"/>
      <c r="M11" s="1174"/>
      <c r="N11" s="1175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87" t="s">
        <v>32</v>
      </c>
      <c r="F12" s="21" t="s">
        <v>33</v>
      </c>
      <c r="G12" s="21" t="s">
        <v>31</v>
      </c>
      <c r="H12" s="87" t="s">
        <v>32</v>
      </c>
      <c r="I12" s="21" t="s">
        <v>30</v>
      </c>
      <c r="J12" s="21" t="s">
        <v>31</v>
      </c>
      <c r="K12" s="87" t="s">
        <v>32</v>
      </c>
      <c r="L12" s="21" t="s">
        <v>30</v>
      </c>
      <c r="M12" s="21" t="s">
        <v>31</v>
      </c>
      <c r="N12" s="87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88">
        <f t="shared" ref="E14:E23" si="0">SUM(C14:D14)</f>
        <v>0</v>
      </c>
      <c r="F14" s="25">
        <v>0</v>
      </c>
      <c r="G14" s="25">
        <v>0</v>
      </c>
      <c r="H14" s="88">
        <f t="shared" ref="H14:H23" si="1">SUM(F14:G14)</f>
        <v>0</v>
      </c>
      <c r="I14" s="25">
        <v>0</v>
      </c>
      <c r="J14" s="25">
        <v>0</v>
      </c>
      <c r="K14" s="89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89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88">
        <f t="shared" si="0"/>
        <v>0</v>
      </c>
      <c r="F15" s="90">
        <v>0</v>
      </c>
      <c r="G15" s="90">
        <v>0</v>
      </c>
      <c r="H15" s="91">
        <f t="shared" si="1"/>
        <v>0</v>
      </c>
      <c r="I15" s="90">
        <v>0</v>
      </c>
      <c r="J15" s="90">
        <v>0</v>
      </c>
      <c r="K15" s="90">
        <f>SUM(I15:J15)</f>
        <v>0</v>
      </c>
      <c r="L15" s="90">
        <f t="shared" si="3"/>
        <v>0</v>
      </c>
      <c r="M15" s="90">
        <f t="shared" si="3"/>
        <v>0</v>
      </c>
      <c r="N15" s="90">
        <f>SUM(L15:M15)</f>
        <v>0</v>
      </c>
    </row>
    <row r="16" spans="1:14" ht="27" customHeight="1" x14ac:dyDescent="0.3">
      <c r="A16" s="2"/>
      <c r="B16" s="24" t="s">
        <v>48</v>
      </c>
      <c r="C16" s="25">
        <v>57974.14</v>
      </c>
      <c r="D16" s="25">
        <v>0</v>
      </c>
      <c r="E16" s="88">
        <f t="shared" si="0"/>
        <v>57974.14</v>
      </c>
      <c r="F16" s="25">
        <v>56308.25</v>
      </c>
      <c r="G16" s="25">
        <v>0</v>
      </c>
      <c r="H16" s="88">
        <f t="shared" si="1"/>
        <v>56308.25</v>
      </c>
      <c r="I16" s="25">
        <v>768.02</v>
      </c>
      <c r="J16" s="25">
        <v>0</v>
      </c>
      <c r="K16" s="89">
        <f t="shared" si="2"/>
        <v>768.02</v>
      </c>
      <c r="L16" s="28">
        <f t="shared" si="3"/>
        <v>57076.27</v>
      </c>
      <c r="M16" s="28">
        <f t="shared" si="3"/>
        <v>0</v>
      </c>
      <c r="N16" s="89">
        <f>SUM(L16:M16)</f>
        <v>57076.27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88">
        <f t="shared" si="0"/>
        <v>0</v>
      </c>
      <c r="F17" s="90">
        <v>0</v>
      </c>
      <c r="G17" s="90">
        <v>0</v>
      </c>
      <c r="H17" s="91">
        <f t="shared" si="1"/>
        <v>0</v>
      </c>
      <c r="I17" s="90">
        <v>0</v>
      </c>
      <c r="J17" s="90">
        <v>0</v>
      </c>
      <c r="K17" s="90">
        <f t="shared" si="2"/>
        <v>0</v>
      </c>
      <c r="L17" s="90">
        <f t="shared" si="3"/>
        <v>0</v>
      </c>
      <c r="M17" s="90">
        <f>G17+J17</f>
        <v>0</v>
      </c>
      <c r="N17" s="9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88">
        <f t="shared" si="0"/>
        <v>0</v>
      </c>
      <c r="F18" s="25">
        <v>0</v>
      </c>
      <c r="G18" s="25">
        <v>0</v>
      </c>
      <c r="H18" s="88">
        <f t="shared" si="1"/>
        <v>0</v>
      </c>
      <c r="I18" s="25">
        <v>0</v>
      </c>
      <c r="J18" s="25">
        <v>0</v>
      </c>
      <c r="K18" s="89">
        <f t="shared" si="2"/>
        <v>0</v>
      </c>
      <c r="L18" s="28">
        <f t="shared" si="3"/>
        <v>0</v>
      </c>
      <c r="M18" s="28">
        <f t="shared" si="3"/>
        <v>0</v>
      </c>
      <c r="N18" s="89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88">
        <f t="shared" si="0"/>
        <v>0</v>
      </c>
      <c r="F19" s="90">
        <v>0</v>
      </c>
      <c r="G19" s="90">
        <v>0</v>
      </c>
      <c r="H19" s="91">
        <f t="shared" si="1"/>
        <v>0</v>
      </c>
      <c r="I19" s="90">
        <v>0</v>
      </c>
      <c r="J19" s="90">
        <v>0</v>
      </c>
      <c r="K19" s="90">
        <f t="shared" si="2"/>
        <v>0</v>
      </c>
      <c r="L19" s="90">
        <f t="shared" si="3"/>
        <v>0</v>
      </c>
      <c r="M19" s="90">
        <f t="shared" si="3"/>
        <v>0</v>
      </c>
      <c r="N19" s="9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88">
        <f t="shared" si="0"/>
        <v>0</v>
      </c>
      <c r="F20" s="25">
        <v>0</v>
      </c>
      <c r="G20" s="25">
        <v>0</v>
      </c>
      <c r="H20" s="88">
        <f t="shared" si="1"/>
        <v>0</v>
      </c>
      <c r="I20" s="25">
        <v>0</v>
      </c>
      <c r="J20" s="25">
        <v>0</v>
      </c>
      <c r="K20" s="89">
        <f t="shared" si="2"/>
        <v>0</v>
      </c>
      <c r="L20" s="28">
        <f t="shared" si="3"/>
        <v>0</v>
      </c>
      <c r="M20" s="28">
        <f t="shared" si="3"/>
        <v>0</v>
      </c>
      <c r="N20" s="89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88">
        <f t="shared" si="0"/>
        <v>0</v>
      </c>
      <c r="F21" s="90">
        <v>0</v>
      </c>
      <c r="G21" s="90">
        <v>0</v>
      </c>
      <c r="H21" s="91">
        <f t="shared" si="1"/>
        <v>0</v>
      </c>
      <c r="I21" s="90">
        <v>0</v>
      </c>
      <c r="J21" s="90">
        <v>0</v>
      </c>
      <c r="K21" s="90">
        <f t="shared" si="2"/>
        <v>0</v>
      </c>
      <c r="L21" s="90">
        <f t="shared" si="3"/>
        <v>0</v>
      </c>
      <c r="M21" s="90">
        <f t="shared" si="3"/>
        <v>0</v>
      </c>
      <c r="N21" s="90">
        <f t="shared" si="4"/>
        <v>0</v>
      </c>
    </row>
    <row r="22" spans="1:14" ht="38.25" customHeight="1" x14ac:dyDescent="0.3">
      <c r="A22" s="2"/>
      <c r="B22" s="24" t="s">
        <v>51</v>
      </c>
      <c r="C22" s="25">
        <v>4852284.38</v>
      </c>
      <c r="D22" s="25">
        <v>0</v>
      </c>
      <c r="E22" s="88">
        <f t="shared" si="0"/>
        <v>4852284.38</v>
      </c>
      <c r="F22" s="25">
        <v>3676099.56</v>
      </c>
      <c r="G22" s="25">
        <v>0</v>
      </c>
      <c r="H22" s="88">
        <f>SUM(F22:G22)</f>
        <v>3676099.56</v>
      </c>
      <c r="I22" s="25">
        <v>1382218.74</v>
      </c>
      <c r="J22" s="25">
        <v>0</v>
      </c>
      <c r="K22" s="89">
        <f t="shared" si="2"/>
        <v>1382218.74</v>
      </c>
      <c r="L22" s="28">
        <f t="shared" si="3"/>
        <v>5058318.3</v>
      </c>
      <c r="M22" s="28">
        <f t="shared" si="3"/>
        <v>0</v>
      </c>
      <c r="N22" s="89">
        <f t="shared" si="4"/>
        <v>5058318.3</v>
      </c>
    </row>
    <row r="23" spans="1:14" ht="21.75" customHeight="1" x14ac:dyDescent="0.3">
      <c r="A23" s="2"/>
      <c r="B23" s="92" t="s">
        <v>47</v>
      </c>
      <c r="C23" s="25">
        <v>2381.37</v>
      </c>
      <c r="D23" s="25">
        <v>0</v>
      </c>
      <c r="E23" s="88">
        <f t="shared" si="0"/>
        <v>2381.37</v>
      </c>
      <c r="F23" s="90">
        <v>0</v>
      </c>
      <c r="G23" s="90">
        <v>0</v>
      </c>
      <c r="H23" s="91">
        <f t="shared" si="1"/>
        <v>0</v>
      </c>
      <c r="I23" s="90">
        <v>0</v>
      </c>
      <c r="J23" s="90">
        <v>0</v>
      </c>
      <c r="K23" s="90">
        <f t="shared" si="2"/>
        <v>0</v>
      </c>
      <c r="L23" s="90">
        <f t="shared" si="3"/>
        <v>0</v>
      </c>
      <c r="M23" s="90">
        <f t="shared" si="3"/>
        <v>0</v>
      </c>
      <c r="N23" s="90">
        <f t="shared" si="4"/>
        <v>0</v>
      </c>
    </row>
    <row r="24" spans="1:14" ht="23.25" customHeight="1" x14ac:dyDescent="0.3">
      <c r="A24" s="2"/>
      <c r="B24" s="93" t="s">
        <v>52</v>
      </c>
      <c r="C24" s="94">
        <f>C14+C16+C18+C20+C22</f>
        <v>4910258.5199999996</v>
      </c>
      <c r="D24" s="94">
        <f>D14+D16+D18+D20+D22</f>
        <v>0</v>
      </c>
      <c r="E24" s="94">
        <f t="shared" ref="E24:K24" si="5">E14+E16+E18+E20+E22</f>
        <v>4910258.5199999996</v>
      </c>
      <c r="F24" s="94">
        <f t="shared" si="5"/>
        <v>3732407.81</v>
      </c>
      <c r="G24" s="94">
        <f t="shared" si="5"/>
        <v>0</v>
      </c>
      <c r="H24" s="94">
        <f t="shared" si="5"/>
        <v>3732407.81</v>
      </c>
      <c r="I24" s="94">
        <f t="shared" si="5"/>
        <v>1382986.76</v>
      </c>
      <c r="J24" s="94">
        <f>J14+J16+J18+J20+J22</f>
        <v>0</v>
      </c>
      <c r="K24" s="94">
        <f t="shared" si="5"/>
        <v>1382986.76</v>
      </c>
      <c r="L24" s="89">
        <f>F24+I24</f>
        <v>5115394.57</v>
      </c>
      <c r="M24" s="89">
        <f>G24+J24</f>
        <v>0</v>
      </c>
      <c r="N24" s="89">
        <f>SUM(L24:M24)</f>
        <v>5115394.57</v>
      </c>
    </row>
    <row r="25" spans="1:14" ht="18" x14ac:dyDescent="0.3">
      <c r="A25" s="2"/>
      <c r="B25" s="92" t="s">
        <v>47</v>
      </c>
      <c r="C25" s="94">
        <f>C15+C17+C19+C21+C23</f>
        <v>2381.37</v>
      </c>
      <c r="D25" s="94">
        <f>D15+D17+D19+D21+D23</f>
        <v>0</v>
      </c>
      <c r="E25" s="94">
        <f>E15+E17+E19+E21+E23</f>
        <v>2381.37</v>
      </c>
      <c r="F25" s="95">
        <f>F15+F17+F19+F21+F23</f>
        <v>0</v>
      </c>
      <c r="G25" s="95">
        <f>G15+G17+G19+G21+G23</f>
        <v>0</v>
      </c>
      <c r="H25" s="95">
        <f>H15+H17+H19+H21+H23</f>
        <v>0</v>
      </c>
      <c r="I25" s="90">
        <f>I15+I17+I19+I21+I23</f>
        <v>0</v>
      </c>
      <c r="J25" s="90">
        <f>J15+J17+J19+J21+J23</f>
        <v>0</v>
      </c>
      <c r="K25" s="90">
        <f>K15+K17+K19+K21+K23</f>
        <v>0</v>
      </c>
      <c r="L25" s="90">
        <f>F25+I25</f>
        <v>0</v>
      </c>
      <c r="M25" s="90">
        <f>G25+J25</f>
        <v>0</v>
      </c>
      <c r="N25" s="90">
        <f>SUM(L25:M25)</f>
        <v>0</v>
      </c>
    </row>
    <row r="26" spans="1:14" ht="60.75" customHeight="1" x14ac:dyDescent="0.3">
      <c r="A26" s="2"/>
      <c r="B26" s="93" t="s">
        <v>53</v>
      </c>
      <c r="C26" s="36">
        <v>14886785.539999999</v>
      </c>
      <c r="D26" s="36">
        <v>12434767.1</v>
      </c>
      <c r="E26" s="94">
        <f>SUM(C26:D26)</f>
        <v>27321552.640000001</v>
      </c>
      <c r="F26" s="36">
        <v>11200598.279999999</v>
      </c>
      <c r="G26" s="36">
        <v>12376685.460000001</v>
      </c>
      <c r="H26" s="94">
        <f>SUM(F26:G26)</f>
        <v>23577283.740000002</v>
      </c>
      <c r="I26" s="36">
        <v>2490527.7799999998</v>
      </c>
      <c r="J26" s="36">
        <v>3802202.41</v>
      </c>
      <c r="K26" s="94">
        <f>SUM(I26:J26)</f>
        <v>6292730.1899999995</v>
      </c>
      <c r="L26" s="37">
        <f>SUM(F26,I26)</f>
        <v>13691126.059999999</v>
      </c>
      <c r="M26" s="37">
        <f>SUM(G26,J26)</f>
        <v>16178887.870000001</v>
      </c>
      <c r="N26" s="94">
        <f>SUM(L26:M26)</f>
        <v>29870013.93</v>
      </c>
    </row>
    <row r="27" spans="1:14" ht="21" customHeight="1" x14ac:dyDescent="0.3">
      <c r="A27" s="2"/>
      <c r="B27" s="92" t="s">
        <v>47</v>
      </c>
      <c r="C27" s="36">
        <v>147348.44</v>
      </c>
      <c r="D27" s="36">
        <v>0</v>
      </c>
      <c r="E27" s="94">
        <f>SUM(C27:D27)</f>
        <v>147348.44</v>
      </c>
      <c r="F27" s="95">
        <v>0</v>
      </c>
      <c r="G27" s="95">
        <v>0</v>
      </c>
      <c r="H27" s="95">
        <f>SUM(F27:G27)</f>
        <v>0</v>
      </c>
      <c r="I27" s="95">
        <v>0</v>
      </c>
      <c r="J27" s="95">
        <v>0</v>
      </c>
      <c r="K27" s="96">
        <f>SUM(I27:J27)</f>
        <v>0</v>
      </c>
      <c r="L27" s="95">
        <v>0</v>
      </c>
      <c r="M27" s="95">
        <v>0</v>
      </c>
      <c r="N27" s="9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70" t="s">
        <v>58</v>
      </c>
      <c r="M30" s="1171"/>
      <c r="N30" s="1172"/>
    </row>
    <row r="31" spans="1:14" ht="27.75" customHeight="1" x14ac:dyDescent="0.3">
      <c r="A31" s="43"/>
      <c r="B31" s="45"/>
      <c r="C31" s="1176" t="s">
        <v>28</v>
      </c>
      <c r="D31" s="1177"/>
      <c r="E31" s="1177"/>
      <c r="F31" s="1176" t="s">
        <v>28</v>
      </c>
      <c r="G31" s="1177"/>
      <c r="H31" s="1177"/>
      <c r="I31" s="1176" t="s">
        <v>28</v>
      </c>
      <c r="J31" s="1177"/>
      <c r="K31" s="1178"/>
      <c r="L31" s="1173"/>
      <c r="M31" s="1174"/>
      <c r="N31" s="1175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87" t="s">
        <v>62</v>
      </c>
      <c r="F32" s="21" t="s">
        <v>60</v>
      </c>
      <c r="G32" s="21" t="s">
        <v>61</v>
      </c>
      <c r="H32" s="87" t="s">
        <v>62</v>
      </c>
      <c r="I32" s="21" t="s">
        <v>60</v>
      </c>
      <c r="J32" s="21" t="s">
        <v>61</v>
      </c>
      <c r="K32" s="87" t="s">
        <v>62</v>
      </c>
      <c r="L32" s="21" t="s">
        <v>60</v>
      </c>
      <c r="M32" s="21" t="s">
        <v>61</v>
      </c>
      <c r="N32" s="87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88">
        <f t="shared" ref="E34:E43" si="6">SUM(C34:D34)</f>
        <v>0</v>
      </c>
      <c r="F34" s="25">
        <v>0</v>
      </c>
      <c r="G34" s="25">
        <v>0</v>
      </c>
      <c r="H34" s="88">
        <f t="shared" ref="H34:H43" si="7">SUM(F34:G34)</f>
        <v>0</v>
      </c>
      <c r="I34" s="25">
        <v>0</v>
      </c>
      <c r="J34" s="25">
        <v>0</v>
      </c>
      <c r="K34" s="89">
        <f t="shared" ref="K34:K43" si="8">SUM(I34:J34)</f>
        <v>0</v>
      </c>
      <c r="L34" s="28">
        <f>F34+I34</f>
        <v>0</v>
      </c>
      <c r="M34" s="28">
        <f>G34+J34</f>
        <v>0</v>
      </c>
      <c r="N34" s="89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88">
        <f t="shared" si="6"/>
        <v>0</v>
      </c>
      <c r="F35" s="90">
        <v>0</v>
      </c>
      <c r="G35" s="90">
        <v>0</v>
      </c>
      <c r="H35" s="91">
        <f t="shared" si="7"/>
        <v>0</v>
      </c>
      <c r="I35" s="90">
        <v>0</v>
      </c>
      <c r="J35" s="90">
        <v>0</v>
      </c>
      <c r="K35" s="90">
        <f t="shared" si="8"/>
        <v>0</v>
      </c>
      <c r="L35" s="90">
        <f t="shared" ref="L35:M49" si="9">F35+I35</f>
        <v>0</v>
      </c>
      <c r="M35" s="90">
        <f t="shared" si="9"/>
        <v>0</v>
      </c>
      <c r="N35" s="9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88">
        <f t="shared" si="6"/>
        <v>0</v>
      </c>
      <c r="F36" s="25">
        <v>0</v>
      </c>
      <c r="G36" s="25">
        <v>0</v>
      </c>
      <c r="H36" s="88">
        <f t="shared" si="7"/>
        <v>0</v>
      </c>
      <c r="I36" s="25">
        <v>0</v>
      </c>
      <c r="J36" s="25">
        <v>0</v>
      </c>
      <c r="K36" s="89">
        <f t="shared" si="8"/>
        <v>0</v>
      </c>
      <c r="L36" s="28">
        <f t="shared" si="9"/>
        <v>0</v>
      </c>
      <c r="M36" s="28">
        <f t="shared" si="9"/>
        <v>0</v>
      </c>
      <c r="N36" s="89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88">
        <f t="shared" si="6"/>
        <v>0</v>
      </c>
      <c r="F37" s="90">
        <v>0</v>
      </c>
      <c r="G37" s="90">
        <v>0</v>
      </c>
      <c r="H37" s="91">
        <f t="shared" si="7"/>
        <v>0</v>
      </c>
      <c r="I37" s="90">
        <v>0</v>
      </c>
      <c r="J37" s="90">
        <v>0</v>
      </c>
      <c r="K37" s="90">
        <f t="shared" si="8"/>
        <v>0</v>
      </c>
      <c r="L37" s="90">
        <f t="shared" si="9"/>
        <v>0</v>
      </c>
      <c r="M37" s="90">
        <f t="shared" si="9"/>
        <v>0</v>
      </c>
      <c r="N37" s="9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88">
        <f t="shared" si="6"/>
        <v>0</v>
      </c>
      <c r="F38" s="25">
        <v>0</v>
      </c>
      <c r="G38" s="25">
        <v>0</v>
      </c>
      <c r="H38" s="88">
        <f t="shared" si="7"/>
        <v>0</v>
      </c>
      <c r="I38" s="25">
        <v>0</v>
      </c>
      <c r="J38" s="25">
        <v>0</v>
      </c>
      <c r="K38" s="89">
        <f t="shared" si="8"/>
        <v>0</v>
      </c>
      <c r="L38" s="28">
        <f t="shared" si="9"/>
        <v>0</v>
      </c>
      <c r="M38" s="28">
        <f t="shared" si="9"/>
        <v>0</v>
      </c>
      <c r="N38" s="89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88">
        <f t="shared" si="6"/>
        <v>0</v>
      </c>
      <c r="F39" s="90">
        <v>0</v>
      </c>
      <c r="G39" s="90">
        <v>0</v>
      </c>
      <c r="H39" s="91">
        <f t="shared" si="7"/>
        <v>0</v>
      </c>
      <c r="I39" s="90">
        <v>0</v>
      </c>
      <c r="J39" s="90">
        <v>0</v>
      </c>
      <c r="K39" s="90">
        <f t="shared" si="8"/>
        <v>0</v>
      </c>
      <c r="L39" s="90">
        <f t="shared" si="9"/>
        <v>0</v>
      </c>
      <c r="M39" s="90">
        <f t="shared" si="9"/>
        <v>0</v>
      </c>
      <c r="N39" s="9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88">
        <f t="shared" si="6"/>
        <v>0</v>
      </c>
      <c r="F40" s="25">
        <v>0</v>
      </c>
      <c r="G40" s="25">
        <v>0</v>
      </c>
      <c r="H40" s="88">
        <f t="shared" si="7"/>
        <v>0</v>
      </c>
      <c r="I40" s="25">
        <v>0</v>
      </c>
      <c r="J40" s="25">
        <v>0</v>
      </c>
      <c r="K40" s="89">
        <f t="shared" si="8"/>
        <v>0</v>
      </c>
      <c r="L40" s="28">
        <f t="shared" si="9"/>
        <v>0</v>
      </c>
      <c r="M40" s="28">
        <f>G40+J40</f>
        <v>0</v>
      </c>
      <c r="N40" s="89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88">
        <f t="shared" si="6"/>
        <v>0</v>
      </c>
      <c r="F41" s="90">
        <v>0</v>
      </c>
      <c r="G41" s="90">
        <v>0</v>
      </c>
      <c r="H41" s="91">
        <f t="shared" si="7"/>
        <v>0</v>
      </c>
      <c r="I41" s="90">
        <v>0</v>
      </c>
      <c r="J41" s="90">
        <v>0</v>
      </c>
      <c r="K41" s="90">
        <f t="shared" si="8"/>
        <v>0</v>
      </c>
      <c r="L41" s="90">
        <f t="shared" si="9"/>
        <v>0</v>
      </c>
      <c r="M41" s="90">
        <f>G41+J41</f>
        <v>0</v>
      </c>
      <c r="N41" s="90">
        <f t="shared" si="10"/>
        <v>0</v>
      </c>
    </row>
    <row r="42" spans="1:14" ht="36" x14ac:dyDescent="0.3">
      <c r="A42" s="2"/>
      <c r="B42" s="24" t="s">
        <v>51</v>
      </c>
      <c r="C42" s="25">
        <v>10952942.75</v>
      </c>
      <c r="D42" s="25">
        <v>0</v>
      </c>
      <c r="E42" s="88">
        <f t="shared" si="6"/>
        <v>10952942.75</v>
      </c>
      <c r="F42" s="25">
        <v>8532837.2200000007</v>
      </c>
      <c r="G42" s="25">
        <v>0</v>
      </c>
      <c r="H42" s="88">
        <f t="shared" si="7"/>
        <v>8532837.2200000007</v>
      </c>
      <c r="I42" s="25">
        <v>2907845.91</v>
      </c>
      <c r="J42" s="25">
        <v>0</v>
      </c>
      <c r="K42" s="89">
        <f t="shared" si="8"/>
        <v>2907845.91</v>
      </c>
      <c r="L42" s="28">
        <f t="shared" si="9"/>
        <v>11440683.130000001</v>
      </c>
      <c r="M42" s="28">
        <f t="shared" si="9"/>
        <v>0</v>
      </c>
      <c r="N42" s="89">
        <f t="shared" si="10"/>
        <v>11440683.130000001</v>
      </c>
    </row>
    <row r="43" spans="1:14" ht="18" x14ac:dyDescent="0.3">
      <c r="A43" s="2"/>
      <c r="B43" s="29" t="s">
        <v>47</v>
      </c>
      <c r="C43" s="25">
        <v>5286869.96</v>
      </c>
      <c r="D43" s="25">
        <v>0</v>
      </c>
      <c r="E43" s="88">
        <f t="shared" si="6"/>
        <v>5286869.96</v>
      </c>
      <c r="F43" s="90">
        <v>0</v>
      </c>
      <c r="G43" s="90">
        <v>0</v>
      </c>
      <c r="H43" s="91">
        <f t="shared" si="7"/>
        <v>0</v>
      </c>
      <c r="I43" s="90">
        <v>0</v>
      </c>
      <c r="J43" s="90">
        <v>0</v>
      </c>
      <c r="K43" s="90">
        <f t="shared" si="8"/>
        <v>0</v>
      </c>
      <c r="L43" s="90">
        <f t="shared" si="9"/>
        <v>0</v>
      </c>
      <c r="M43" s="90">
        <f t="shared" si="9"/>
        <v>0</v>
      </c>
      <c r="N43" s="90">
        <f t="shared" si="10"/>
        <v>0</v>
      </c>
    </row>
    <row r="44" spans="1:14" ht="34.799999999999997" x14ac:dyDescent="0.3">
      <c r="A44" s="2"/>
      <c r="B44" s="93" t="s">
        <v>63</v>
      </c>
      <c r="C44" s="97">
        <f>C34+C36+C38+C40+C42</f>
        <v>10952942.75</v>
      </c>
      <c r="D44" s="97">
        <f t="shared" ref="D44:K45" si="11">D34+D36+D38+D40+D42</f>
        <v>0</v>
      </c>
      <c r="E44" s="97">
        <f t="shared" si="11"/>
        <v>10952942.75</v>
      </c>
      <c r="F44" s="97">
        <f t="shared" si="11"/>
        <v>8532837.2200000007</v>
      </c>
      <c r="G44" s="97">
        <f t="shared" si="11"/>
        <v>0</v>
      </c>
      <c r="H44" s="97">
        <f t="shared" si="11"/>
        <v>8532837.2200000007</v>
      </c>
      <c r="I44" s="97">
        <f t="shared" si="11"/>
        <v>2907845.91</v>
      </c>
      <c r="J44" s="97">
        <f>J34+J36+J38+J40+J42</f>
        <v>0</v>
      </c>
      <c r="K44" s="97">
        <f t="shared" si="11"/>
        <v>2907845.91</v>
      </c>
      <c r="L44" s="89">
        <f t="shared" si="9"/>
        <v>11440683.130000001</v>
      </c>
      <c r="M44" s="89">
        <f t="shared" si="9"/>
        <v>0</v>
      </c>
      <c r="N44" s="89">
        <f t="shared" si="10"/>
        <v>11440683.130000001</v>
      </c>
    </row>
    <row r="45" spans="1:14" ht="23.1" customHeight="1" x14ac:dyDescent="0.3">
      <c r="A45" s="2"/>
      <c r="B45" s="92" t="s">
        <v>47</v>
      </c>
      <c r="C45" s="94">
        <f>C35+C37+C39+C41+C43</f>
        <v>5286869.96</v>
      </c>
      <c r="D45" s="94">
        <f t="shared" si="11"/>
        <v>0</v>
      </c>
      <c r="E45" s="94">
        <f t="shared" si="11"/>
        <v>5286869.96</v>
      </c>
      <c r="F45" s="95">
        <f t="shared" si="11"/>
        <v>0</v>
      </c>
      <c r="G45" s="95">
        <f t="shared" si="11"/>
        <v>0</v>
      </c>
      <c r="H45" s="95">
        <f t="shared" si="11"/>
        <v>0</v>
      </c>
      <c r="I45" s="90">
        <f t="shared" si="11"/>
        <v>0</v>
      </c>
      <c r="J45" s="90">
        <f>J35+J37+J39+J41+J43</f>
        <v>0</v>
      </c>
      <c r="K45" s="90">
        <f>K35+K37+K39+K41+K43</f>
        <v>0</v>
      </c>
      <c r="L45" s="90">
        <f t="shared" si="9"/>
        <v>0</v>
      </c>
      <c r="M45" s="90">
        <f t="shared" si="9"/>
        <v>0</v>
      </c>
      <c r="N45" s="90">
        <f t="shared" si="10"/>
        <v>0</v>
      </c>
    </row>
    <row r="46" spans="1:14" ht="20.55" hidden="1" customHeight="1" x14ac:dyDescent="0.3">
      <c r="A46" s="2"/>
      <c r="B46" s="98" t="s">
        <v>64</v>
      </c>
      <c r="C46" s="48"/>
      <c r="D46" s="48"/>
      <c r="E46" s="99"/>
      <c r="F46" s="48"/>
      <c r="G46" s="48"/>
      <c r="H46" s="99"/>
      <c r="I46" s="48"/>
      <c r="J46" s="48"/>
      <c r="K46" s="99"/>
      <c r="L46" s="28">
        <f t="shared" si="9"/>
        <v>0</v>
      </c>
      <c r="M46" s="28">
        <f t="shared" si="9"/>
        <v>0</v>
      </c>
      <c r="N46" s="89">
        <f>SUM(L46:M46)</f>
        <v>0</v>
      </c>
    </row>
    <row r="47" spans="1:14" ht="15.6" hidden="1" customHeight="1" x14ac:dyDescent="0.3">
      <c r="A47" s="2"/>
      <c r="B47" s="100"/>
      <c r="C47" s="48"/>
      <c r="D47" s="48"/>
      <c r="E47" s="99"/>
      <c r="F47" s="48"/>
      <c r="G47" s="48"/>
      <c r="H47" s="99"/>
      <c r="I47" s="48"/>
      <c r="J47" s="48"/>
      <c r="K47" s="99"/>
      <c r="L47" s="28">
        <f t="shared" si="9"/>
        <v>0</v>
      </c>
      <c r="M47" s="28">
        <f t="shared" si="9"/>
        <v>0</v>
      </c>
      <c r="N47" s="89">
        <f>SUM(L47:M47)</f>
        <v>0</v>
      </c>
    </row>
    <row r="48" spans="1:14" s="101" customFormat="1" ht="68.55" customHeight="1" x14ac:dyDescent="0.3">
      <c r="A48" s="2"/>
      <c r="B48" s="93" t="s">
        <v>65</v>
      </c>
      <c r="C48" s="36">
        <v>14673096.93</v>
      </c>
      <c r="D48" s="36">
        <v>0</v>
      </c>
      <c r="E48" s="94">
        <f>SUM(C48:D48)</f>
        <v>14673096.93</v>
      </c>
      <c r="F48" s="36">
        <v>10538638.82</v>
      </c>
      <c r="G48" s="36">
        <v>0</v>
      </c>
      <c r="H48" s="94">
        <f>SUM(F48:G48)</f>
        <v>10538638.82</v>
      </c>
      <c r="I48" s="36">
        <v>3815718.36</v>
      </c>
      <c r="J48" s="36">
        <v>0</v>
      </c>
      <c r="K48" s="94">
        <f>SUM(I48:J48)</f>
        <v>3815718.36</v>
      </c>
      <c r="L48" s="37">
        <f t="shared" si="9"/>
        <v>14354357.18</v>
      </c>
      <c r="M48" s="37">
        <f t="shared" si="9"/>
        <v>0</v>
      </c>
      <c r="N48" s="94">
        <f>SUM(L48:M48)</f>
        <v>14354357.18</v>
      </c>
    </row>
    <row r="49" spans="1:14" s="101" customFormat="1" ht="18" x14ac:dyDescent="0.3">
      <c r="A49" s="2"/>
      <c r="B49" s="92" t="s">
        <v>47</v>
      </c>
      <c r="C49" s="36">
        <v>6818450.8099999996</v>
      </c>
      <c r="D49" s="36">
        <v>0</v>
      </c>
      <c r="E49" s="94">
        <f>SUM(C49:D49)</f>
        <v>6818450.8099999996</v>
      </c>
      <c r="F49" s="95">
        <v>0</v>
      </c>
      <c r="G49" s="95">
        <v>0</v>
      </c>
      <c r="H49" s="95">
        <f>SUM(F49:G49)</f>
        <v>0</v>
      </c>
      <c r="I49" s="95">
        <v>0</v>
      </c>
      <c r="J49" s="95">
        <v>0</v>
      </c>
      <c r="K49" s="96">
        <f>SUM(I49:J49)</f>
        <v>0</v>
      </c>
      <c r="L49" s="95">
        <f t="shared" si="9"/>
        <v>0</v>
      </c>
      <c r="M49" s="95">
        <f t="shared" si="9"/>
        <v>0</v>
      </c>
      <c r="N49" s="9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70" t="s">
        <v>70</v>
      </c>
      <c r="M52" s="1171"/>
      <c r="N52" s="1172"/>
    </row>
    <row r="53" spans="1:14" s="52" customFormat="1" ht="27.75" customHeight="1" x14ac:dyDescent="0.3">
      <c r="A53" s="17"/>
      <c r="B53" s="1106"/>
      <c r="C53" s="1176" t="s">
        <v>28</v>
      </c>
      <c r="D53" s="1177"/>
      <c r="E53" s="1177"/>
      <c r="F53" s="1176" t="s">
        <v>28</v>
      </c>
      <c r="G53" s="1177"/>
      <c r="H53" s="1177"/>
      <c r="I53" s="1176" t="s">
        <v>28</v>
      </c>
      <c r="J53" s="1177"/>
      <c r="K53" s="1178"/>
      <c r="L53" s="1173"/>
      <c r="M53" s="1174"/>
      <c r="N53" s="1175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87" t="s">
        <v>32</v>
      </c>
      <c r="F54" s="21" t="s">
        <v>33</v>
      </c>
      <c r="G54" s="21" t="s">
        <v>31</v>
      </c>
      <c r="H54" s="87" t="s">
        <v>32</v>
      </c>
      <c r="I54" s="21" t="s">
        <v>30</v>
      </c>
      <c r="J54" s="21" t="s">
        <v>31</v>
      </c>
      <c r="K54" s="87" t="s">
        <v>32</v>
      </c>
      <c r="L54" s="21" t="s">
        <v>30</v>
      </c>
      <c r="M54" s="21" t="s">
        <v>31</v>
      </c>
      <c r="N54" s="87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88">
        <f>SUM(C56:D56)</f>
        <v>0</v>
      </c>
      <c r="F56" s="25">
        <v>0</v>
      </c>
      <c r="G56" s="25">
        <v>0</v>
      </c>
      <c r="H56" s="88">
        <f>SUM(F56:G56)</f>
        <v>0</v>
      </c>
      <c r="I56" s="25">
        <v>0</v>
      </c>
      <c r="J56" s="25">
        <v>0</v>
      </c>
      <c r="K56" s="89">
        <f>SUM(I56:J56)</f>
        <v>0</v>
      </c>
      <c r="L56" s="28">
        <f t="shared" ref="L56:M59" si="12">F56+I56</f>
        <v>0</v>
      </c>
      <c r="M56" s="28">
        <f t="shared" si="12"/>
        <v>0</v>
      </c>
      <c r="N56" s="89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88">
        <f>SUM(C57:D57)</f>
        <v>0</v>
      </c>
      <c r="F57" s="90">
        <v>0</v>
      </c>
      <c r="G57" s="90">
        <v>0</v>
      </c>
      <c r="H57" s="91">
        <f>SUM(F57:G57)</f>
        <v>0</v>
      </c>
      <c r="I57" s="90">
        <v>0</v>
      </c>
      <c r="J57" s="90">
        <v>0</v>
      </c>
      <c r="K57" s="90">
        <f>SUM(I57:J57)</f>
        <v>0</v>
      </c>
      <c r="L57" s="90">
        <f t="shared" si="12"/>
        <v>0</v>
      </c>
      <c r="M57" s="90">
        <f t="shared" si="12"/>
        <v>0</v>
      </c>
      <c r="N57" s="9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88">
        <f>SUM(C58:D58)</f>
        <v>0</v>
      </c>
      <c r="F58" s="25">
        <v>0</v>
      </c>
      <c r="G58" s="25">
        <v>0</v>
      </c>
      <c r="H58" s="88">
        <f>SUM(F58:G58)</f>
        <v>0</v>
      </c>
      <c r="I58" s="25">
        <v>0</v>
      </c>
      <c r="J58" s="25">
        <v>0</v>
      </c>
      <c r="K58" s="89">
        <f>SUM(I58:J58)</f>
        <v>0</v>
      </c>
      <c r="L58" s="28">
        <f t="shared" si="12"/>
        <v>0</v>
      </c>
      <c r="M58" s="28">
        <f t="shared" si="12"/>
        <v>0</v>
      </c>
      <c r="N58" s="89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88">
        <f>SUM(C59:D59)</f>
        <v>0</v>
      </c>
      <c r="F59" s="90">
        <v>0</v>
      </c>
      <c r="G59" s="90">
        <v>0</v>
      </c>
      <c r="H59" s="91">
        <f>SUM(F59:G59)</f>
        <v>0</v>
      </c>
      <c r="I59" s="90">
        <v>0</v>
      </c>
      <c r="J59" s="90">
        <v>0</v>
      </c>
      <c r="K59" s="90">
        <f>SUM(I59:J59)</f>
        <v>0</v>
      </c>
      <c r="L59" s="90">
        <f t="shared" si="12"/>
        <v>0</v>
      </c>
      <c r="M59" s="90">
        <f t="shared" si="12"/>
        <v>0</v>
      </c>
      <c r="N59" s="90">
        <f>SUM(L59:M59)</f>
        <v>0</v>
      </c>
    </row>
    <row r="60" spans="1:14" ht="23.25" customHeight="1" x14ac:dyDescent="0.3">
      <c r="A60" s="2"/>
      <c r="B60" s="102" t="s">
        <v>73</v>
      </c>
      <c r="C60" s="94">
        <f>C56+C58</f>
        <v>0</v>
      </c>
      <c r="D60" s="94">
        <f t="shared" ref="D60:N61" si="13">D56+D58</f>
        <v>0</v>
      </c>
      <c r="E60" s="94">
        <f t="shared" si="13"/>
        <v>0</v>
      </c>
      <c r="F60" s="94">
        <f t="shared" si="13"/>
        <v>0</v>
      </c>
      <c r="G60" s="94">
        <f t="shared" si="13"/>
        <v>0</v>
      </c>
      <c r="H60" s="94">
        <f t="shared" si="13"/>
        <v>0</v>
      </c>
      <c r="I60" s="94">
        <f>I56+I58</f>
        <v>0</v>
      </c>
      <c r="J60" s="94">
        <f t="shared" si="13"/>
        <v>0</v>
      </c>
      <c r="K60" s="94">
        <f>K56+K58</f>
        <v>0</v>
      </c>
      <c r="L60" s="94">
        <f>L56+L58</f>
        <v>0</v>
      </c>
      <c r="M60" s="94">
        <f t="shared" si="13"/>
        <v>0</v>
      </c>
      <c r="N60" s="94">
        <f t="shared" si="13"/>
        <v>0</v>
      </c>
    </row>
    <row r="61" spans="1:14" ht="22.35" customHeight="1" x14ac:dyDescent="0.3">
      <c r="A61" s="2"/>
      <c r="B61" s="92" t="s">
        <v>47</v>
      </c>
      <c r="C61" s="103">
        <f>C57+C59</f>
        <v>0</v>
      </c>
      <c r="D61" s="103">
        <f t="shared" si="13"/>
        <v>0</v>
      </c>
      <c r="E61" s="94">
        <f t="shared" si="13"/>
        <v>0</v>
      </c>
      <c r="F61" s="95">
        <f t="shared" si="13"/>
        <v>0</v>
      </c>
      <c r="G61" s="95">
        <f t="shared" si="13"/>
        <v>0</v>
      </c>
      <c r="H61" s="95">
        <f t="shared" si="13"/>
        <v>0</v>
      </c>
      <c r="I61" s="95">
        <f>I57+I59</f>
        <v>0</v>
      </c>
      <c r="J61" s="95">
        <f t="shared" si="13"/>
        <v>0</v>
      </c>
      <c r="K61" s="95">
        <f>K57+K59</f>
        <v>0</v>
      </c>
      <c r="L61" s="95">
        <f>L57+L59</f>
        <v>0</v>
      </c>
      <c r="M61" s="95">
        <f t="shared" si="13"/>
        <v>0</v>
      </c>
      <c r="N61" s="9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167" t="s">
        <v>58</v>
      </c>
      <c r="M64" s="1168"/>
      <c r="N64" s="1169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87" t="s">
        <v>62</v>
      </c>
      <c r="F65" s="21" t="s">
        <v>60</v>
      </c>
      <c r="G65" s="21" t="s">
        <v>61</v>
      </c>
      <c r="H65" s="87" t="s">
        <v>62</v>
      </c>
      <c r="I65" s="21" t="s">
        <v>60</v>
      </c>
      <c r="J65" s="21" t="s">
        <v>61</v>
      </c>
      <c r="K65" s="87" t="s">
        <v>62</v>
      </c>
      <c r="L65" s="21" t="s">
        <v>60</v>
      </c>
      <c r="M65" s="21" t="s">
        <v>61</v>
      </c>
      <c r="N65" s="87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88">
        <f>SUM(C67:D67)</f>
        <v>0</v>
      </c>
      <c r="F67" s="25">
        <v>0</v>
      </c>
      <c r="G67" s="25">
        <v>0</v>
      </c>
      <c r="H67" s="88">
        <f>SUM(F67:G67)</f>
        <v>0</v>
      </c>
      <c r="I67" s="25">
        <v>0</v>
      </c>
      <c r="J67" s="25">
        <v>0</v>
      </c>
      <c r="K67" s="89">
        <f>SUM(I67:J67)</f>
        <v>0</v>
      </c>
      <c r="L67" s="28">
        <f t="shared" ref="L67:M70" si="14">F67+I67</f>
        <v>0</v>
      </c>
      <c r="M67" s="28">
        <f t="shared" si="14"/>
        <v>0</v>
      </c>
      <c r="N67" s="89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88">
        <f>SUM(C68:D68)</f>
        <v>0</v>
      </c>
      <c r="F68" s="90">
        <v>0</v>
      </c>
      <c r="G68" s="90">
        <v>0</v>
      </c>
      <c r="H68" s="91">
        <f>SUM(F68:G68)</f>
        <v>0</v>
      </c>
      <c r="I68" s="90">
        <v>0</v>
      </c>
      <c r="J68" s="90">
        <v>0</v>
      </c>
      <c r="K68" s="90">
        <f>SUM(I68:J68)</f>
        <v>0</v>
      </c>
      <c r="L68" s="90">
        <f t="shared" si="14"/>
        <v>0</v>
      </c>
      <c r="M68" s="90">
        <f t="shared" si="14"/>
        <v>0</v>
      </c>
      <c r="N68" s="9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88">
        <f>SUM(C69:D69)</f>
        <v>0</v>
      </c>
      <c r="F69" s="25">
        <v>0</v>
      </c>
      <c r="G69" s="25">
        <v>0</v>
      </c>
      <c r="H69" s="88">
        <f>SUM(F69:G69)</f>
        <v>0</v>
      </c>
      <c r="I69" s="25">
        <v>0</v>
      </c>
      <c r="J69" s="25">
        <v>0</v>
      </c>
      <c r="K69" s="89">
        <f>SUM(I69:J69)</f>
        <v>0</v>
      </c>
      <c r="L69" s="28">
        <f t="shared" si="14"/>
        <v>0</v>
      </c>
      <c r="M69" s="28">
        <f t="shared" si="14"/>
        <v>0</v>
      </c>
      <c r="N69" s="89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88">
        <f>SUM(C70:D70)</f>
        <v>0</v>
      </c>
      <c r="F70" s="90">
        <v>0</v>
      </c>
      <c r="G70" s="90">
        <v>0</v>
      </c>
      <c r="H70" s="91">
        <f>SUM(F70:G70)</f>
        <v>0</v>
      </c>
      <c r="I70" s="90">
        <v>0</v>
      </c>
      <c r="J70" s="90">
        <v>0</v>
      </c>
      <c r="K70" s="90">
        <f>SUM(I70:J70)</f>
        <v>0</v>
      </c>
      <c r="L70" s="90">
        <f t="shared" si="14"/>
        <v>0</v>
      </c>
      <c r="M70" s="90">
        <f t="shared" si="14"/>
        <v>0</v>
      </c>
      <c r="N70" s="90">
        <f>SUM(L70:M70)</f>
        <v>0</v>
      </c>
    </row>
    <row r="71" spans="1:14" ht="18.75" customHeight="1" x14ac:dyDescent="0.3">
      <c r="A71" s="2"/>
      <c r="B71" s="102" t="s">
        <v>73</v>
      </c>
      <c r="C71" s="94">
        <f>C67+C69</f>
        <v>0</v>
      </c>
      <c r="D71" s="94">
        <f t="shared" ref="D71:N72" si="15">D67+D69</f>
        <v>0</v>
      </c>
      <c r="E71" s="94">
        <f t="shared" si="15"/>
        <v>0</v>
      </c>
      <c r="F71" s="94">
        <f t="shared" si="15"/>
        <v>0</v>
      </c>
      <c r="G71" s="94">
        <f t="shared" si="15"/>
        <v>0</v>
      </c>
      <c r="H71" s="94">
        <f t="shared" si="15"/>
        <v>0</v>
      </c>
      <c r="I71" s="94">
        <f t="shared" si="15"/>
        <v>0</v>
      </c>
      <c r="J71" s="94">
        <f>J67+J69</f>
        <v>0</v>
      </c>
      <c r="K71" s="94">
        <f t="shared" si="15"/>
        <v>0</v>
      </c>
      <c r="L71" s="94">
        <f t="shared" si="15"/>
        <v>0</v>
      </c>
      <c r="M71" s="94">
        <f t="shared" si="15"/>
        <v>0</v>
      </c>
      <c r="N71" s="94">
        <f t="shared" si="15"/>
        <v>0</v>
      </c>
    </row>
    <row r="72" spans="1:14" ht="22.35" customHeight="1" x14ac:dyDescent="0.3">
      <c r="A72" s="2"/>
      <c r="B72" s="92" t="s">
        <v>47</v>
      </c>
      <c r="C72" s="103">
        <f>C68+C70</f>
        <v>0</v>
      </c>
      <c r="D72" s="103">
        <f>D68+D70</f>
        <v>0</v>
      </c>
      <c r="E72" s="94">
        <f t="shared" si="15"/>
        <v>0</v>
      </c>
      <c r="F72" s="95">
        <f t="shared" si="15"/>
        <v>0</v>
      </c>
      <c r="G72" s="95">
        <f t="shared" si="15"/>
        <v>0</v>
      </c>
      <c r="H72" s="95">
        <f t="shared" si="15"/>
        <v>0</v>
      </c>
      <c r="I72" s="95">
        <f t="shared" si="15"/>
        <v>0</v>
      </c>
      <c r="J72" s="95">
        <f>J68+J70</f>
        <v>0</v>
      </c>
      <c r="K72" s="95">
        <f t="shared" si="15"/>
        <v>0</v>
      </c>
      <c r="L72" s="95">
        <f t="shared" si="15"/>
        <v>0</v>
      </c>
      <c r="M72" s="95">
        <f t="shared" si="15"/>
        <v>0</v>
      </c>
      <c r="N72" s="9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178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167" t="s">
        <v>70</v>
      </c>
      <c r="M76" s="1168"/>
      <c r="N76" s="1169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87" t="s">
        <v>32</v>
      </c>
      <c r="F77" s="21" t="s">
        <v>33</v>
      </c>
      <c r="G77" s="21" t="s">
        <v>31</v>
      </c>
      <c r="H77" s="87" t="s">
        <v>32</v>
      </c>
      <c r="I77" s="21" t="s">
        <v>30</v>
      </c>
      <c r="J77" s="21" t="s">
        <v>83</v>
      </c>
      <c r="K77" s="87" t="s">
        <v>32</v>
      </c>
      <c r="L77" s="21" t="s">
        <v>30</v>
      </c>
      <c r="M77" s="21" t="s">
        <v>83</v>
      </c>
      <c r="N77" s="87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179</v>
      </c>
      <c r="C79" s="25">
        <v>42350.77</v>
      </c>
      <c r="D79" s="25">
        <v>0</v>
      </c>
      <c r="E79" s="88">
        <f>SUM(C79:D79)</f>
        <v>42350.77</v>
      </c>
      <c r="F79" s="25">
        <v>24840.17</v>
      </c>
      <c r="G79" s="25">
        <v>0</v>
      </c>
      <c r="H79" s="88">
        <f>SUM(F79:G79)</f>
        <v>24840.17</v>
      </c>
      <c r="I79" s="25">
        <v>8842.77</v>
      </c>
      <c r="J79" s="25">
        <v>0</v>
      </c>
      <c r="K79" s="89">
        <f>SUM(I79:J79)</f>
        <v>8842.77</v>
      </c>
      <c r="L79" s="28">
        <f t="shared" ref="L79:M82" si="16">F79+I79</f>
        <v>33682.94</v>
      </c>
      <c r="M79" s="28">
        <f t="shared" si="16"/>
        <v>0</v>
      </c>
      <c r="N79" s="89">
        <f>SUM(L79:M79)</f>
        <v>33682.94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88">
        <f>SUM(C80:D80)</f>
        <v>0</v>
      </c>
      <c r="F80" s="90">
        <v>0</v>
      </c>
      <c r="G80" s="90">
        <v>0</v>
      </c>
      <c r="H80" s="91">
        <f>SUM(F80:G80)</f>
        <v>0</v>
      </c>
      <c r="I80" s="90">
        <v>0</v>
      </c>
      <c r="J80" s="90">
        <v>0</v>
      </c>
      <c r="K80" s="90">
        <f>SUM(I80:J80)</f>
        <v>0</v>
      </c>
      <c r="L80" s="90">
        <f t="shared" si="16"/>
        <v>0</v>
      </c>
      <c r="M80" s="90">
        <f t="shared" si="16"/>
        <v>0</v>
      </c>
      <c r="N80" s="9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88">
        <f>SUM(C81:D81)</f>
        <v>0</v>
      </c>
      <c r="F81" s="25">
        <v>0</v>
      </c>
      <c r="G81" s="25">
        <v>0</v>
      </c>
      <c r="H81" s="88">
        <f>SUM(F81:G81)</f>
        <v>0</v>
      </c>
      <c r="I81" s="25">
        <v>0</v>
      </c>
      <c r="J81" s="25">
        <v>0</v>
      </c>
      <c r="K81" s="89">
        <f>SUM(I81:J81)</f>
        <v>0</v>
      </c>
      <c r="L81" s="28">
        <f t="shared" si="16"/>
        <v>0</v>
      </c>
      <c r="M81" s="28">
        <f t="shared" si="16"/>
        <v>0</v>
      </c>
      <c r="N81" s="89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88">
        <f>SUM(C82:D82)</f>
        <v>0</v>
      </c>
      <c r="F82" s="90">
        <v>0</v>
      </c>
      <c r="G82" s="90">
        <v>0</v>
      </c>
      <c r="H82" s="91">
        <f>SUM(F82:G82)</f>
        <v>0</v>
      </c>
      <c r="I82" s="90">
        <v>0</v>
      </c>
      <c r="J82" s="90">
        <v>0</v>
      </c>
      <c r="K82" s="90">
        <f>SUM(I82:J82)</f>
        <v>0</v>
      </c>
      <c r="L82" s="90">
        <f t="shared" si="16"/>
        <v>0</v>
      </c>
      <c r="M82" s="90">
        <f t="shared" si="16"/>
        <v>0</v>
      </c>
      <c r="N82" s="90">
        <f>SUM(L82:M82)</f>
        <v>0</v>
      </c>
    </row>
    <row r="83" spans="1:14" ht="24" customHeight="1" x14ac:dyDescent="0.3">
      <c r="A83" s="2"/>
      <c r="B83" s="102" t="s">
        <v>86</v>
      </c>
      <c r="C83" s="94">
        <f>C79+C81</f>
        <v>42350.77</v>
      </c>
      <c r="D83" s="94">
        <f t="shared" ref="D83:N84" si="17">D79+D81</f>
        <v>0</v>
      </c>
      <c r="E83" s="94">
        <f t="shared" si="17"/>
        <v>42350.77</v>
      </c>
      <c r="F83" s="94">
        <f t="shared" si="17"/>
        <v>24840.17</v>
      </c>
      <c r="G83" s="94">
        <f t="shared" si="17"/>
        <v>0</v>
      </c>
      <c r="H83" s="94">
        <f t="shared" si="17"/>
        <v>24840.17</v>
      </c>
      <c r="I83" s="94">
        <f t="shared" si="17"/>
        <v>8842.77</v>
      </c>
      <c r="J83" s="94">
        <f t="shared" si="17"/>
        <v>0</v>
      </c>
      <c r="K83" s="94">
        <f t="shared" si="17"/>
        <v>8842.77</v>
      </c>
      <c r="L83" s="94">
        <f t="shared" si="17"/>
        <v>33682.94</v>
      </c>
      <c r="M83" s="94">
        <f t="shared" si="17"/>
        <v>0</v>
      </c>
      <c r="N83" s="94">
        <f t="shared" si="17"/>
        <v>33682.94</v>
      </c>
    </row>
    <row r="84" spans="1:14" ht="24" customHeight="1" x14ac:dyDescent="0.3">
      <c r="A84" s="2"/>
      <c r="B84" s="92" t="s">
        <v>47</v>
      </c>
      <c r="C84" s="103">
        <f>C80+C82</f>
        <v>0</v>
      </c>
      <c r="D84" s="103">
        <f t="shared" si="17"/>
        <v>0</v>
      </c>
      <c r="E84" s="94">
        <f t="shared" si="17"/>
        <v>0</v>
      </c>
      <c r="F84" s="95">
        <f t="shared" si="17"/>
        <v>0</v>
      </c>
      <c r="G84" s="95">
        <f t="shared" si="17"/>
        <v>0</v>
      </c>
      <c r="H84" s="95">
        <f t="shared" si="17"/>
        <v>0</v>
      </c>
      <c r="I84" s="95">
        <f t="shared" si="17"/>
        <v>0</v>
      </c>
      <c r="J84" s="95">
        <f t="shared" si="17"/>
        <v>0</v>
      </c>
      <c r="K84" s="95">
        <f t="shared" si="17"/>
        <v>0</v>
      </c>
      <c r="L84" s="95">
        <f t="shared" si="17"/>
        <v>0</v>
      </c>
      <c r="M84" s="95">
        <f t="shared" si="17"/>
        <v>0</v>
      </c>
      <c r="N84" s="9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167" t="s">
        <v>58</v>
      </c>
      <c r="M87" s="1168"/>
      <c r="N87" s="1169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87" t="s">
        <v>62</v>
      </c>
      <c r="F88" s="21" t="s">
        <v>60</v>
      </c>
      <c r="G88" s="21" t="s">
        <v>61</v>
      </c>
      <c r="H88" s="87" t="s">
        <v>62</v>
      </c>
      <c r="I88" s="21" t="s">
        <v>60</v>
      </c>
      <c r="J88" s="21" t="s">
        <v>61</v>
      </c>
      <c r="K88" s="87" t="s">
        <v>62</v>
      </c>
      <c r="L88" s="21" t="s">
        <v>60</v>
      </c>
      <c r="M88" s="21" t="s">
        <v>61</v>
      </c>
      <c r="N88" s="87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88">
        <f>SUM(C90:D90)</f>
        <v>0</v>
      </c>
      <c r="F90" s="25">
        <v>0</v>
      </c>
      <c r="G90" s="25">
        <v>0</v>
      </c>
      <c r="H90" s="88">
        <f>SUM(F90:G90)</f>
        <v>0</v>
      </c>
      <c r="I90" s="25">
        <v>0</v>
      </c>
      <c r="J90" s="25">
        <v>0</v>
      </c>
      <c r="K90" s="89">
        <f>SUM(I90:J90)</f>
        <v>0</v>
      </c>
      <c r="L90" s="28">
        <f t="shared" ref="L90:M93" si="18">F90+I90</f>
        <v>0</v>
      </c>
      <c r="M90" s="28">
        <f t="shared" si="18"/>
        <v>0</v>
      </c>
      <c r="N90" s="89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88">
        <f>SUM(C91:D91)</f>
        <v>0</v>
      </c>
      <c r="F91" s="90">
        <v>0</v>
      </c>
      <c r="G91" s="90">
        <v>0</v>
      </c>
      <c r="H91" s="91">
        <f>SUM(F91:G91)</f>
        <v>0</v>
      </c>
      <c r="I91" s="90">
        <v>0</v>
      </c>
      <c r="J91" s="90">
        <v>0</v>
      </c>
      <c r="K91" s="90">
        <f>SUM(I91:J91)</f>
        <v>0</v>
      </c>
      <c r="L91" s="90">
        <f t="shared" si="18"/>
        <v>0</v>
      </c>
      <c r="M91" s="90">
        <f t="shared" si="18"/>
        <v>0</v>
      </c>
      <c r="N91" s="9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88">
        <f>SUM(C92:D92)</f>
        <v>0</v>
      </c>
      <c r="F92" s="25">
        <v>0</v>
      </c>
      <c r="G92" s="25">
        <v>0</v>
      </c>
      <c r="H92" s="88">
        <f>SUM(F92:G92)</f>
        <v>0</v>
      </c>
      <c r="I92" s="25">
        <v>0</v>
      </c>
      <c r="J92" s="25">
        <v>0</v>
      </c>
      <c r="K92" s="89">
        <f>SUM(I92:J92)</f>
        <v>0</v>
      </c>
      <c r="L92" s="28">
        <f t="shared" si="18"/>
        <v>0</v>
      </c>
      <c r="M92" s="28">
        <f t="shared" si="18"/>
        <v>0</v>
      </c>
      <c r="N92" s="89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88">
        <f>SUM(C93:D93)</f>
        <v>0</v>
      </c>
      <c r="F93" s="90">
        <v>0</v>
      </c>
      <c r="G93" s="90">
        <v>0</v>
      </c>
      <c r="H93" s="91">
        <f>SUM(F93:G93)</f>
        <v>0</v>
      </c>
      <c r="I93" s="90">
        <v>0</v>
      </c>
      <c r="J93" s="90">
        <v>0</v>
      </c>
      <c r="K93" s="90">
        <f>SUM(I93:J93)</f>
        <v>0</v>
      </c>
      <c r="L93" s="90">
        <f t="shared" si="18"/>
        <v>0</v>
      </c>
      <c r="M93" s="90">
        <f t="shared" si="18"/>
        <v>0</v>
      </c>
      <c r="N93" s="90">
        <f>SUM(L93:M93)</f>
        <v>0</v>
      </c>
    </row>
    <row r="94" spans="1:14" ht="23.1" customHeight="1" x14ac:dyDescent="0.3">
      <c r="A94" s="2"/>
      <c r="B94" s="102" t="s">
        <v>86</v>
      </c>
      <c r="C94" s="94">
        <f>C90+C92</f>
        <v>0</v>
      </c>
      <c r="D94" s="94">
        <f t="shared" ref="D94:N95" si="19">D90+D92</f>
        <v>0</v>
      </c>
      <c r="E94" s="94">
        <f t="shared" si="19"/>
        <v>0</v>
      </c>
      <c r="F94" s="94">
        <f t="shared" si="19"/>
        <v>0</v>
      </c>
      <c r="G94" s="94">
        <f t="shared" si="19"/>
        <v>0</v>
      </c>
      <c r="H94" s="94">
        <f t="shared" si="19"/>
        <v>0</v>
      </c>
      <c r="I94" s="94">
        <f t="shared" si="19"/>
        <v>0</v>
      </c>
      <c r="J94" s="94">
        <f t="shared" si="19"/>
        <v>0</v>
      </c>
      <c r="K94" s="94">
        <f t="shared" si="19"/>
        <v>0</v>
      </c>
      <c r="L94" s="97">
        <f t="shared" si="19"/>
        <v>0</v>
      </c>
      <c r="M94" s="97">
        <f t="shared" si="19"/>
        <v>0</v>
      </c>
      <c r="N94" s="97">
        <f t="shared" si="19"/>
        <v>0</v>
      </c>
    </row>
    <row r="95" spans="1:14" ht="24" customHeight="1" x14ac:dyDescent="0.3">
      <c r="A95" s="2"/>
      <c r="B95" s="92" t="s">
        <v>47</v>
      </c>
      <c r="C95" s="103">
        <f>C91+C93</f>
        <v>0</v>
      </c>
      <c r="D95" s="103">
        <f t="shared" si="19"/>
        <v>0</v>
      </c>
      <c r="E95" s="94">
        <f t="shared" si="19"/>
        <v>0</v>
      </c>
      <c r="F95" s="95">
        <f t="shared" si="19"/>
        <v>0</v>
      </c>
      <c r="G95" s="95">
        <f t="shared" si="19"/>
        <v>0</v>
      </c>
      <c r="H95" s="95">
        <f t="shared" si="19"/>
        <v>0</v>
      </c>
      <c r="I95" s="95">
        <f t="shared" si="19"/>
        <v>0</v>
      </c>
      <c r="J95" s="95">
        <f t="shared" si="19"/>
        <v>0</v>
      </c>
      <c r="K95" s="95">
        <f t="shared" si="19"/>
        <v>0</v>
      </c>
      <c r="L95" s="95">
        <f t="shared" si="19"/>
        <v>0</v>
      </c>
      <c r="M95" s="95">
        <f t="shared" si="19"/>
        <v>0</v>
      </c>
      <c r="N95" s="95">
        <f t="shared" si="19"/>
        <v>0</v>
      </c>
    </row>
    <row r="96" spans="1:14" ht="24" customHeight="1" x14ac:dyDescent="0.3">
      <c r="B96" s="1158" t="s">
        <v>90</v>
      </c>
      <c r="C96" s="1159"/>
      <c r="D96" s="1159"/>
      <c r="E96" s="1159"/>
      <c r="F96" s="1159"/>
      <c r="G96" s="1159"/>
      <c r="H96" s="1159"/>
      <c r="I96" s="1159"/>
      <c r="J96" s="1159"/>
      <c r="K96" s="1159"/>
      <c r="L96" s="1159"/>
      <c r="M96" s="1159"/>
      <c r="N96" s="1160"/>
    </row>
    <row r="97" spans="2:14" ht="24" customHeight="1" x14ac:dyDescent="0.3">
      <c r="B97" s="1161"/>
      <c r="C97" s="1162"/>
      <c r="D97" s="1162"/>
      <c r="E97" s="1162"/>
      <c r="F97" s="1162"/>
      <c r="G97" s="1162"/>
      <c r="H97" s="1162"/>
      <c r="I97" s="1162"/>
      <c r="J97" s="1162"/>
      <c r="K97" s="1162"/>
      <c r="L97" s="1162"/>
      <c r="M97" s="1162"/>
      <c r="N97" s="1163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104"/>
      <c r="N98" s="105"/>
    </row>
    <row r="99" spans="2:14" ht="30.75" customHeight="1" x14ac:dyDescent="0.3">
      <c r="B99" s="1164" t="s">
        <v>92</v>
      </c>
      <c r="C99" s="1165"/>
      <c r="D99" s="1166"/>
      <c r="E99" s="106" t="s">
        <v>93</v>
      </c>
      <c r="F99" s="107">
        <v>951.17</v>
      </c>
      <c r="G99" s="73"/>
      <c r="H99" s="74"/>
      <c r="I99" s="74"/>
      <c r="J99" s="74"/>
      <c r="K99" s="74"/>
      <c r="L99" s="74"/>
      <c r="M99" s="108"/>
      <c r="N99" s="108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275-C9C1-4E7B-925C-FEDF9CBE785A}">
  <dimension ref="A1:N99"/>
  <sheetViews>
    <sheetView topLeftCell="B10" zoomScale="50" zoomScaleNormal="50" workbookViewId="0">
      <selection activeCell="B2" sqref="B2:N2"/>
    </sheetView>
  </sheetViews>
  <sheetFormatPr defaultColWidth="9.21875" defaultRowHeight="15.6" x14ac:dyDescent="0.3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180</v>
      </c>
      <c r="H4" s="1154"/>
      <c r="I4" s="1155"/>
      <c r="J4" s="5" t="s">
        <v>7</v>
      </c>
      <c r="K4" s="1156" t="s">
        <v>181</v>
      </c>
      <c r="L4" s="1157"/>
      <c r="M4" s="6" t="s">
        <v>9</v>
      </c>
      <c r="N4" s="182" t="s">
        <v>182</v>
      </c>
    </row>
    <row r="5" spans="1:14" ht="79.5" customHeight="1" x14ac:dyDescent="0.3">
      <c r="A5" s="2"/>
      <c r="B5" s="8" t="s">
        <v>183</v>
      </c>
      <c r="C5" s="1134" t="s">
        <v>12</v>
      </c>
      <c r="D5" s="1135"/>
      <c r="E5" s="1136"/>
      <c r="F5" s="9" t="s">
        <v>13</v>
      </c>
      <c r="G5" s="1137" t="s">
        <v>184</v>
      </c>
      <c r="H5" s="1138"/>
      <c r="I5" s="1139"/>
      <c r="J5" s="10" t="s">
        <v>15</v>
      </c>
      <c r="K5" s="1140" t="s">
        <v>185</v>
      </c>
      <c r="L5" s="1141"/>
      <c r="M5" s="9" t="s">
        <v>16</v>
      </c>
      <c r="N5" s="183" t="s">
        <v>186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2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67342.92+976280.5</f>
        <v>1043623.42</v>
      </c>
      <c r="D16" s="25">
        <v>801280.5</v>
      </c>
      <c r="E16" s="26">
        <f t="shared" si="0"/>
        <v>1844903.92</v>
      </c>
      <c r="F16" s="25">
        <f>66405.46+279478.09</f>
        <v>345883.55000000005</v>
      </c>
      <c r="G16" s="25">
        <v>801280.5</v>
      </c>
      <c r="H16" s="26">
        <f t="shared" si="1"/>
        <v>1147164.05</v>
      </c>
      <c r="I16" s="25">
        <f>1031.79+185729.91</f>
        <v>186761.7</v>
      </c>
      <c r="J16" s="25">
        <v>175000</v>
      </c>
      <c r="K16" s="27">
        <f t="shared" si="2"/>
        <v>361761.7</v>
      </c>
      <c r="L16" s="28">
        <f t="shared" si="3"/>
        <v>532645.25</v>
      </c>
      <c r="M16" s="28">
        <f t="shared" si="3"/>
        <v>976280.5</v>
      </c>
      <c r="N16" s="27">
        <f>SUM(L16:M16)</f>
        <v>1508925.75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290743.58</v>
      </c>
      <c r="D20" s="25">
        <v>0</v>
      </c>
      <c r="E20" s="26">
        <f t="shared" si="0"/>
        <v>290743.58</v>
      </c>
      <c r="F20" s="25">
        <v>274626.61</v>
      </c>
      <c r="G20" s="25">
        <v>0</v>
      </c>
      <c r="H20" s="26">
        <f t="shared" si="1"/>
        <v>274626.61</v>
      </c>
      <c r="I20" s="25">
        <v>13929.08</v>
      </c>
      <c r="J20" s="25">
        <v>0</v>
      </c>
      <c r="K20" s="27">
        <f t="shared" si="2"/>
        <v>13929.08</v>
      </c>
      <c r="L20" s="28">
        <f t="shared" si="3"/>
        <v>288555.69</v>
      </c>
      <c r="M20" s="28">
        <f t="shared" si="3"/>
        <v>0</v>
      </c>
      <c r="N20" s="27">
        <f t="shared" si="4"/>
        <v>288555.69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18069454.530000001</v>
      </c>
      <c r="D22" s="25">
        <v>166591.34</v>
      </c>
      <c r="E22" s="26">
        <f t="shared" si="0"/>
        <v>18236045.870000001</v>
      </c>
      <c r="F22" s="25">
        <v>13677309.1</v>
      </c>
      <c r="G22" s="25">
        <v>165611.34</v>
      </c>
      <c r="H22" s="26">
        <f>SUM(F22:G22)</f>
        <v>13842920.439999999</v>
      </c>
      <c r="I22" s="25">
        <v>3724914.51</v>
      </c>
      <c r="J22" s="25">
        <v>1985</v>
      </c>
      <c r="K22" s="27">
        <f t="shared" si="2"/>
        <v>3726899.51</v>
      </c>
      <c r="L22" s="28">
        <f t="shared" si="3"/>
        <v>17402223.609999999</v>
      </c>
      <c r="M22" s="28">
        <f t="shared" si="3"/>
        <v>167596.34</v>
      </c>
      <c r="N22" s="27">
        <f t="shared" si="4"/>
        <v>17569819.949999999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19403821.530000001</v>
      </c>
      <c r="D24" s="34">
        <f>D14+D16+D18+D20+D22</f>
        <v>967871.84</v>
      </c>
      <c r="E24" s="34">
        <f t="shared" ref="E24:K24" si="5">E14+E16+E18+E20+E22</f>
        <v>20371693.370000001</v>
      </c>
      <c r="F24" s="34">
        <f t="shared" si="5"/>
        <v>14297819.26</v>
      </c>
      <c r="G24" s="34">
        <f t="shared" si="5"/>
        <v>966891.84</v>
      </c>
      <c r="H24" s="34">
        <f t="shared" si="5"/>
        <v>15264711.1</v>
      </c>
      <c r="I24" s="34">
        <f t="shared" si="5"/>
        <v>3925605.2899999996</v>
      </c>
      <c r="J24" s="34">
        <f>J14+J16+J18+J20+J22</f>
        <v>176985</v>
      </c>
      <c r="K24" s="34">
        <f t="shared" si="5"/>
        <v>4102590.29</v>
      </c>
      <c r="L24" s="27">
        <f>F24+I24</f>
        <v>18223424.550000001</v>
      </c>
      <c r="M24" s="27">
        <f>G24+J24</f>
        <v>1143876.8399999999</v>
      </c>
      <c r="N24" s="27">
        <f>SUM(L24:M24)</f>
        <v>19367301.390000001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f>58323245.22+976280.5</f>
        <v>59299525.719999999</v>
      </c>
      <c r="D26" s="36">
        <v>56637061.649999999</v>
      </c>
      <c r="E26" s="34">
        <f>SUM(C26:D26)</f>
        <v>115936587.37</v>
      </c>
      <c r="F26" s="36">
        <f>48381189.33+279478.09</f>
        <v>48660667.420000002</v>
      </c>
      <c r="G26" s="36">
        <v>20968896.73</v>
      </c>
      <c r="H26" s="34">
        <f>SUM(F26:G26)</f>
        <v>69629564.150000006</v>
      </c>
      <c r="I26" s="36">
        <f>7787210.31+185729.91</f>
        <v>7972940.2199999997</v>
      </c>
      <c r="J26" s="36">
        <v>42103477.68</v>
      </c>
      <c r="K26" s="34">
        <f>SUM(I26:J26)</f>
        <v>50076417.899999999</v>
      </c>
      <c r="L26" s="37">
        <f>SUM(F26,I26)</f>
        <v>56633607.640000001</v>
      </c>
      <c r="M26" s="37">
        <f>SUM(G26,J26)</f>
        <v>63072374.409999996</v>
      </c>
      <c r="N26" s="34">
        <f>SUM(L26:M26)</f>
        <v>119705982.05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f>22990808.34-D42</f>
        <v>22909861.539999999</v>
      </c>
      <c r="D42" s="25">
        <v>80946.8</v>
      </c>
      <c r="E42" s="26">
        <f t="shared" si="6"/>
        <v>22990808.34</v>
      </c>
      <c r="F42" s="25">
        <f>16635389.15-G42</f>
        <v>16589442.35</v>
      </c>
      <c r="G42" s="25">
        <v>45946.8</v>
      </c>
      <c r="H42" s="26">
        <f t="shared" si="7"/>
        <v>16635389.15</v>
      </c>
      <c r="I42" s="25">
        <f>7859180.39-J42</f>
        <v>7753056.6299999999</v>
      </c>
      <c r="J42" s="25">
        <v>106123.76</v>
      </c>
      <c r="K42" s="27">
        <f t="shared" si="8"/>
        <v>7859180.3899999997</v>
      </c>
      <c r="L42" s="28">
        <f t="shared" si="9"/>
        <v>24342498.98</v>
      </c>
      <c r="M42" s="28">
        <f t="shared" si="9"/>
        <v>152070.56</v>
      </c>
      <c r="N42" s="27">
        <f t="shared" si="10"/>
        <v>24494569.539999999</v>
      </c>
    </row>
    <row r="43" spans="1:14" ht="18" x14ac:dyDescent="0.3">
      <c r="A43" s="2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22909861.539999999</v>
      </c>
      <c r="D44" s="46">
        <f t="shared" ref="D44:K45" si="11">D34+D36+D38+D40+D42</f>
        <v>80946.8</v>
      </c>
      <c r="E44" s="46">
        <f t="shared" si="11"/>
        <v>22990808.34</v>
      </c>
      <c r="F44" s="46">
        <f t="shared" si="11"/>
        <v>16589442.35</v>
      </c>
      <c r="G44" s="46">
        <f t="shared" si="11"/>
        <v>45946.8</v>
      </c>
      <c r="H44" s="46">
        <f t="shared" si="11"/>
        <v>16635389.15</v>
      </c>
      <c r="I44" s="46">
        <f t="shared" si="11"/>
        <v>7753056.6299999999</v>
      </c>
      <c r="J44" s="46">
        <f>J34+J36+J38+J40+J42</f>
        <v>106123.76</v>
      </c>
      <c r="K44" s="46">
        <f t="shared" si="11"/>
        <v>7859180.3899999997</v>
      </c>
      <c r="L44" s="27">
        <f t="shared" si="9"/>
        <v>24342498.98</v>
      </c>
      <c r="M44" s="27">
        <f t="shared" si="9"/>
        <v>152070.56</v>
      </c>
      <c r="N44" s="27">
        <f t="shared" si="10"/>
        <v>24494569.539999999</v>
      </c>
    </row>
    <row r="45" spans="1:14" ht="22.95" customHeight="1" x14ac:dyDescent="0.3">
      <c r="A45" s="2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f>33574692.93-D48</f>
        <v>32383273.739999998</v>
      </c>
      <c r="D48" s="36">
        <v>1191419.19</v>
      </c>
      <c r="E48" s="34">
        <f>SUM(C48:D48)</f>
        <v>33574692.93</v>
      </c>
      <c r="F48" s="36">
        <f>21260439.45-G48</f>
        <v>20463007.309999999</v>
      </c>
      <c r="G48" s="36">
        <v>797432.14</v>
      </c>
      <c r="H48" s="34">
        <f>SUM(F48:G48)</f>
        <v>21260439.449999999</v>
      </c>
      <c r="I48" s="36">
        <f>9439289.73-J48</f>
        <v>9213164.9700000007</v>
      </c>
      <c r="J48" s="36">
        <v>226124.76</v>
      </c>
      <c r="K48" s="34">
        <f>SUM(I48:J48)</f>
        <v>9439289.7300000004</v>
      </c>
      <c r="L48" s="37">
        <f t="shared" si="9"/>
        <v>29676172.280000001</v>
      </c>
      <c r="M48" s="37">
        <f t="shared" si="9"/>
        <v>1023556.9</v>
      </c>
      <c r="N48" s="34">
        <f>SUM(L48:M48)</f>
        <v>30699729.18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1035.7239999999999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7E6A5-AC6A-4228-8701-026AE6719978}">
  <dimension ref="A1:N99"/>
  <sheetViews>
    <sheetView topLeftCell="B6" zoomScale="50" zoomScaleNormal="50" workbookViewId="0">
      <selection activeCell="B5" sqref="B5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187</v>
      </c>
      <c r="H4" s="1154"/>
      <c r="I4" s="1155"/>
      <c r="J4" s="5" t="s">
        <v>7</v>
      </c>
      <c r="K4" s="1156" t="s">
        <v>188</v>
      </c>
      <c r="L4" s="1157"/>
      <c r="M4" s="6" t="s">
        <v>9</v>
      </c>
      <c r="N4" s="7" t="s">
        <v>189</v>
      </c>
    </row>
    <row r="5" spans="1:14" ht="79.5" customHeight="1" x14ac:dyDescent="0.3">
      <c r="A5" s="2"/>
      <c r="B5" s="8" t="s">
        <v>190</v>
      </c>
      <c r="C5" s="1134" t="s">
        <v>12</v>
      </c>
      <c r="D5" s="1135"/>
      <c r="E5" s="1136"/>
      <c r="F5" s="9" t="s">
        <v>13</v>
      </c>
      <c r="G5" s="1137" t="s">
        <v>191</v>
      </c>
      <c r="H5" s="1138"/>
      <c r="I5" s="1139"/>
      <c r="J5" s="10" t="s">
        <v>15</v>
      </c>
      <c r="K5" s="1140" t="s">
        <v>192</v>
      </c>
      <c r="L5" s="1141"/>
      <c r="M5" s="9" t="s">
        <v>16</v>
      </c>
      <c r="N5" s="11" t="s">
        <v>193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316236.45+36326849.36</f>
        <v>36643085.810000002</v>
      </c>
      <c r="D16" s="25">
        <f>3444238.23+23515231.75</f>
        <v>26959469.98</v>
      </c>
      <c r="E16" s="26">
        <f t="shared" si="0"/>
        <v>63602555.790000007</v>
      </c>
      <c r="F16" s="25">
        <f>304068.45+15739151.55</f>
        <v>16043220</v>
      </c>
      <c r="G16" s="25">
        <f>3427138.23+15191808.95</f>
        <v>18618947.18</v>
      </c>
      <c r="H16" s="26">
        <f t="shared" si="1"/>
        <v>34662167.18</v>
      </c>
      <c r="I16" s="25">
        <f>1323.4+11140380.89</f>
        <v>11141704.290000001</v>
      </c>
      <c r="J16" s="25">
        <f>17100+2259862.05</f>
        <v>2276962.0499999998</v>
      </c>
      <c r="K16" s="27">
        <f t="shared" si="2"/>
        <v>13418666.34</v>
      </c>
      <c r="L16" s="28">
        <f t="shared" si="3"/>
        <v>27184924.289999999</v>
      </c>
      <c r="M16" s="28">
        <f t="shared" si="3"/>
        <v>20895909.23</v>
      </c>
      <c r="N16" s="27">
        <f>SUM(L16:M16)</f>
        <v>48080833.519999996</v>
      </c>
    </row>
    <row r="17" spans="1:14" ht="18" x14ac:dyDescent="0.3">
      <c r="A17" s="2"/>
      <c r="B17" s="29" t="s">
        <v>47</v>
      </c>
      <c r="C17" s="25">
        <v>14406.79</v>
      </c>
      <c r="D17" s="25">
        <v>0</v>
      </c>
      <c r="E17" s="26">
        <f t="shared" si="0"/>
        <v>14406.79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21642761.719999999</v>
      </c>
      <c r="D22" s="25">
        <v>100000</v>
      </c>
      <c r="E22" s="26">
        <f t="shared" si="0"/>
        <v>21742761.719999999</v>
      </c>
      <c r="F22" s="25">
        <v>20005050.289999999</v>
      </c>
      <c r="G22" s="25">
        <v>100000</v>
      </c>
      <c r="H22" s="26">
        <f>SUM(F22:G22)</f>
        <v>20105050.289999999</v>
      </c>
      <c r="I22" s="25">
        <v>1795293.14</v>
      </c>
      <c r="J22" s="25">
        <v>0</v>
      </c>
      <c r="K22" s="27">
        <f t="shared" si="2"/>
        <v>1795293.14</v>
      </c>
      <c r="L22" s="28">
        <f t="shared" si="3"/>
        <v>21800343.43</v>
      </c>
      <c r="M22" s="28">
        <f t="shared" si="3"/>
        <v>100000</v>
      </c>
      <c r="N22" s="27">
        <f t="shared" si="4"/>
        <v>21900343.43</v>
      </c>
    </row>
    <row r="23" spans="1:14" ht="21.75" customHeight="1" x14ac:dyDescent="0.3">
      <c r="A23" s="2"/>
      <c r="B23" s="32" t="s">
        <v>47</v>
      </c>
      <c r="C23" s="25">
        <v>4261024.45</v>
      </c>
      <c r="D23" s="25">
        <v>0</v>
      </c>
      <c r="E23" s="26">
        <f t="shared" si="0"/>
        <v>4261024.45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58285847.530000001</v>
      </c>
      <c r="D24" s="34">
        <f>D14+D16+D18+D20+D22</f>
        <v>27059469.98</v>
      </c>
      <c r="E24" s="34">
        <f t="shared" ref="E24:K24" si="5">E14+E16+E18+E20+E22</f>
        <v>85345317.510000005</v>
      </c>
      <c r="F24" s="34">
        <f t="shared" si="5"/>
        <v>36048270.289999999</v>
      </c>
      <c r="G24" s="34">
        <f t="shared" si="5"/>
        <v>18718947.18</v>
      </c>
      <c r="H24" s="34">
        <f t="shared" si="5"/>
        <v>54767217.469999999</v>
      </c>
      <c r="I24" s="34">
        <f t="shared" si="5"/>
        <v>12936997.430000002</v>
      </c>
      <c r="J24" s="34">
        <f>J14+J16+J18+J20+J22</f>
        <v>2276962.0499999998</v>
      </c>
      <c r="K24" s="34">
        <f t="shared" si="5"/>
        <v>15213959.48</v>
      </c>
      <c r="L24" s="27">
        <f>F24+I24</f>
        <v>48985267.719999999</v>
      </c>
      <c r="M24" s="27">
        <f>G24+J24</f>
        <v>20995909.23</v>
      </c>
      <c r="N24" s="27">
        <f>SUM(L24:M24)</f>
        <v>69981176.950000003</v>
      </c>
    </row>
    <row r="25" spans="1:14" ht="18" x14ac:dyDescent="0.3">
      <c r="A25" s="2"/>
      <c r="B25" s="32" t="s">
        <v>47</v>
      </c>
      <c r="C25" s="34">
        <f>C15+C17+C19+C21+C23</f>
        <v>4275431.24</v>
      </c>
      <c r="D25" s="34">
        <f>D15+D17+D19+D21+D23</f>
        <v>0</v>
      </c>
      <c r="E25" s="34">
        <f>E15+E17+E19+E21+E23</f>
        <v>4275431.24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7660851.5</v>
      </c>
      <c r="D36" s="25">
        <v>0</v>
      </c>
      <c r="E36" s="26">
        <f t="shared" si="6"/>
        <v>7660851.5</v>
      </c>
      <c r="F36" s="25">
        <v>3992707.39</v>
      </c>
      <c r="G36" s="25">
        <v>0</v>
      </c>
      <c r="H36" s="26">
        <f t="shared" si="7"/>
        <v>3992707.39</v>
      </c>
      <c r="I36" s="25">
        <v>0</v>
      </c>
      <c r="J36" s="25">
        <v>0</v>
      </c>
      <c r="K36" s="27">
        <f t="shared" si="8"/>
        <v>0</v>
      </c>
      <c r="L36" s="28">
        <f t="shared" si="9"/>
        <v>3992707.39</v>
      </c>
      <c r="M36" s="28">
        <f t="shared" si="9"/>
        <v>0</v>
      </c>
      <c r="N36" s="27">
        <f t="shared" si="10"/>
        <v>3992707.39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15754747.710000001</v>
      </c>
      <c r="D42" s="25">
        <v>0</v>
      </c>
      <c r="E42" s="26">
        <f t="shared" si="6"/>
        <v>15754747.710000001</v>
      </c>
      <c r="F42" s="25">
        <v>12273591.85</v>
      </c>
      <c r="G42" s="25">
        <v>0</v>
      </c>
      <c r="H42" s="26">
        <f t="shared" si="7"/>
        <v>12273591.85</v>
      </c>
      <c r="I42" s="25">
        <v>2114386.1</v>
      </c>
      <c r="J42" s="25">
        <v>0</v>
      </c>
      <c r="K42" s="27">
        <f t="shared" si="8"/>
        <v>2114386.1</v>
      </c>
      <c r="L42" s="28">
        <f t="shared" si="9"/>
        <v>14387977.949999999</v>
      </c>
      <c r="M42" s="28">
        <f t="shared" si="9"/>
        <v>0</v>
      </c>
      <c r="N42" s="27">
        <f t="shared" si="10"/>
        <v>14387977.949999999</v>
      </c>
    </row>
    <row r="43" spans="1:14" ht="18" x14ac:dyDescent="0.3">
      <c r="A43" s="2"/>
      <c r="B43" s="29" t="s">
        <v>47</v>
      </c>
      <c r="C43" s="25">
        <v>13997821.16</v>
      </c>
      <c r="D43" s="25">
        <v>0</v>
      </c>
      <c r="E43" s="26">
        <f t="shared" si="6"/>
        <v>13997821.16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23415599.210000001</v>
      </c>
      <c r="D44" s="46">
        <f t="shared" ref="D44:K45" si="11">D34+D36+D38+D40+D42</f>
        <v>0</v>
      </c>
      <c r="E44" s="46">
        <f t="shared" si="11"/>
        <v>23415599.210000001</v>
      </c>
      <c r="F44" s="46">
        <f t="shared" si="11"/>
        <v>16266299.24</v>
      </c>
      <c r="G44" s="46">
        <f t="shared" si="11"/>
        <v>0</v>
      </c>
      <c r="H44" s="46">
        <f t="shared" si="11"/>
        <v>16266299.24</v>
      </c>
      <c r="I44" s="46">
        <f t="shared" si="11"/>
        <v>2114386.1</v>
      </c>
      <c r="J44" s="46">
        <f>J34+J36+J38+J40+J42</f>
        <v>0</v>
      </c>
      <c r="K44" s="46">
        <f t="shared" si="11"/>
        <v>2114386.1</v>
      </c>
      <c r="L44" s="27">
        <f t="shared" si="9"/>
        <v>18380685.34</v>
      </c>
      <c r="M44" s="27">
        <f t="shared" si="9"/>
        <v>0</v>
      </c>
      <c r="N44" s="27">
        <f t="shared" si="10"/>
        <v>18380685.34</v>
      </c>
    </row>
    <row r="45" spans="1:14" ht="23.1" customHeight="1" x14ac:dyDescent="0.3">
      <c r="A45" s="2"/>
      <c r="B45" s="32" t="s">
        <v>47</v>
      </c>
      <c r="C45" s="34">
        <f>C35+C37+C39+C41+C43</f>
        <v>13997821.16</v>
      </c>
      <c r="D45" s="34">
        <f t="shared" si="11"/>
        <v>0</v>
      </c>
      <c r="E45" s="34">
        <f t="shared" si="11"/>
        <v>13997821.16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1409.87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C8C1A-F499-4F10-967D-9499494E953C}">
  <sheetPr>
    <tabColor rgb="FF00B0F0"/>
  </sheetPr>
  <dimension ref="A1:N99"/>
  <sheetViews>
    <sheetView topLeftCell="B5" zoomScale="50" zoomScaleNormal="50" workbookViewId="0">
      <selection activeCell="B3" sqref="B3:N3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194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195</v>
      </c>
      <c r="C4" s="1245" t="s">
        <v>196</v>
      </c>
      <c r="D4" s="1246"/>
      <c r="E4" s="1247"/>
      <c r="F4" s="184" t="s">
        <v>13</v>
      </c>
      <c r="G4" s="1262" t="s">
        <v>197</v>
      </c>
      <c r="H4" s="1263"/>
      <c r="I4" s="1264"/>
      <c r="J4" s="185" t="s">
        <v>15</v>
      </c>
      <c r="K4" s="1265" t="s">
        <v>198</v>
      </c>
      <c r="L4" s="1266"/>
      <c r="M4" s="184" t="s">
        <v>16</v>
      </c>
      <c r="N4" s="186" t="s">
        <v>199</v>
      </c>
    </row>
    <row r="5" spans="1:14" ht="79.5" customHeight="1" x14ac:dyDescent="0.3">
      <c r="A5" s="2"/>
      <c r="B5" s="8" t="s">
        <v>200</v>
      </c>
      <c r="C5" s="1245" t="s">
        <v>12</v>
      </c>
      <c r="D5" s="1246"/>
      <c r="E5" s="1247"/>
      <c r="F5" s="187" t="s">
        <v>13</v>
      </c>
      <c r="G5" s="1248" t="s">
        <v>201</v>
      </c>
      <c r="H5" s="1249"/>
      <c r="I5" s="1250"/>
      <c r="J5" s="188" t="s">
        <v>15</v>
      </c>
      <c r="K5" s="1251" t="s">
        <v>202</v>
      </c>
      <c r="L5" s="1252"/>
      <c r="M5" s="187" t="s">
        <v>16</v>
      </c>
      <c r="N5" s="189" t="s">
        <v>203</v>
      </c>
    </row>
    <row r="6" spans="1:14" ht="81" customHeight="1" x14ac:dyDescent="0.3">
      <c r="A6" s="2"/>
      <c r="B6" s="190" t="s">
        <v>204</v>
      </c>
      <c r="C6" s="1253" t="s">
        <v>19</v>
      </c>
      <c r="D6" s="1254"/>
      <c r="E6" s="1255"/>
      <c r="F6" s="191" t="s">
        <v>13</v>
      </c>
      <c r="G6" s="1256" t="s">
        <v>20</v>
      </c>
      <c r="H6" s="1257"/>
      <c r="I6" s="1258"/>
      <c r="J6" s="192" t="s">
        <v>15</v>
      </c>
      <c r="K6" s="1259" t="s">
        <v>20</v>
      </c>
      <c r="L6" s="1260"/>
      <c r="M6" s="191" t="s">
        <v>16</v>
      </c>
      <c r="N6" s="193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126.7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26186433</v>
      </c>
      <c r="D16" s="25">
        <v>5719210</v>
      </c>
      <c r="E16" s="26">
        <f t="shared" si="0"/>
        <v>31905643</v>
      </c>
      <c r="F16" s="25">
        <v>22105655</v>
      </c>
      <c r="G16" s="25">
        <v>2094243</v>
      </c>
      <c r="H16" s="26">
        <f t="shared" si="1"/>
        <v>24199898</v>
      </c>
      <c r="I16" s="25">
        <v>2208778</v>
      </c>
      <c r="J16" s="25">
        <v>1274675</v>
      </c>
      <c r="K16" s="27">
        <f t="shared" si="2"/>
        <v>3483453</v>
      </c>
      <c r="L16" s="28">
        <f t="shared" si="3"/>
        <v>24314433</v>
      </c>
      <c r="M16" s="28">
        <f t="shared" si="3"/>
        <v>3368918</v>
      </c>
      <c r="N16" s="27">
        <f>SUM(L16:M16)</f>
        <v>27683351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55000</v>
      </c>
      <c r="E18" s="26">
        <f t="shared" si="0"/>
        <v>55000</v>
      </c>
      <c r="F18" s="25">
        <v>0</v>
      </c>
      <c r="G18" s="25">
        <v>55000</v>
      </c>
      <c r="H18" s="26">
        <f t="shared" si="1"/>
        <v>55000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55000</v>
      </c>
      <c r="N18" s="27">
        <f t="shared" si="4"/>
        <v>55000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5481255</v>
      </c>
      <c r="D22" s="25">
        <v>0</v>
      </c>
      <c r="E22" s="26">
        <f t="shared" si="0"/>
        <v>5481255</v>
      </c>
      <c r="F22" s="25">
        <v>4708791</v>
      </c>
      <c r="G22" s="25">
        <v>0</v>
      </c>
      <c r="H22" s="26">
        <f>SUM(F22:G22)</f>
        <v>4708791</v>
      </c>
      <c r="I22" s="25">
        <v>1130102</v>
      </c>
      <c r="J22" s="25">
        <v>0</v>
      </c>
      <c r="K22" s="27">
        <f t="shared" si="2"/>
        <v>1130102</v>
      </c>
      <c r="L22" s="28">
        <f t="shared" si="3"/>
        <v>5838893</v>
      </c>
      <c r="M22" s="28">
        <f t="shared" si="3"/>
        <v>0</v>
      </c>
      <c r="N22" s="27">
        <f t="shared" si="4"/>
        <v>5838893</v>
      </c>
    </row>
    <row r="23" spans="1:14" ht="21.75" customHeight="1" x14ac:dyDescent="0.3">
      <c r="A23" s="2"/>
      <c r="B23" s="32" t="s">
        <v>47</v>
      </c>
      <c r="C23" s="25">
        <v>1565387</v>
      </c>
      <c r="D23" s="25">
        <v>0</v>
      </c>
      <c r="E23" s="26">
        <f t="shared" si="0"/>
        <v>1565387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31667688</v>
      </c>
      <c r="D24" s="34">
        <f>D14+D16+D18+D20+D22</f>
        <v>5774210</v>
      </c>
      <c r="E24" s="34">
        <f t="shared" ref="E24:K24" si="5">E14+E16+E18+E20+E22</f>
        <v>37441898</v>
      </c>
      <c r="F24" s="34">
        <f t="shared" si="5"/>
        <v>26814446</v>
      </c>
      <c r="G24" s="34">
        <f t="shared" si="5"/>
        <v>2149243</v>
      </c>
      <c r="H24" s="34">
        <f t="shared" si="5"/>
        <v>28963689</v>
      </c>
      <c r="I24" s="34">
        <f t="shared" si="5"/>
        <v>3338880</v>
      </c>
      <c r="J24" s="34">
        <f>J14+J16+J18+J20+J22</f>
        <v>1274675</v>
      </c>
      <c r="K24" s="34">
        <f t="shared" si="5"/>
        <v>4613555</v>
      </c>
      <c r="L24" s="27">
        <f>F24+I24</f>
        <v>30153326</v>
      </c>
      <c r="M24" s="27">
        <f>G24+J24</f>
        <v>3423918</v>
      </c>
      <c r="N24" s="27">
        <f>SUM(L24:M24)</f>
        <v>33577244</v>
      </c>
    </row>
    <row r="25" spans="1:14" ht="18" x14ac:dyDescent="0.3">
      <c r="A25" s="2"/>
      <c r="B25" s="32" t="s">
        <v>47</v>
      </c>
      <c r="C25" s="34">
        <f>C15+C17+C19+C21+C23</f>
        <v>1565387</v>
      </c>
      <c r="D25" s="34">
        <f>D15+D17+D19+D21+D23</f>
        <v>0</v>
      </c>
      <c r="E25" s="34">
        <f>E15+E17+E19+E21+E23</f>
        <v>1565387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26323119</v>
      </c>
      <c r="D26" s="36">
        <v>31309746</v>
      </c>
      <c r="E26" s="34">
        <f>SUM(C26:D26)</f>
        <v>57632865</v>
      </c>
      <c r="F26" s="36">
        <v>19558161</v>
      </c>
      <c r="G26" s="36">
        <v>5536587</v>
      </c>
      <c r="H26" s="34">
        <f>SUM(F26:G26)</f>
        <v>25094748</v>
      </c>
      <c r="I26" s="36">
        <v>5011883</v>
      </c>
      <c r="J26" s="36">
        <v>19257457</v>
      </c>
      <c r="K26" s="34">
        <f>SUM(I26:J26)</f>
        <v>24269340</v>
      </c>
      <c r="L26" s="37">
        <f>SUM(F26,I26)</f>
        <v>24570044</v>
      </c>
      <c r="M26" s="37">
        <f>SUM(G26,J26)</f>
        <v>24794044</v>
      </c>
      <c r="N26" s="34">
        <f>SUM(L26:M26)</f>
        <v>49364088</v>
      </c>
    </row>
    <row r="27" spans="1:14" ht="21" customHeight="1" x14ac:dyDescent="0.3">
      <c r="A27" s="2"/>
      <c r="B27" s="32" t="s">
        <v>47</v>
      </c>
      <c r="C27" s="36">
        <v>4433850</v>
      </c>
      <c r="D27" s="36">
        <v>226850</v>
      </c>
      <c r="E27" s="34">
        <f>SUM(C27:D27)</f>
        <v>4660700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89929</v>
      </c>
      <c r="D36" s="25">
        <v>0</v>
      </c>
      <c r="E36" s="26">
        <f t="shared" si="6"/>
        <v>89929</v>
      </c>
      <c r="F36" s="25">
        <v>6504</v>
      </c>
      <c r="G36" s="25">
        <v>0</v>
      </c>
      <c r="H36" s="26">
        <f t="shared" si="7"/>
        <v>6504</v>
      </c>
      <c r="I36" s="25">
        <v>0</v>
      </c>
      <c r="J36" s="25">
        <v>0</v>
      </c>
      <c r="K36" s="27">
        <f t="shared" si="8"/>
        <v>0</v>
      </c>
      <c r="L36" s="28">
        <f t="shared" si="9"/>
        <v>6504</v>
      </c>
      <c r="M36" s="28">
        <f t="shared" si="9"/>
        <v>0</v>
      </c>
      <c r="N36" s="27">
        <f t="shared" si="10"/>
        <v>6504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12741597</v>
      </c>
      <c r="D42" s="25">
        <v>0</v>
      </c>
      <c r="E42" s="26">
        <f t="shared" si="6"/>
        <v>12741597</v>
      </c>
      <c r="F42" s="25">
        <v>4595540</v>
      </c>
      <c r="G42" s="25">
        <v>0</v>
      </c>
      <c r="H42" s="26">
        <f t="shared" si="7"/>
        <v>4595540</v>
      </c>
      <c r="I42" s="25">
        <v>3157269</v>
      </c>
      <c r="J42" s="25"/>
      <c r="K42" s="27">
        <f t="shared" si="8"/>
        <v>3157269</v>
      </c>
      <c r="L42" s="28">
        <f t="shared" si="9"/>
        <v>7752809</v>
      </c>
      <c r="M42" s="28">
        <f t="shared" si="9"/>
        <v>0</v>
      </c>
      <c r="N42" s="27">
        <f t="shared" si="10"/>
        <v>7752809</v>
      </c>
    </row>
    <row r="43" spans="1:14" ht="18" x14ac:dyDescent="0.3">
      <c r="A43" s="2"/>
      <c r="B43" s="29" t="s">
        <v>47</v>
      </c>
      <c r="C43" s="25">
        <v>6279027</v>
      </c>
      <c r="D43" s="25">
        <v>0</v>
      </c>
      <c r="E43" s="26">
        <f t="shared" si="6"/>
        <v>6279027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12831526</v>
      </c>
      <c r="D44" s="46">
        <f t="shared" ref="D44:K45" si="11">D34+D36+D38+D40+D42</f>
        <v>0</v>
      </c>
      <c r="E44" s="46">
        <f t="shared" si="11"/>
        <v>12831526</v>
      </c>
      <c r="F44" s="46">
        <f t="shared" si="11"/>
        <v>4602044</v>
      </c>
      <c r="G44" s="46">
        <f t="shared" si="11"/>
        <v>0</v>
      </c>
      <c r="H44" s="46">
        <f t="shared" si="11"/>
        <v>4602044</v>
      </c>
      <c r="I44" s="46">
        <f t="shared" si="11"/>
        <v>3157269</v>
      </c>
      <c r="J44" s="46">
        <f>J34+J36+J38+J40+J42</f>
        <v>0</v>
      </c>
      <c r="K44" s="46">
        <f t="shared" si="11"/>
        <v>3157269</v>
      </c>
      <c r="L44" s="27">
        <f t="shared" si="9"/>
        <v>7759313</v>
      </c>
      <c r="M44" s="27">
        <f t="shared" si="9"/>
        <v>0</v>
      </c>
      <c r="N44" s="27">
        <f t="shared" si="10"/>
        <v>7759313</v>
      </c>
    </row>
    <row r="45" spans="1:14" ht="22.95" customHeight="1" x14ac:dyDescent="0.3">
      <c r="A45" s="2"/>
      <c r="B45" s="32" t="s">
        <v>47</v>
      </c>
      <c r="C45" s="34">
        <f>C35+C37+C39+C41+C43</f>
        <v>6279027</v>
      </c>
      <c r="D45" s="34">
        <f t="shared" si="11"/>
        <v>0</v>
      </c>
      <c r="E45" s="34">
        <f t="shared" si="11"/>
        <v>6279027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2"/>
      <c r="B48" s="33" t="s">
        <v>65</v>
      </c>
      <c r="C48" s="36">
        <v>17726527</v>
      </c>
      <c r="D48" s="36">
        <v>0</v>
      </c>
      <c r="E48" s="34">
        <f>SUM(C48:D48)</f>
        <v>17726527</v>
      </c>
      <c r="F48" s="36">
        <v>8703484</v>
      </c>
      <c r="G48" s="36">
        <v>0</v>
      </c>
      <c r="H48" s="34">
        <f>SUM(F48:G48)</f>
        <v>8703484</v>
      </c>
      <c r="I48" s="36">
        <v>4045438</v>
      </c>
      <c r="J48" s="36">
        <v>0</v>
      </c>
      <c r="K48" s="34">
        <f>SUM(I48:J48)</f>
        <v>4045438</v>
      </c>
      <c r="L48" s="37">
        <f t="shared" si="9"/>
        <v>12748922</v>
      </c>
      <c r="M48" s="37">
        <f t="shared" si="9"/>
        <v>0</v>
      </c>
      <c r="N48" s="34">
        <f>SUM(L48:M48)</f>
        <v>12748922</v>
      </c>
    </row>
    <row r="49" spans="1:14" s="51" customFormat="1" ht="18" x14ac:dyDescent="0.3">
      <c r="A49" s="2"/>
      <c r="B49" s="32" t="s">
        <v>47</v>
      </c>
      <c r="C49" s="36">
        <v>9776183</v>
      </c>
      <c r="D49" s="36">
        <v>0</v>
      </c>
      <c r="E49" s="34">
        <f>SUM(C49:D49)</f>
        <v>9776183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148872</v>
      </c>
      <c r="D56" s="25">
        <v>633456</v>
      </c>
      <c r="E56" s="26">
        <f>SUM(C56:D56)</f>
        <v>782328</v>
      </c>
      <c r="F56" s="25">
        <v>115727</v>
      </c>
      <c r="G56" s="25">
        <v>372505</v>
      </c>
      <c r="H56" s="26">
        <f>SUM(F56:G56)</f>
        <v>488232</v>
      </c>
      <c r="I56" s="25">
        <v>27921</v>
      </c>
      <c r="J56" s="25">
        <v>306945</v>
      </c>
      <c r="K56" s="27">
        <f>SUM(I56:J56)</f>
        <v>334866</v>
      </c>
      <c r="L56" s="28">
        <f t="shared" ref="L56:M59" si="12">F56+I56</f>
        <v>143648</v>
      </c>
      <c r="M56" s="28">
        <f t="shared" si="12"/>
        <v>679450</v>
      </c>
      <c r="N56" s="27">
        <f>SUM(L56:M56)</f>
        <v>823098</v>
      </c>
    </row>
    <row r="57" spans="1:14" ht="18" x14ac:dyDescent="0.3">
      <c r="A57" s="2"/>
      <c r="B57" s="29" t="s">
        <v>47</v>
      </c>
      <c r="C57" s="25">
        <v>0</v>
      </c>
      <c r="D57" s="25">
        <v>37631</v>
      </c>
      <c r="E57" s="26">
        <f>SUM(C57:D57)</f>
        <v>37631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148872</v>
      </c>
      <c r="D60" s="34">
        <f t="shared" ref="D60:N61" si="13">D56+D58</f>
        <v>633456</v>
      </c>
      <c r="E60" s="34">
        <f t="shared" si="13"/>
        <v>782328</v>
      </c>
      <c r="F60" s="34">
        <f t="shared" si="13"/>
        <v>115727</v>
      </c>
      <c r="G60" s="34">
        <f t="shared" si="13"/>
        <v>372505</v>
      </c>
      <c r="H60" s="34">
        <f t="shared" si="13"/>
        <v>488232</v>
      </c>
      <c r="I60" s="34">
        <f>I56+I58</f>
        <v>27921</v>
      </c>
      <c r="J60" s="34">
        <f t="shared" si="13"/>
        <v>306945</v>
      </c>
      <c r="K60" s="34">
        <f>K56+K58</f>
        <v>334866</v>
      </c>
      <c r="L60" s="34">
        <f>L56+L58</f>
        <v>143648</v>
      </c>
      <c r="M60" s="34">
        <f t="shared" si="13"/>
        <v>679450</v>
      </c>
      <c r="N60" s="34">
        <f t="shared" si="13"/>
        <v>823098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37631</v>
      </c>
      <c r="E61" s="34">
        <f t="shared" si="13"/>
        <v>37631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400000000000006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236" t="s">
        <v>205</v>
      </c>
      <c r="C96" s="1237"/>
      <c r="D96" s="1237"/>
      <c r="E96" s="1237"/>
      <c r="F96" s="1237"/>
      <c r="G96" s="1237"/>
      <c r="H96" s="1237"/>
      <c r="I96" s="1237"/>
      <c r="J96" s="1237"/>
      <c r="K96" s="1237"/>
      <c r="L96" s="1237"/>
      <c r="M96" s="1237"/>
      <c r="N96" s="1238"/>
    </row>
    <row r="97" spans="2:14" ht="24" customHeight="1" x14ac:dyDescent="0.3">
      <c r="B97" s="1239"/>
      <c r="C97" s="1240"/>
      <c r="D97" s="1240"/>
      <c r="E97" s="1240"/>
      <c r="F97" s="1240"/>
      <c r="G97" s="1240"/>
      <c r="H97" s="1240"/>
      <c r="I97" s="1240"/>
      <c r="J97" s="1240"/>
      <c r="K97" s="1240"/>
      <c r="L97" s="1240"/>
      <c r="M97" s="1240"/>
      <c r="N97" s="1241"/>
    </row>
    <row r="98" spans="2:14" ht="22.8" x14ac:dyDescent="0.3">
      <c r="B98" s="64"/>
      <c r="C98" s="65"/>
      <c r="D98" s="66"/>
      <c r="E98" s="1087" t="s">
        <v>206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242" t="s">
        <v>92</v>
      </c>
      <c r="C99" s="1243"/>
      <c r="D99" s="1244"/>
      <c r="E99" s="71" t="s">
        <v>93</v>
      </c>
      <c r="F99" s="72">
        <v>559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0BE78-AD3B-44EF-88E5-C7036EEF55AB}">
  <dimension ref="A1:AMJ99"/>
  <sheetViews>
    <sheetView topLeftCell="B5" zoomScale="50" zoomScaleNormal="50" workbookViewId="0">
      <selection activeCell="B1" sqref="B1:N1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8.9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4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110"/>
      <c r="B4" s="111" t="s">
        <v>142</v>
      </c>
      <c r="C4" s="1232" t="s">
        <v>4</v>
      </c>
      <c r="D4" s="1232"/>
      <c r="E4" s="1232"/>
      <c r="F4" s="112" t="s">
        <v>5</v>
      </c>
      <c r="G4" s="1233" t="s">
        <v>20</v>
      </c>
      <c r="H4" s="1233"/>
      <c r="I4" s="1233"/>
      <c r="J4" s="113" t="s">
        <v>7</v>
      </c>
      <c r="K4" s="1268" t="s">
        <v>20</v>
      </c>
      <c r="L4" s="1268"/>
      <c r="M4" s="114" t="s">
        <v>9</v>
      </c>
      <c r="N4" s="115" t="s">
        <v>20</v>
      </c>
    </row>
    <row r="5" spans="1:14" ht="79.5" customHeight="1" x14ac:dyDescent="0.3">
      <c r="A5" s="110"/>
      <c r="B5" s="116" t="s">
        <v>207</v>
      </c>
      <c r="C5" s="1223" t="s">
        <v>12</v>
      </c>
      <c r="D5" s="1223"/>
      <c r="E5" s="1223"/>
      <c r="F5" s="117" t="s">
        <v>13</v>
      </c>
      <c r="G5" s="1224" t="s">
        <v>208</v>
      </c>
      <c r="H5" s="1224"/>
      <c r="I5" s="1224"/>
      <c r="J5" s="118" t="s">
        <v>15</v>
      </c>
      <c r="K5" s="1235" t="s">
        <v>209</v>
      </c>
      <c r="L5" s="1235"/>
      <c r="M5" s="117" t="s">
        <v>16</v>
      </c>
      <c r="N5" s="119" t="s">
        <v>210</v>
      </c>
    </row>
    <row r="6" spans="1:14" ht="81" customHeight="1" x14ac:dyDescent="0.3">
      <c r="A6" s="110"/>
      <c r="B6" s="120" t="s">
        <v>18</v>
      </c>
      <c r="C6" s="1226" t="s">
        <v>19</v>
      </c>
      <c r="D6" s="1226"/>
      <c r="E6" s="1226"/>
      <c r="F6" s="121" t="s">
        <v>13</v>
      </c>
      <c r="G6" s="1227" t="s">
        <v>211</v>
      </c>
      <c r="H6" s="1227"/>
      <c r="I6" s="1227"/>
      <c r="J6" s="122" t="s">
        <v>15</v>
      </c>
      <c r="K6" s="1267" t="s">
        <v>212</v>
      </c>
      <c r="L6" s="1267"/>
      <c r="M6" s="121" t="s">
        <v>16</v>
      </c>
      <c r="N6" s="123" t="s">
        <v>213</v>
      </c>
    </row>
    <row r="7" spans="1:14" ht="0.6" customHeight="1" x14ac:dyDescent="0.3">
      <c r="A7" s="110"/>
      <c r="B7" s="1117" t="s">
        <v>21</v>
      </c>
      <c r="C7" s="1117"/>
      <c r="D7" s="1117"/>
      <c r="E7" s="1117"/>
      <c r="F7" s="1217" t="s">
        <v>22</v>
      </c>
      <c r="G7" s="1217"/>
      <c r="H7" s="1217"/>
      <c r="I7" s="1217"/>
      <c r="J7" s="1217"/>
      <c r="K7" s="1217"/>
      <c r="N7" s="124"/>
    </row>
    <row r="8" spans="1:14" ht="88.05" customHeight="1" x14ac:dyDescent="0.3">
      <c r="A8" s="125"/>
      <c r="B8" s="126"/>
      <c r="C8" s="126"/>
      <c r="D8" s="1218"/>
      <c r="E8" s="1218"/>
      <c r="F8" s="1218"/>
      <c r="G8" s="1218"/>
      <c r="H8" s="1218"/>
      <c r="I8" s="1218"/>
      <c r="J8" s="1218"/>
      <c r="K8" s="1218"/>
      <c r="L8" s="1218"/>
      <c r="M8" s="126"/>
      <c r="N8" s="126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128"/>
      <c r="B10" s="1219"/>
      <c r="C10" s="1220" t="s">
        <v>24</v>
      </c>
      <c r="D10" s="1220"/>
      <c r="E10" s="1220"/>
      <c r="F10" s="1220" t="s">
        <v>25</v>
      </c>
      <c r="G10" s="1220"/>
      <c r="H10" s="1220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12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12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12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110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110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110"/>
      <c r="B16" s="132" t="s">
        <v>48</v>
      </c>
      <c r="C16" s="133">
        <f>96738.97+23928420.35</f>
        <v>24025159.32</v>
      </c>
      <c r="D16" s="133">
        <f>20000+5555495.04</f>
        <v>5575495.04</v>
      </c>
      <c r="E16" s="134">
        <f t="shared" si="0"/>
        <v>29600654.359999999</v>
      </c>
      <c r="F16" s="133">
        <f>95636.11+17888081.51</f>
        <v>17983717.620000001</v>
      </c>
      <c r="G16" s="133">
        <f>12148.02+5429849.02</f>
        <v>5441997.0399999991</v>
      </c>
      <c r="H16" s="134">
        <f t="shared" si="1"/>
        <v>23425714.66</v>
      </c>
      <c r="I16" s="133">
        <f>511.47+4540212.53</f>
        <v>4540724</v>
      </c>
      <c r="J16" s="133">
        <f>4706.12+32371.75</f>
        <v>37077.870000000003</v>
      </c>
      <c r="K16" s="135">
        <f t="shared" si="2"/>
        <v>4577801.87</v>
      </c>
      <c r="L16" s="136">
        <f t="shared" si="3"/>
        <v>22524441.620000001</v>
      </c>
      <c r="M16" s="136">
        <f t="shared" si="3"/>
        <v>5479074.9099999992</v>
      </c>
      <c r="N16" s="135">
        <f t="shared" si="4"/>
        <v>28003516.530000001</v>
      </c>
    </row>
    <row r="17" spans="1:14" ht="18" x14ac:dyDescent="0.3">
      <c r="A17" s="110"/>
      <c r="B17" s="137" t="s">
        <v>47</v>
      </c>
      <c r="C17" s="133">
        <v>25018.560000000001</v>
      </c>
      <c r="D17" s="133">
        <v>0</v>
      </c>
      <c r="E17" s="134">
        <f t="shared" si="0"/>
        <v>25018.560000000001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110"/>
      <c r="B18" s="132" t="s">
        <v>49</v>
      </c>
      <c r="C18" s="133">
        <v>211033.61</v>
      </c>
      <c r="D18" s="133">
        <v>127346.91</v>
      </c>
      <c r="E18" s="134">
        <f t="shared" si="0"/>
        <v>338380.52</v>
      </c>
      <c r="F18" s="133">
        <v>171296.75</v>
      </c>
      <c r="G18" s="133">
        <v>0</v>
      </c>
      <c r="H18" s="134">
        <f t="shared" si="1"/>
        <v>171296.75</v>
      </c>
      <c r="I18" s="133">
        <v>11310.57</v>
      </c>
      <c r="J18" s="133">
        <v>110984.12</v>
      </c>
      <c r="K18" s="135">
        <f t="shared" si="2"/>
        <v>122294.69</v>
      </c>
      <c r="L18" s="136">
        <f t="shared" si="3"/>
        <v>182607.32</v>
      </c>
      <c r="M18" s="136">
        <f t="shared" si="3"/>
        <v>110984.12</v>
      </c>
      <c r="N18" s="135">
        <f t="shared" si="4"/>
        <v>293591.44</v>
      </c>
    </row>
    <row r="19" spans="1:14" ht="18" x14ac:dyDescent="0.3">
      <c r="A19" s="110"/>
      <c r="B19" s="137" t="s">
        <v>47</v>
      </c>
      <c r="C19" s="133">
        <v>6882</v>
      </c>
      <c r="D19" s="133">
        <v>0</v>
      </c>
      <c r="E19" s="134">
        <f t="shared" si="0"/>
        <v>6882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110"/>
      <c r="B20" s="132" t="s">
        <v>50</v>
      </c>
      <c r="C20" s="133">
        <v>49057.3</v>
      </c>
      <c r="D20" s="133">
        <v>66636.56</v>
      </c>
      <c r="E20" s="134">
        <f t="shared" si="0"/>
        <v>115693.86</v>
      </c>
      <c r="F20" s="133">
        <v>47287.72</v>
      </c>
      <c r="G20" s="133">
        <v>66436.56</v>
      </c>
      <c r="H20" s="134">
        <f t="shared" si="1"/>
        <v>113724.28</v>
      </c>
      <c r="I20" s="133">
        <v>1034.3499999999999</v>
      </c>
      <c r="J20" s="133">
        <v>200</v>
      </c>
      <c r="K20" s="135">
        <f t="shared" si="2"/>
        <v>1234.3499999999999</v>
      </c>
      <c r="L20" s="136">
        <f t="shared" si="3"/>
        <v>48322.07</v>
      </c>
      <c r="M20" s="136">
        <f t="shared" si="3"/>
        <v>66636.56</v>
      </c>
      <c r="N20" s="135">
        <f t="shared" si="4"/>
        <v>114958.63</v>
      </c>
    </row>
    <row r="21" spans="1:14" ht="18" x14ac:dyDescent="0.3">
      <c r="A21" s="110"/>
      <c r="B21" s="137" t="s">
        <v>47</v>
      </c>
      <c r="C21" s="133">
        <v>6882</v>
      </c>
      <c r="D21" s="133">
        <v>0</v>
      </c>
      <c r="E21" s="134">
        <f t="shared" si="0"/>
        <v>6882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110"/>
      <c r="B22" s="132" t="s">
        <v>51</v>
      </c>
      <c r="C22" s="133">
        <v>6861708.3799999999</v>
      </c>
      <c r="D22" s="133">
        <v>43347.06</v>
      </c>
      <c r="E22" s="134">
        <f t="shared" si="0"/>
        <v>6905055.4399999995</v>
      </c>
      <c r="F22" s="133">
        <v>6340214.4500000002</v>
      </c>
      <c r="G22" s="133">
        <v>43347.06</v>
      </c>
      <c r="H22" s="134">
        <f t="shared" si="1"/>
        <v>6383561.5099999998</v>
      </c>
      <c r="I22" s="133">
        <v>667306.76</v>
      </c>
      <c r="J22" s="133">
        <v>0</v>
      </c>
      <c r="K22" s="135">
        <f t="shared" si="2"/>
        <v>667306.76</v>
      </c>
      <c r="L22" s="136">
        <f t="shared" si="3"/>
        <v>7007521.21</v>
      </c>
      <c r="M22" s="136">
        <f t="shared" si="3"/>
        <v>43347.06</v>
      </c>
      <c r="N22" s="135">
        <f t="shared" si="4"/>
        <v>7050868.2699999996</v>
      </c>
    </row>
    <row r="23" spans="1:14" ht="21.75" customHeight="1" x14ac:dyDescent="0.3">
      <c r="A23" s="110"/>
      <c r="B23" s="140" t="s">
        <v>47</v>
      </c>
      <c r="C23" s="133">
        <v>127605.47</v>
      </c>
      <c r="D23" s="133">
        <v>0</v>
      </c>
      <c r="E23" s="134">
        <f t="shared" si="0"/>
        <v>127605.47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110"/>
      <c r="B24" s="141" t="s">
        <v>52</v>
      </c>
      <c r="C24" s="142">
        <f t="shared" ref="C24:K25" si="5">C14+C16+C18+C20+C22</f>
        <v>31146958.609999999</v>
      </c>
      <c r="D24" s="142">
        <f t="shared" si="5"/>
        <v>5812825.5699999994</v>
      </c>
      <c r="E24" s="142">
        <f t="shared" si="5"/>
        <v>36959784.18</v>
      </c>
      <c r="F24" s="142">
        <f t="shared" si="5"/>
        <v>24542516.539999999</v>
      </c>
      <c r="G24" s="142">
        <f t="shared" si="5"/>
        <v>5551780.6599999983</v>
      </c>
      <c r="H24" s="142">
        <f t="shared" si="5"/>
        <v>30094297.200000003</v>
      </c>
      <c r="I24" s="142">
        <f t="shared" si="5"/>
        <v>5220375.68</v>
      </c>
      <c r="J24" s="142">
        <f t="shared" si="5"/>
        <v>148261.99</v>
      </c>
      <c r="K24" s="142">
        <f t="shared" si="5"/>
        <v>5368637.67</v>
      </c>
      <c r="L24" s="135">
        <f t="shared" si="3"/>
        <v>29762892.219999999</v>
      </c>
      <c r="M24" s="135">
        <f t="shared" si="3"/>
        <v>5700042.6499999985</v>
      </c>
      <c r="N24" s="135">
        <f t="shared" si="4"/>
        <v>35462934.869999997</v>
      </c>
    </row>
    <row r="25" spans="1:14" ht="18" x14ac:dyDescent="0.3">
      <c r="A25" s="110"/>
      <c r="B25" s="140" t="s">
        <v>47</v>
      </c>
      <c r="C25" s="142">
        <f t="shared" si="5"/>
        <v>166388.03</v>
      </c>
      <c r="D25" s="142">
        <f t="shared" si="5"/>
        <v>0</v>
      </c>
      <c r="E25" s="142">
        <f t="shared" si="5"/>
        <v>166388.03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110"/>
      <c r="B26" s="141" t="s">
        <v>53</v>
      </c>
      <c r="C26" s="144">
        <f>39508790.25+23928420.35</f>
        <v>63437210.600000001</v>
      </c>
      <c r="D26" s="144">
        <f>18536292.04+5555495.04</f>
        <v>24091787.079999998</v>
      </c>
      <c r="E26" s="142">
        <f>SUM(C26:D26)</f>
        <v>87528997.680000007</v>
      </c>
      <c r="F26" s="144">
        <f>36706265.27+17888081.51</f>
        <v>54594346.780000001</v>
      </c>
      <c r="G26" s="144">
        <f>18109220.07+5429849.02</f>
        <v>23539069.09</v>
      </c>
      <c r="H26" s="142">
        <f>SUM(F26:G26)</f>
        <v>78133415.870000005</v>
      </c>
      <c r="I26" s="144">
        <f>1428671.17+4540212.53</f>
        <v>5968883.7000000002</v>
      </c>
      <c r="J26" s="144">
        <f>271149.89+32371.75</f>
        <v>303521.64</v>
      </c>
      <c r="K26" s="142">
        <f>SUM(I26:J26)</f>
        <v>6272405.3399999999</v>
      </c>
      <c r="L26" s="145">
        <f>SUM(F26,I26)</f>
        <v>60563230.480000004</v>
      </c>
      <c r="M26" s="145">
        <f>SUM(G26,J26)</f>
        <v>23842590.73</v>
      </c>
      <c r="N26" s="142">
        <f t="shared" si="4"/>
        <v>84405821.210000008</v>
      </c>
    </row>
    <row r="27" spans="1:14" ht="21" customHeight="1" x14ac:dyDescent="0.3">
      <c r="A27" s="110"/>
      <c r="B27" s="140" t="s">
        <v>47</v>
      </c>
      <c r="C27" s="144">
        <v>1001423.41</v>
      </c>
      <c r="D27" s="144">
        <v>941805.95</v>
      </c>
      <c r="E27" s="142">
        <f>SUM(C27:D27)</f>
        <v>1943229.3599999999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40.200000000000003" customHeight="1" x14ac:dyDescent="0.3">
      <c r="A28" s="110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127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128"/>
      <c r="B30" s="150"/>
      <c r="C30" s="1210" t="s">
        <v>55</v>
      </c>
      <c r="D30" s="1210"/>
      <c r="E30" s="1210"/>
      <c r="F30" s="1210" t="s">
        <v>56</v>
      </c>
      <c r="G30" s="1210"/>
      <c r="H30" s="1210"/>
      <c r="I30" s="1211" t="s">
        <v>57</v>
      </c>
      <c r="J30" s="1211"/>
      <c r="K30" s="1211"/>
      <c r="L30" s="1212" t="s">
        <v>58</v>
      </c>
      <c r="M30" s="1212"/>
      <c r="N30" s="1212"/>
    </row>
    <row r="31" spans="1:14" ht="27.75" customHeight="1" x14ac:dyDescent="0.3">
      <c r="A31" s="12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212"/>
      <c r="M31" s="1212"/>
      <c r="N31" s="1212"/>
    </row>
    <row r="32" spans="1:14" ht="177.75" customHeight="1" x14ac:dyDescent="0.3">
      <c r="A32" s="12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12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110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110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110"/>
      <c r="B36" s="132" t="s">
        <v>48</v>
      </c>
      <c r="C36" s="133">
        <v>0</v>
      </c>
      <c r="D36" s="133">
        <v>0</v>
      </c>
      <c r="E36" s="134">
        <f t="shared" si="6"/>
        <v>0</v>
      </c>
      <c r="F36" s="133">
        <v>0</v>
      </c>
      <c r="G36" s="133">
        <v>0</v>
      </c>
      <c r="H36" s="134">
        <f t="shared" si="7"/>
        <v>0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0</v>
      </c>
      <c r="N36" s="135">
        <f t="shared" si="10"/>
        <v>0</v>
      </c>
    </row>
    <row r="37" spans="1:14" ht="18" x14ac:dyDescent="0.3">
      <c r="A37" s="110"/>
      <c r="B37" s="137" t="s">
        <v>47</v>
      </c>
      <c r="C37" s="133">
        <v>0</v>
      </c>
      <c r="D37" s="133">
        <v>0</v>
      </c>
      <c r="E37" s="134">
        <f t="shared" si="6"/>
        <v>0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110"/>
      <c r="B38" s="132" t="s">
        <v>49</v>
      </c>
      <c r="C38" s="133">
        <v>60388.639999999999</v>
      </c>
      <c r="D38" s="133">
        <v>0</v>
      </c>
      <c r="E38" s="134">
        <f t="shared" si="6"/>
        <v>60388.639999999999</v>
      </c>
      <c r="F38" s="133">
        <v>60388.639999999999</v>
      </c>
      <c r="G38" s="133">
        <v>0</v>
      </c>
      <c r="H38" s="134">
        <f t="shared" si="7"/>
        <v>60388.639999999999</v>
      </c>
      <c r="I38" s="133">
        <v>12328.62</v>
      </c>
      <c r="J38" s="133">
        <v>0</v>
      </c>
      <c r="K38" s="135">
        <f t="shared" si="8"/>
        <v>12328.62</v>
      </c>
      <c r="L38" s="136">
        <f t="shared" si="9"/>
        <v>72717.259999999995</v>
      </c>
      <c r="M38" s="136">
        <f t="shared" si="9"/>
        <v>0</v>
      </c>
      <c r="N38" s="135">
        <f t="shared" si="10"/>
        <v>72717.259999999995</v>
      </c>
    </row>
    <row r="39" spans="1:14" ht="27" customHeight="1" x14ac:dyDescent="0.3">
      <c r="A39" s="110"/>
      <c r="B39" s="137" t="s">
        <v>47</v>
      </c>
      <c r="C39" s="133">
        <v>29299.25</v>
      </c>
      <c r="D39" s="133">
        <v>0</v>
      </c>
      <c r="E39" s="134">
        <f t="shared" si="6"/>
        <v>29299.25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110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110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110"/>
      <c r="B42" s="132" t="s">
        <v>51</v>
      </c>
      <c r="C42" s="133">
        <v>10209659.33</v>
      </c>
      <c r="D42" s="133">
        <v>15000</v>
      </c>
      <c r="E42" s="134">
        <f t="shared" si="6"/>
        <v>10224659.33</v>
      </c>
      <c r="F42" s="133">
        <v>9545544.5099999998</v>
      </c>
      <c r="G42" s="133">
        <v>15000</v>
      </c>
      <c r="H42" s="134">
        <f t="shared" si="7"/>
        <v>9560544.5099999998</v>
      </c>
      <c r="I42" s="133">
        <v>579742.63</v>
      </c>
      <c r="J42" s="133">
        <v>0</v>
      </c>
      <c r="K42" s="135">
        <f t="shared" si="8"/>
        <v>579742.63</v>
      </c>
      <c r="L42" s="136">
        <f t="shared" si="9"/>
        <v>10125287.140000001</v>
      </c>
      <c r="M42" s="136">
        <f t="shared" si="9"/>
        <v>15000</v>
      </c>
      <c r="N42" s="135">
        <f t="shared" si="10"/>
        <v>10140287.140000001</v>
      </c>
    </row>
    <row r="43" spans="1:14" ht="18" x14ac:dyDescent="0.3">
      <c r="A43" s="110"/>
      <c r="B43" s="137" t="s">
        <v>47</v>
      </c>
      <c r="C43" s="133">
        <v>1304200.57</v>
      </c>
      <c r="D43" s="133">
        <v>0</v>
      </c>
      <c r="E43" s="134">
        <f t="shared" si="6"/>
        <v>1304200.57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110"/>
      <c r="B44" s="141" t="s">
        <v>63</v>
      </c>
      <c r="C44" s="152">
        <f t="shared" ref="C44:K45" si="11">C34+C36+C38+C40+C42</f>
        <v>10270047.970000001</v>
      </c>
      <c r="D44" s="152">
        <f t="shared" si="11"/>
        <v>15000</v>
      </c>
      <c r="E44" s="152">
        <f t="shared" si="11"/>
        <v>10285047.970000001</v>
      </c>
      <c r="F44" s="152">
        <f t="shared" si="11"/>
        <v>9605933.1500000004</v>
      </c>
      <c r="G44" s="152">
        <f t="shared" si="11"/>
        <v>15000</v>
      </c>
      <c r="H44" s="152">
        <f t="shared" si="11"/>
        <v>9620933.1500000004</v>
      </c>
      <c r="I44" s="152">
        <f t="shared" si="11"/>
        <v>592071.25</v>
      </c>
      <c r="J44" s="152">
        <f t="shared" si="11"/>
        <v>0</v>
      </c>
      <c r="K44" s="152">
        <f t="shared" si="11"/>
        <v>592071.25</v>
      </c>
      <c r="L44" s="135">
        <f t="shared" si="9"/>
        <v>10198004.4</v>
      </c>
      <c r="M44" s="135">
        <f t="shared" si="9"/>
        <v>15000</v>
      </c>
      <c r="N44" s="135">
        <f t="shared" si="10"/>
        <v>10213004.4</v>
      </c>
    </row>
    <row r="45" spans="1:14" ht="22.95" customHeight="1" x14ac:dyDescent="0.3">
      <c r="A45" s="110"/>
      <c r="B45" s="140" t="s">
        <v>47</v>
      </c>
      <c r="C45" s="142">
        <f t="shared" si="11"/>
        <v>1333499.82</v>
      </c>
      <c r="D45" s="142">
        <f t="shared" si="11"/>
        <v>0</v>
      </c>
      <c r="E45" s="142">
        <f t="shared" si="11"/>
        <v>1333499.82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399999999999999" hidden="1" customHeight="1" x14ac:dyDescent="0.3">
      <c r="A46" s="110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.6" hidden="1" customHeight="1" x14ac:dyDescent="0.3">
      <c r="A47" s="110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400000000000006" customHeight="1" x14ac:dyDescent="0.3">
      <c r="A48" s="110"/>
      <c r="B48" s="141" t="s">
        <v>65</v>
      </c>
      <c r="C48" s="144">
        <v>13606607.08</v>
      </c>
      <c r="D48" s="144">
        <v>1116760</v>
      </c>
      <c r="E48" s="142">
        <f>SUM(C48:D48)</f>
        <v>14723367.08</v>
      </c>
      <c r="F48" s="144">
        <v>12249222.32</v>
      </c>
      <c r="G48" s="144">
        <v>1116760</v>
      </c>
      <c r="H48" s="142">
        <f>SUM(F48:G48)</f>
        <v>13365982.32</v>
      </c>
      <c r="I48" s="144">
        <v>1172998.71</v>
      </c>
      <c r="J48" s="144">
        <v>0</v>
      </c>
      <c r="K48" s="142">
        <f>SUM(I48:J48)</f>
        <v>1172998.71</v>
      </c>
      <c r="L48" s="145">
        <f t="shared" si="9"/>
        <v>13422221.030000001</v>
      </c>
      <c r="M48" s="145">
        <f t="shared" si="9"/>
        <v>1116760</v>
      </c>
      <c r="N48" s="142">
        <f t="shared" si="10"/>
        <v>14538981.030000001</v>
      </c>
    </row>
    <row r="49" spans="1:14" s="157" customFormat="1" ht="18" x14ac:dyDescent="0.3">
      <c r="A49" s="110"/>
      <c r="B49" s="140" t="s">
        <v>47</v>
      </c>
      <c r="C49" s="144">
        <v>1753398.4</v>
      </c>
      <c r="D49" s="144">
        <v>0</v>
      </c>
      <c r="E49" s="142">
        <f>SUM(C49:D49)</f>
        <v>1753398.4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4.200000000000003" customHeight="1" x14ac:dyDescent="0.3">
      <c r="A50" s="12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159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125"/>
      <c r="B52" s="1213" t="s">
        <v>68</v>
      </c>
      <c r="C52" s="1210" t="s">
        <v>69</v>
      </c>
      <c r="D52" s="1210"/>
      <c r="E52" s="1210"/>
      <c r="F52" s="1210" t="s">
        <v>25</v>
      </c>
      <c r="G52" s="1210"/>
      <c r="H52" s="1210"/>
      <c r="I52" s="1211" t="s">
        <v>26</v>
      </c>
      <c r="J52" s="1211"/>
      <c r="K52" s="1211"/>
      <c r="L52" s="1212" t="s">
        <v>70</v>
      </c>
      <c r="M52" s="1212"/>
      <c r="N52" s="1212"/>
    </row>
    <row r="53" spans="1:14" s="158" customFormat="1" ht="27.75" customHeight="1" x14ac:dyDescent="0.3">
      <c r="A53" s="125"/>
      <c r="B53" s="1213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212"/>
      <c r="M53" s="1212"/>
      <c r="N53" s="1212"/>
    </row>
    <row r="54" spans="1:14" s="158" customFormat="1" ht="165" customHeight="1" x14ac:dyDescent="0.3">
      <c r="A54" s="125"/>
      <c r="B54" s="1213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399999999999999" customHeight="1" x14ac:dyDescent="0.3">
      <c r="A55" s="125"/>
      <c r="B55" s="160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110"/>
      <c r="B56" s="132" t="s">
        <v>71</v>
      </c>
      <c r="C56" s="133">
        <v>36401.15</v>
      </c>
      <c r="D56" s="133">
        <v>3000</v>
      </c>
      <c r="E56" s="134">
        <f>SUM(C56:D56)</f>
        <v>39401.15</v>
      </c>
      <c r="F56" s="133">
        <v>36401.15</v>
      </c>
      <c r="G56" s="133">
        <v>3000</v>
      </c>
      <c r="H56" s="134">
        <f>SUM(F56:G56)</f>
        <v>39401.15</v>
      </c>
      <c r="I56" s="133">
        <v>262.70999999999998</v>
      </c>
      <c r="J56" s="133">
        <v>0</v>
      </c>
      <c r="K56" s="135">
        <f>SUM(I56:J56)</f>
        <v>262.70999999999998</v>
      </c>
      <c r="L56" s="136">
        <f t="shared" ref="L56:M59" si="12">F56+I56</f>
        <v>36663.86</v>
      </c>
      <c r="M56" s="136">
        <f t="shared" si="12"/>
        <v>3000</v>
      </c>
      <c r="N56" s="135">
        <f>SUM(L56:M56)</f>
        <v>39663.86</v>
      </c>
    </row>
    <row r="57" spans="1:14" ht="18" x14ac:dyDescent="0.3">
      <c r="A57" s="110"/>
      <c r="B57" s="137" t="s">
        <v>47</v>
      </c>
      <c r="C57" s="133">
        <v>0</v>
      </c>
      <c r="D57" s="133">
        <v>0</v>
      </c>
      <c r="E57" s="134">
        <f>SUM(C57:D57)</f>
        <v>0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110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110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110"/>
      <c r="B60" s="161" t="s">
        <v>73</v>
      </c>
      <c r="C60" s="142">
        <f t="shared" ref="C60:N61" si="13">C56+C58</f>
        <v>36401.15</v>
      </c>
      <c r="D60" s="142">
        <f t="shared" si="13"/>
        <v>3000</v>
      </c>
      <c r="E60" s="142">
        <f t="shared" si="13"/>
        <v>39401.15</v>
      </c>
      <c r="F60" s="142">
        <f t="shared" si="13"/>
        <v>36401.15</v>
      </c>
      <c r="G60" s="142">
        <f t="shared" si="13"/>
        <v>3000</v>
      </c>
      <c r="H60" s="142">
        <f t="shared" si="13"/>
        <v>39401.15</v>
      </c>
      <c r="I60" s="142">
        <f t="shared" si="13"/>
        <v>262.70999999999998</v>
      </c>
      <c r="J60" s="142">
        <f t="shared" si="13"/>
        <v>0</v>
      </c>
      <c r="K60" s="142">
        <f t="shared" si="13"/>
        <v>262.70999999999998</v>
      </c>
      <c r="L60" s="142">
        <f t="shared" si="13"/>
        <v>36663.86</v>
      </c>
      <c r="M60" s="142">
        <f t="shared" si="13"/>
        <v>3000</v>
      </c>
      <c r="N60" s="142">
        <f t="shared" si="13"/>
        <v>39663.86</v>
      </c>
    </row>
    <row r="61" spans="1:14" ht="22.2" customHeight="1" x14ac:dyDescent="0.3">
      <c r="A61" s="110"/>
      <c r="B61" s="140" t="s">
        <v>47</v>
      </c>
      <c r="C61" s="162">
        <f t="shared" si="13"/>
        <v>0</v>
      </c>
      <c r="D61" s="162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110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</row>
    <row r="63" spans="1:14" ht="33" customHeight="1" x14ac:dyDescent="0.3">
      <c r="A63" s="164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110"/>
      <c r="B64" s="1213" t="s">
        <v>74</v>
      </c>
      <c r="C64" s="1210" t="s">
        <v>154</v>
      </c>
      <c r="D64" s="1210"/>
      <c r="E64" s="1210"/>
      <c r="F64" s="1210" t="s">
        <v>155</v>
      </c>
      <c r="G64" s="1210"/>
      <c r="H64" s="1210"/>
      <c r="I64" s="1211" t="s">
        <v>156</v>
      </c>
      <c r="J64" s="1211"/>
      <c r="K64" s="1211"/>
      <c r="L64" s="1212" t="s">
        <v>58</v>
      </c>
      <c r="M64" s="1212"/>
      <c r="N64" s="1212"/>
    </row>
    <row r="65" spans="1:14" ht="180" customHeight="1" x14ac:dyDescent="0.3">
      <c r="A65" s="110"/>
      <c r="B65" s="1213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399999999999999" customHeight="1" x14ac:dyDescent="0.3">
      <c r="A66" s="110"/>
      <c r="B66" s="160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110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110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110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110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110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2.2" customHeight="1" x14ac:dyDescent="0.3">
      <c r="A72" s="110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110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110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164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110"/>
      <c r="B76" s="1209" t="s">
        <v>103</v>
      </c>
      <c r="C76" s="1210" t="s">
        <v>157</v>
      </c>
      <c r="D76" s="1210"/>
      <c r="E76" s="1210"/>
      <c r="F76" s="1210" t="s">
        <v>158</v>
      </c>
      <c r="G76" s="1210"/>
      <c r="H76" s="1210"/>
      <c r="I76" s="1211" t="s">
        <v>159</v>
      </c>
      <c r="J76" s="1211"/>
      <c r="K76" s="1211"/>
      <c r="L76" s="1212" t="s">
        <v>70</v>
      </c>
      <c r="M76" s="1212"/>
      <c r="N76" s="1212"/>
    </row>
    <row r="77" spans="1:14" ht="160.5" customHeight="1" x14ac:dyDescent="0.3">
      <c r="A77" s="110"/>
      <c r="B77" s="1209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399999999999999" customHeight="1" x14ac:dyDescent="0.3">
      <c r="A78" s="110"/>
      <c r="B78" s="160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110"/>
      <c r="B79" s="168" t="s">
        <v>104</v>
      </c>
      <c r="C79" s="133">
        <v>0</v>
      </c>
      <c r="D79" s="133">
        <v>0</v>
      </c>
      <c r="E79" s="134">
        <f>SUM(C79:D79)</f>
        <v>0</v>
      </c>
      <c r="F79" s="133">
        <v>0</v>
      </c>
      <c r="G79" s="133">
        <v>0</v>
      </c>
      <c r="H79" s="134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110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110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110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110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110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110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39" customHeight="1" x14ac:dyDescent="0.3">
      <c r="A86" s="164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400000000000006" customHeight="1" x14ac:dyDescent="0.3">
      <c r="A87" s="110"/>
      <c r="B87" s="1209" t="s">
        <v>105</v>
      </c>
      <c r="C87" s="1210" t="s">
        <v>154</v>
      </c>
      <c r="D87" s="1210"/>
      <c r="E87" s="1210"/>
      <c r="F87" s="1210" t="s">
        <v>155</v>
      </c>
      <c r="G87" s="1210"/>
      <c r="H87" s="1210"/>
      <c r="I87" s="1211" t="s">
        <v>156</v>
      </c>
      <c r="J87" s="1211"/>
      <c r="K87" s="1211"/>
      <c r="L87" s="1212" t="s">
        <v>58</v>
      </c>
      <c r="M87" s="1212"/>
      <c r="N87" s="1212"/>
    </row>
    <row r="88" spans="1:14" ht="180" customHeight="1" x14ac:dyDescent="0.3">
      <c r="A88" s="110"/>
      <c r="B88" s="1209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399999999999999" customHeight="1" x14ac:dyDescent="0.3">
      <c r="A89" s="110"/>
      <c r="B89" s="160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110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110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110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110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95" customHeight="1" x14ac:dyDescent="0.3">
      <c r="A94" s="110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152">
        <f t="shared" si="19"/>
        <v>0</v>
      </c>
      <c r="M94" s="152">
        <f t="shared" si="19"/>
        <v>0</v>
      </c>
      <c r="N94" s="152">
        <f t="shared" si="19"/>
        <v>0</v>
      </c>
    </row>
    <row r="95" spans="1:14" ht="24" customHeight="1" x14ac:dyDescent="0.3">
      <c r="A95" s="110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170"/>
      <c r="C98" s="171"/>
      <c r="D98" s="172"/>
      <c r="E98" s="1206" t="s">
        <v>91</v>
      </c>
      <c r="F98" s="1206"/>
      <c r="G98" s="173"/>
      <c r="H98" s="174"/>
      <c r="I98" s="174"/>
      <c r="J98" s="174"/>
      <c r="K98" s="174"/>
      <c r="L98" s="174"/>
      <c r="M98" s="175"/>
      <c r="N98" s="176"/>
    </row>
    <row r="99" spans="2:14" ht="30.75" customHeight="1" x14ac:dyDescent="0.3">
      <c r="B99" s="1207" t="s">
        <v>92</v>
      </c>
      <c r="C99" s="1207"/>
      <c r="D99" s="1207"/>
      <c r="E99" s="177" t="s">
        <v>93</v>
      </c>
      <c r="F99" s="178">
        <v>804</v>
      </c>
      <c r="G99" s="179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5" r:id="rId1" xr:uid="{E1A085E1-2E7F-4D1D-AF7A-9075C2F81A4B}"/>
    <hyperlink ref="K6" r:id="rId2" xr:uid="{32BBDD6E-380A-48A3-9A8D-33B569791D42}"/>
  </hyperlinks>
  <pageMargins left="0.7" right="0.7" top="0.75" bottom="0.75" header="0.3" footer="0.3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1C7EE-E285-42AD-8DC6-C1981DE7B308}">
  <dimension ref="A1:N99"/>
  <sheetViews>
    <sheetView topLeftCell="B8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214</v>
      </c>
      <c r="H4" s="1154"/>
      <c r="I4" s="1155"/>
      <c r="J4" s="5" t="s">
        <v>7</v>
      </c>
      <c r="K4" s="1156" t="s">
        <v>215</v>
      </c>
      <c r="L4" s="1157"/>
      <c r="M4" s="6" t="s">
        <v>9</v>
      </c>
      <c r="N4" s="7" t="s">
        <v>216</v>
      </c>
    </row>
    <row r="5" spans="1:14" ht="79.5" customHeight="1" x14ac:dyDescent="0.3">
      <c r="A5" s="2"/>
      <c r="B5" s="8" t="s">
        <v>217</v>
      </c>
      <c r="C5" s="1134" t="s">
        <v>12</v>
      </c>
      <c r="D5" s="1135"/>
      <c r="E5" s="1136"/>
      <c r="F5" s="9" t="s">
        <v>13</v>
      </c>
      <c r="G5" s="1137" t="s">
        <v>218</v>
      </c>
      <c r="H5" s="1138"/>
      <c r="I5" s="1139"/>
      <c r="J5" s="10" t="s">
        <v>15</v>
      </c>
      <c r="K5" s="1140" t="s">
        <v>219</v>
      </c>
      <c r="L5" s="1141"/>
      <c r="M5" s="9" t="s">
        <v>16</v>
      </c>
      <c r="N5" s="11" t="s">
        <v>220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42511.34+6837519.943253</f>
        <v>6880031.2832530001</v>
      </c>
      <c r="D16" s="25">
        <f>272913.95+1347351.43926</f>
        <v>1620265.3892599999</v>
      </c>
      <c r="E16" s="26">
        <f t="shared" si="0"/>
        <v>8500296.6725130007</v>
      </c>
      <c r="F16" s="25">
        <f>41756.34+5642025.452262</f>
        <v>5683781.792262</v>
      </c>
      <c r="G16" s="25">
        <f>271663.95+995817.13926</f>
        <v>1267481.08926</v>
      </c>
      <c r="H16" s="26">
        <f t="shared" si="1"/>
        <v>6951262.8815219998</v>
      </c>
      <c r="I16" s="25">
        <v>1576485.364232</v>
      </c>
      <c r="J16" s="25">
        <v>523123.22</v>
      </c>
      <c r="K16" s="27">
        <f t="shared" si="2"/>
        <v>2099608.5842319997</v>
      </c>
      <c r="L16" s="28">
        <f t="shared" si="3"/>
        <v>7260267.156494</v>
      </c>
      <c r="M16" s="28">
        <f t="shared" si="3"/>
        <v>1790604.30926</v>
      </c>
      <c r="N16" s="27">
        <f>SUM(L16:M16)</f>
        <v>9050871.4657540005</v>
      </c>
    </row>
    <row r="17" spans="1:14" ht="18" x14ac:dyDescent="0.3">
      <c r="A17" s="2"/>
      <c r="B17" s="29" t="s">
        <v>47</v>
      </c>
      <c r="C17" s="25">
        <v>504.52</v>
      </c>
      <c r="D17" s="25">
        <v>14222.27</v>
      </c>
      <c r="E17" s="26">
        <f t="shared" si="0"/>
        <v>14726.79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23000</v>
      </c>
      <c r="E18" s="26">
        <f t="shared" si="0"/>
        <v>23000</v>
      </c>
      <c r="F18" s="25">
        <v>0</v>
      </c>
      <c r="G18" s="25">
        <v>23000</v>
      </c>
      <c r="H18" s="26">
        <f t="shared" si="1"/>
        <v>23000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23000</v>
      </c>
      <c r="N18" s="27">
        <f t="shared" si="4"/>
        <v>23000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7365.28</v>
      </c>
      <c r="D20" s="25">
        <v>0</v>
      </c>
      <c r="E20" s="26">
        <f t="shared" si="0"/>
        <v>7365.28</v>
      </c>
      <c r="F20" s="25">
        <v>7365.28</v>
      </c>
      <c r="G20" s="25">
        <v>0</v>
      </c>
      <c r="H20" s="26">
        <f t="shared" si="1"/>
        <v>7365.28</v>
      </c>
      <c r="I20" s="25">
        <v>0</v>
      </c>
      <c r="J20" s="25">
        <v>0</v>
      </c>
      <c r="K20" s="27">
        <f t="shared" si="2"/>
        <v>0</v>
      </c>
      <c r="L20" s="28">
        <f t="shared" si="3"/>
        <v>7365.28</v>
      </c>
      <c r="M20" s="28">
        <f t="shared" si="3"/>
        <v>0</v>
      </c>
      <c r="N20" s="27">
        <f t="shared" si="4"/>
        <v>7365.28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4557617.88</v>
      </c>
      <c r="D22" s="25">
        <v>5000</v>
      </c>
      <c r="E22" s="26">
        <f t="shared" si="0"/>
        <v>4562617.88</v>
      </c>
      <c r="F22" s="25">
        <v>3946382.65</v>
      </c>
      <c r="G22" s="25">
        <v>0</v>
      </c>
      <c r="H22" s="26">
        <f>SUM(F22:G22)</f>
        <v>3946382.65</v>
      </c>
      <c r="I22" s="25">
        <v>1064478.06</v>
      </c>
      <c r="J22" s="25">
        <v>0</v>
      </c>
      <c r="K22" s="27">
        <f t="shared" si="2"/>
        <v>1064478.06</v>
      </c>
      <c r="L22" s="28">
        <f t="shared" si="3"/>
        <v>5010860.71</v>
      </c>
      <c r="M22" s="28">
        <f t="shared" si="3"/>
        <v>0</v>
      </c>
      <c r="N22" s="27">
        <f t="shared" si="4"/>
        <v>5010860.71</v>
      </c>
    </row>
    <row r="23" spans="1:14" ht="21.75" customHeight="1" x14ac:dyDescent="0.3">
      <c r="A23" s="2"/>
      <c r="B23" s="32" t="s">
        <v>47</v>
      </c>
      <c r="C23" s="25">
        <v>448830.91</v>
      </c>
      <c r="D23" s="25">
        <v>5000</v>
      </c>
      <c r="E23" s="26">
        <f t="shared" si="0"/>
        <v>453830.91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11445014.443252999</v>
      </c>
      <c r="D24" s="34">
        <f>D14+D16+D18+D20+D22</f>
        <v>1648265.3892599999</v>
      </c>
      <c r="E24" s="34">
        <f t="shared" ref="E24:K24" si="5">E14+E16+E18+E20+E22</f>
        <v>13093279.832513001</v>
      </c>
      <c r="F24" s="34">
        <f t="shared" si="5"/>
        <v>9637529.7222620007</v>
      </c>
      <c r="G24" s="34">
        <f t="shared" si="5"/>
        <v>1290481.08926</v>
      </c>
      <c r="H24" s="34">
        <f t="shared" si="5"/>
        <v>10928010.811522</v>
      </c>
      <c r="I24" s="34">
        <f t="shared" si="5"/>
        <v>2640963.424232</v>
      </c>
      <c r="J24" s="34">
        <f>J14+J16+J18+J20+J22</f>
        <v>523123.22</v>
      </c>
      <c r="K24" s="34">
        <f t="shared" si="5"/>
        <v>3164086.6442319998</v>
      </c>
      <c r="L24" s="27">
        <f>F24+I24</f>
        <v>12278493.146494001</v>
      </c>
      <c r="M24" s="27">
        <f>G24+J24</f>
        <v>1813604.30926</v>
      </c>
      <c r="N24" s="27">
        <f>SUM(L24:M24)</f>
        <v>14092097.455754001</v>
      </c>
    </row>
    <row r="25" spans="1:14" ht="18" x14ac:dyDescent="0.3">
      <c r="A25" s="2"/>
      <c r="B25" s="32" t="s">
        <v>47</v>
      </c>
      <c r="C25" s="34">
        <f>C15+C17+C19+C21+C23</f>
        <v>449335.43</v>
      </c>
      <c r="D25" s="34">
        <f>D15+D17+D19+D21+D23</f>
        <v>19222.27</v>
      </c>
      <c r="E25" s="34">
        <f>E15+E17+E19+E21+E23</f>
        <v>468557.69999999995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1039209.41</v>
      </c>
      <c r="D36" s="25">
        <v>0</v>
      </c>
      <c r="E36" s="26">
        <f t="shared" si="6"/>
        <v>1039209.41</v>
      </c>
      <c r="F36" s="25">
        <v>976721.91</v>
      </c>
      <c r="G36" s="25">
        <v>0</v>
      </c>
      <c r="H36" s="26">
        <f t="shared" si="7"/>
        <v>976721.91</v>
      </c>
      <c r="I36" s="25">
        <v>137407.66</v>
      </c>
      <c r="J36" s="25">
        <v>0</v>
      </c>
      <c r="K36" s="27">
        <f t="shared" si="8"/>
        <v>137407.66</v>
      </c>
      <c r="L36" s="28">
        <f t="shared" si="9"/>
        <v>1114129.57</v>
      </c>
      <c r="M36" s="28">
        <f t="shared" si="9"/>
        <v>0</v>
      </c>
      <c r="N36" s="27">
        <f t="shared" si="10"/>
        <v>1114129.57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128752</v>
      </c>
      <c r="D40" s="25">
        <v>0</v>
      </c>
      <c r="E40" s="26">
        <f t="shared" si="6"/>
        <v>128752</v>
      </c>
      <c r="F40" s="25">
        <v>128752</v>
      </c>
      <c r="G40" s="25">
        <v>0</v>
      </c>
      <c r="H40" s="26">
        <f t="shared" si="7"/>
        <v>128752</v>
      </c>
      <c r="I40" s="25">
        <v>10618.32</v>
      </c>
      <c r="J40" s="25">
        <v>0</v>
      </c>
      <c r="K40" s="27">
        <f t="shared" si="8"/>
        <v>10618.32</v>
      </c>
      <c r="L40" s="28">
        <f t="shared" si="9"/>
        <v>139370.32</v>
      </c>
      <c r="M40" s="28">
        <f>G40+J40</f>
        <v>0</v>
      </c>
      <c r="N40" s="27">
        <f t="shared" si="10"/>
        <v>139370.32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5111439.4800000004</v>
      </c>
      <c r="D42" s="25">
        <v>0</v>
      </c>
      <c r="E42" s="26">
        <f t="shared" si="6"/>
        <v>5111439.4800000004</v>
      </c>
      <c r="F42" s="25">
        <v>4537032.9400000004</v>
      </c>
      <c r="G42" s="25">
        <v>0</v>
      </c>
      <c r="H42" s="26">
        <f t="shared" si="7"/>
        <v>4537032.9400000004</v>
      </c>
      <c r="I42" s="25">
        <v>1975526.63</v>
      </c>
      <c r="J42" s="25">
        <v>0</v>
      </c>
      <c r="K42" s="27">
        <f t="shared" si="8"/>
        <v>1975526.63</v>
      </c>
      <c r="L42" s="28">
        <f t="shared" si="9"/>
        <v>6512559.5700000003</v>
      </c>
      <c r="M42" s="28">
        <f t="shared" si="9"/>
        <v>0</v>
      </c>
      <c r="N42" s="27">
        <f t="shared" si="10"/>
        <v>6512559.5700000003</v>
      </c>
    </row>
    <row r="43" spans="1:14" ht="18" x14ac:dyDescent="0.3">
      <c r="A43" s="2"/>
      <c r="B43" s="29" t="s">
        <v>47</v>
      </c>
      <c r="C43" s="25">
        <v>3502731.09</v>
      </c>
      <c r="D43" s="25">
        <v>0</v>
      </c>
      <c r="E43" s="26">
        <f t="shared" si="6"/>
        <v>3502731.09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6279400.8900000006</v>
      </c>
      <c r="D44" s="46">
        <f t="shared" ref="D44:K45" si="11">D34+D36+D38+D40+D42</f>
        <v>0</v>
      </c>
      <c r="E44" s="46">
        <f t="shared" si="11"/>
        <v>6279400.8900000006</v>
      </c>
      <c r="F44" s="46">
        <f t="shared" si="11"/>
        <v>5642506.8500000006</v>
      </c>
      <c r="G44" s="46">
        <f t="shared" si="11"/>
        <v>0</v>
      </c>
      <c r="H44" s="46">
        <f t="shared" si="11"/>
        <v>5642506.8500000006</v>
      </c>
      <c r="I44" s="46">
        <f t="shared" si="11"/>
        <v>2123552.61</v>
      </c>
      <c r="J44" s="46">
        <f>J34+J36+J38+J40+J42</f>
        <v>0</v>
      </c>
      <c r="K44" s="46">
        <f t="shared" si="11"/>
        <v>2123552.61</v>
      </c>
      <c r="L44" s="27">
        <f t="shared" si="9"/>
        <v>7766059.4600000009</v>
      </c>
      <c r="M44" s="27">
        <f t="shared" si="9"/>
        <v>0</v>
      </c>
      <c r="N44" s="27">
        <f t="shared" si="10"/>
        <v>7766059.4600000009</v>
      </c>
    </row>
    <row r="45" spans="1:14" ht="23.1" customHeight="1" x14ac:dyDescent="0.3">
      <c r="A45" s="2"/>
      <c r="B45" s="32" t="s">
        <v>47</v>
      </c>
      <c r="C45" s="34">
        <f>C35+C37+C39+C41+C43</f>
        <v>3502731.09</v>
      </c>
      <c r="D45" s="34">
        <f t="shared" si="11"/>
        <v>0</v>
      </c>
      <c r="E45" s="34">
        <f t="shared" si="11"/>
        <v>3502731.09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298.34699999999998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0AA79-4569-4319-B210-A6438896D589}">
  <dimension ref="A1:N99"/>
  <sheetViews>
    <sheetView topLeftCell="B8" zoomScale="50" zoomScaleNormal="50" workbookViewId="0">
      <selection activeCell="B5" sqref="B5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221</v>
      </c>
      <c r="H4" s="1154"/>
      <c r="I4" s="1155"/>
      <c r="J4" s="5" t="s">
        <v>7</v>
      </c>
      <c r="K4" s="1156" t="s">
        <v>222</v>
      </c>
      <c r="L4" s="1157"/>
      <c r="M4" s="6" t="s">
        <v>9</v>
      </c>
      <c r="N4" s="7" t="s">
        <v>223</v>
      </c>
    </row>
    <row r="5" spans="1:14" ht="79.5" customHeight="1" x14ac:dyDescent="0.3">
      <c r="A5" s="2"/>
      <c r="B5" s="1077" t="s">
        <v>224</v>
      </c>
      <c r="C5" s="1134" t="s">
        <v>12</v>
      </c>
      <c r="D5" s="1135"/>
      <c r="E5" s="1136"/>
      <c r="F5" s="9" t="s">
        <v>13</v>
      </c>
      <c r="G5" s="1153" t="s">
        <v>221</v>
      </c>
      <c r="H5" s="1154"/>
      <c r="I5" s="1155"/>
      <c r="J5" s="10" t="s">
        <v>15</v>
      </c>
      <c r="K5" s="1156" t="s">
        <v>225</v>
      </c>
      <c r="L5" s="1157"/>
      <c r="M5" s="9" t="s">
        <v>16</v>
      </c>
      <c r="N5" s="7" t="s">
        <v>223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226</v>
      </c>
      <c r="H6" s="1146"/>
      <c r="I6" s="1147"/>
      <c r="J6" s="14" t="s">
        <v>15</v>
      </c>
      <c r="K6" s="1148" t="s">
        <v>227</v>
      </c>
      <c r="L6" s="1149"/>
      <c r="M6" s="13" t="s">
        <v>16</v>
      </c>
      <c r="N6" s="15" t="s">
        <v>228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141728.45000000001</v>
      </c>
      <c r="D16" s="25">
        <v>206985.94</v>
      </c>
      <c r="E16" s="26">
        <f t="shared" si="0"/>
        <v>348714.39</v>
      </c>
      <c r="F16" s="25">
        <v>141549.49</v>
      </c>
      <c r="G16" s="25">
        <v>206985.94</v>
      </c>
      <c r="H16" s="26">
        <f t="shared" si="1"/>
        <v>348535.43</v>
      </c>
      <c r="I16" s="25">
        <v>178.96</v>
      </c>
      <c r="J16" s="25">
        <v>400</v>
      </c>
      <c r="K16" s="27">
        <f t="shared" si="2"/>
        <v>578.96</v>
      </c>
      <c r="L16" s="28">
        <f t="shared" si="3"/>
        <v>141728.44999999998</v>
      </c>
      <c r="M16" s="28">
        <f t="shared" si="3"/>
        <v>207385.94</v>
      </c>
      <c r="N16" s="27">
        <f>SUM(L16:M16)</f>
        <v>349114.39</v>
      </c>
    </row>
    <row r="17" spans="1:14" ht="18" x14ac:dyDescent="0.3">
      <c r="A17" s="2"/>
      <c r="B17" s="29" t="s">
        <v>47</v>
      </c>
      <c r="C17" s="25">
        <v>12103.96</v>
      </c>
      <c r="D17" s="25">
        <v>0</v>
      </c>
      <c r="E17" s="26">
        <f t="shared" si="0"/>
        <v>12103.96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3347112.04</v>
      </c>
      <c r="D22" s="25">
        <v>0</v>
      </c>
      <c r="E22" s="26">
        <f t="shared" si="0"/>
        <v>3347112.04</v>
      </c>
      <c r="F22" s="25">
        <v>2628005.56</v>
      </c>
      <c r="G22" s="25">
        <v>0</v>
      </c>
      <c r="H22" s="26">
        <f>SUM(F22:G22)</f>
        <v>2628005.56</v>
      </c>
      <c r="I22" s="25">
        <v>659426.23</v>
      </c>
      <c r="J22" s="25">
        <v>0</v>
      </c>
      <c r="K22" s="27">
        <f t="shared" si="2"/>
        <v>659426.23</v>
      </c>
      <c r="L22" s="28">
        <f t="shared" si="3"/>
        <v>3287431.79</v>
      </c>
      <c r="M22" s="28">
        <f t="shared" si="3"/>
        <v>0</v>
      </c>
      <c r="N22" s="27">
        <f t="shared" si="4"/>
        <v>3287431.79</v>
      </c>
    </row>
    <row r="23" spans="1:14" ht="21.75" customHeight="1" x14ac:dyDescent="0.3">
      <c r="A23" s="2"/>
      <c r="B23" s="32" t="s">
        <v>47</v>
      </c>
      <c r="C23" s="25">
        <v>116078.25</v>
      </c>
      <c r="D23" s="25">
        <v>0</v>
      </c>
      <c r="E23" s="26">
        <f t="shared" si="0"/>
        <v>116078.25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3488840.49</v>
      </c>
      <c r="D24" s="34">
        <f>D14+D16+D18+D20+D22</f>
        <v>206985.94</v>
      </c>
      <c r="E24" s="34">
        <f t="shared" ref="E24:K24" si="5">E14+E16+E18+E20+E22</f>
        <v>3695826.43</v>
      </c>
      <c r="F24" s="34">
        <f t="shared" si="5"/>
        <v>2769555.05</v>
      </c>
      <c r="G24" s="34">
        <f t="shared" si="5"/>
        <v>206985.94</v>
      </c>
      <c r="H24" s="34">
        <f t="shared" si="5"/>
        <v>2976540.99</v>
      </c>
      <c r="I24" s="34">
        <f t="shared" si="5"/>
        <v>659605.18999999994</v>
      </c>
      <c r="J24" s="34">
        <f>J14+J16+J18+J20+J22</f>
        <v>400</v>
      </c>
      <c r="K24" s="34">
        <f t="shared" si="5"/>
        <v>660005.18999999994</v>
      </c>
      <c r="L24" s="27">
        <f>F24+I24</f>
        <v>3429160.2399999998</v>
      </c>
      <c r="M24" s="27">
        <f>G24+J24</f>
        <v>207385.94</v>
      </c>
      <c r="N24" s="27">
        <f>SUM(L24:M24)</f>
        <v>3636546.1799999997</v>
      </c>
    </row>
    <row r="25" spans="1:14" ht="18" x14ac:dyDescent="0.3">
      <c r="A25" s="2"/>
      <c r="B25" s="32" t="s">
        <v>47</v>
      </c>
      <c r="C25" s="34">
        <f>C15+C17+C19+C21+C23</f>
        <v>128182.20999999999</v>
      </c>
      <c r="D25" s="34">
        <f>D15+D17+D19+D21+D23</f>
        <v>0</v>
      </c>
      <c r="E25" s="34">
        <f>E15+E17+E19+E21+E23</f>
        <v>128182.20999999999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8748602.7899999991</v>
      </c>
      <c r="D42" s="25">
        <v>0</v>
      </c>
      <c r="E42" s="26">
        <f t="shared" si="6"/>
        <v>8748602.7899999991</v>
      </c>
      <c r="F42" s="25">
        <v>8647577.8000000007</v>
      </c>
      <c r="G42" s="25">
        <v>0</v>
      </c>
      <c r="H42" s="26">
        <f t="shared" si="7"/>
        <v>8647577.8000000007</v>
      </c>
      <c r="I42" s="25">
        <v>683054.14</v>
      </c>
      <c r="J42" s="25">
        <v>0</v>
      </c>
      <c r="K42" s="27">
        <f t="shared" si="8"/>
        <v>683054.14</v>
      </c>
      <c r="L42" s="28">
        <f t="shared" si="9"/>
        <v>9330631.9400000013</v>
      </c>
      <c r="M42" s="28">
        <f t="shared" si="9"/>
        <v>0</v>
      </c>
      <c r="N42" s="27">
        <f t="shared" si="10"/>
        <v>9330631.9400000013</v>
      </c>
    </row>
    <row r="43" spans="1:14" ht="18" x14ac:dyDescent="0.3">
      <c r="A43" s="2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8748602.7899999991</v>
      </c>
      <c r="D44" s="46">
        <f t="shared" ref="D44:K45" si="11">D34+D36+D38+D40+D42</f>
        <v>0</v>
      </c>
      <c r="E44" s="46">
        <f t="shared" si="11"/>
        <v>8748602.7899999991</v>
      </c>
      <c r="F44" s="46">
        <f t="shared" si="11"/>
        <v>8647577.8000000007</v>
      </c>
      <c r="G44" s="46">
        <f t="shared" si="11"/>
        <v>0</v>
      </c>
      <c r="H44" s="46">
        <f t="shared" si="11"/>
        <v>8647577.8000000007</v>
      </c>
      <c r="I44" s="46">
        <f t="shared" si="11"/>
        <v>683054.14</v>
      </c>
      <c r="J44" s="46">
        <f>J34+J36+J38+J40+J42</f>
        <v>0</v>
      </c>
      <c r="K44" s="46">
        <f t="shared" si="11"/>
        <v>683054.14</v>
      </c>
      <c r="L44" s="27">
        <f t="shared" si="9"/>
        <v>9330631.9400000013</v>
      </c>
      <c r="M44" s="27">
        <f t="shared" si="9"/>
        <v>0</v>
      </c>
      <c r="N44" s="27">
        <f t="shared" si="10"/>
        <v>9330631.9400000013</v>
      </c>
    </row>
    <row r="45" spans="1:14" ht="22.95" customHeight="1" x14ac:dyDescent="0.3">
      <c r="A45" s="2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400000000000006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427.15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C595B-93E4-4DE9-96A8-822D5B97EAE5}">
  <dimension ref="A1:N103"/>
  <sheetViews>
    <sheetView topLeftCell="B6" zoomScale="50" zoomScaleNormal="50" workbookViewId="0">
      <selection activeCell="E98" sqref="E98:F98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 x14ac:dyDescent="0.3">
      <c r="B1" s="1150" t="s">
        <v>229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60.75" customHeight="1" x14ac:dyDescent="0.3">
      <c r="B2" s="1270" t="s">
        <v>230</v>
      </c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</row>
    <row r="3" spans="1:14" ht="86.55" customHeight="1" x14ac:dyDescent="0.3">
      <c r="A3" s="2"/>
      <c r="B3" s="194" t="s">
        <v>231</v>
      </c>
      <c r="C3" s="1275" t="s">
        <v>4</v>
      </c>
      <c r="D3" s="1275"/>
      <c r="E3" s="1275"/>
      <c r="F3" s="195" t="s">
        <v>5</v>
      </c>
      <c r="G3" s="1276" t="s">
        <v>232</v>
      </c>
      <c r="H3" s="1277"/>
      <c r="I3" s="1278"/>
      <c r="J3" s="196" t="s">
        <v>7</v>
      </c>
      <c r="K3" s="1279" t="s">
        <v>233</v>
      </c>
      <c r="L3" s="1280"/>
      <c r="M3" s="197" t="s">
        <v>9</v>
      </c>
      <c r="N3" s="198" t="s">
        <v>234</v>
      </c>
    </row>
    <row r="4" spans="1:14" ht="87" customHeight="1" x14ac:dyDescent="0.3">
      <c r="A4" s="2"/>
      <c r="B4" s="199" t="s">
        <v>235</v>
      </c>
      <c r="C4" s="1134" t="s">
        <v>12</v>
      </c>
      <c r="D4" s="1135"/>
      <c r="E4" s="1136"/>
      <c r="F4" s="9" t="s">
        <v>13</v>
      </c>
      <c r="G4" s="1137" t="s">
        <v>236</v>
      </c>
      <c r="H4" s="1138"/>
      <c r="I4" s="1139"/>
      <c r="J4" s="200" t="s">
        <v>237</v>
      </c>
      <c r="K4" s="1140" t="s">
        <v>238</v>
      </c>
      <c r="L4" s="1141"/>
      <c r="M4" s="9" t="s">
        <v>16</v>
      </c>
      <c r="N4" s="11" t="s">
        <v>239</v>
      </c>
    </row>
    <row r="5" spans="1:14" ht="78.75" customHeight="1" x14ac:dyDescent="0.3">
      <c r="A5" s="2"/>
      <c r="B5" s="12" t="s">
        <v>18</v>
      </c>
      <c r="C5" s="1271" t="s">
        <v>240</v>
      </c>
      <c r="D5" s="1271"/>
      <c r="E5" s="1271"/>
      <c r="F5" s="201" t="s">
        <v>13</v>
      </c>
      <c r="G5" s="1272" t="s">
        <v>241</v>
      </c>
      <c r="H5" s="1273"/>
      <c r="I5" s="1274"/>
      <c r="J5" s="202" t="s">
        <v>242</v>
      </c>
      <c r="K5" s="1272" t="s">
        <v>243</v>
      </c>
      <c r="L5" s="1274"/>
      <c r="M5" s="201" t="s">
        <v>16</v>
      </c>
      <c r="N5" s="203" t="s">
        <v>244</v>
      </c>
    </row>
    <row r="6" spans="1:14" ht="83.25" customHeight="1" x14ac:dyDescent="0.3">
      <c r="A6" s="2"/>
      <c r="B6" s="12" t="s">
        <v>20</v>
      </c>
      <c r="C6" s="1142" t="s">
        <v>19</v>
      </c>
      <c r="D6" s="1143"/>
      <c r="E6" s="1144"/>
      <c r="F6" s="13" t="s">
        <v>13</v>
      </c>
      <c r="G6" s="1145" t="s">
        <v>245</v>
      </c>
      <c r="H6" s="1146"/>
      <c r="I6" s="1147"/>
      <c r="J6" s="202" t="s">
        <v>246</v>
      </c>
      <c r="K6" s="1148" t="s">
        <v>247</v>
      </c>
      <c r="L6" s="1149"/>
      <c r="M6" s="13" t="s">
        <v>16</v>
      </c>
      <c r="N6" s="15" t="s">
        <v>248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117" customHeight="1" x14ac:dyDescent="0.3">
      <c r="A8" s="17"/>
      <c r="B8" s="204"/>
      <c r="C8" s="204"/>
      <c r="D8" s="1270"/>
      <c r="E8" s="1270"/>
      <c r="F8" s="1270"/>
      <c r="G8" s="1270"/>
      <c r="H8" s="1270"/>
      <c r="I8" s="1270"/>
      <c r="J8" s="1270"/>
      <c r="K8" s="1270"/>
      <c r="L8" s="1270"/>
      <c r="M8" s="204"/>
      <c r="N8" s="204"/>
    </row>
    <row r="9" spans="1:14" ht="35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3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49.2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84.28+12114924.13</f>
        <v>12115008.41</v>
      </c>
      <c r="D16" s="25">
        <f>79150+2812738.99</f>
        <v>2891888.99</v>
      </c>
      <c r="E16" s="26">
        <f t="shared" si="0"/>
        <v>15006897.4</v>
      </c>
      <c r="F16" s="25">
        <f>84.28+9056709.43</f>
        <v>9056793.709999999</v>
      </c>
      <c r="G16" s="25">
        <f>79150+2749124.6</f>
        <v>2828274.6</v>
      </c>
      <c r="H16" s="26">
        <f t="shared" si="1"/>
        <v>11885068.309999999</v>
      </c>
      <c r="I16" s="25">
        <f>155.85+2298702.95</f>
        <v>2298858.8000000003</v>
      </c>
      <c r="J16" s="25">
        <f>0+16389.77</f>
        <v>16389.77</v>
      </c>
      <c r="K16" s="27">
        <f t="shared" si="2"/>
        <v>2315248.5700000003</v>
      </c>
      <c r="L16" s="28">
        <f t="shared" si="3"/>
        <v>11355652.51</v>
      </c>
      <c r="M16" s="28">
        <f t="shared" si="3"/>
        <v>2844664.37</v>
      </c>
      <c r="N16" s="27">
        <f>SUM(L16:M16)</f>
        <v>14200316.879999999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563727.80000000005</v>
      </c>
      <c r="D18" s="25">
        <v>104280.21</v>
      </c>
      <c r="E18" s="26">
        <f t="shared" si="0"/>
        <v>668008.01</v>
      </c>
      <c r="F18" s="25">
        <v>430612.76</v>
      </c>
      <c r="G18" s="25">
        <v>50564.93</v>
      </c>
      <c r="H18" s="26">
        <f t="shared" si="1"/>
        <v>481177.69</v>
      </c>
      <c r="I18" s="25">
        <v>22598.959999999999</v>
      </c>
      <c r="J18" s="25">
        <v>80844.86</v>
      </c>
      <c r="K18" s="27">
        <f t="shared" si="2"/>
        <v>103443.82</v>
      </c>
      <c r="L18" s="28">
        <f t="shared" si="3"/>
        <v>453211.72000000003</v>
      </c>
      <c r="M18" s="28">
        <f t="shared" si="3"/>
        <v>131409.79</v>
      </c>
      <c r="N18" s="27">
        <f t="shared" si="4"/>
        <v>584621.51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7307636.4000000004</v>
      </c>
      <c r="D22" s="25">
        <v>25000</v>
      </c>
      <c r="E22" s="26">
        <f t="shared" si="0"/>
        <v>7332636.4000000004</v>
      </c>
      <c r="F22" s="25">
        <v>5209730.4000000004</v>
      </c>
      <c r="G22" s="25">
        <v>25000</v>
      </c>
      <c r="H22" s="26">
        <f>SUM(F22:G22)</f>
        <v>5234730.4000000004</v>
      </c>
      <c r="I22" s="25">
        <v>3132888.07</v>
      </c>
      <c r="J22" s="25">
        <v>25000</v>
      </c>
      <c r="K22" s="27">
        <f t="shared" si="2"/>
        <v>3157888.07</v>
      </c>
      <c r="L22" s="28">
        <f t="shared" si="3"/>
        <v>8342618.4700000007</v>
      </c>
      <c r="M22" s="28">
        <f t="shared" si="3"/>
        <v>50000</v>
      </c>
      <c r="N22" s="27">
        <f t="shared" si="4"/>
        <v>8392618.4700000007</v>
      </c>
    </row>
    <row r="23" spans="1:14" ht="21.75" customHeight="1" x14ac:dyDescent="0.3">
      <c r="A23" s="2"/>
      <c r="B23" s="29" t="s">
        <v>47</v>
      </c>
      <c r="C23" s="25">
        <v>105649.38</v>
      </c>
      <c r="D23" s="25">
        <v>0</v>
      </c>
      <c r="E23" s="26">
        <f t="shared" si="0"/>
        <v>105649.38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19986372.609999999</v>
      </c>
      <c r="D24" s="34">
        <f>D14+D16+D18+D20+D22</f>
        <v>3021169.2</v>
      </c>
      <c r="E24" s="34">
        <f t="shared" ref="E24:K24" si="5">E14+E16+E18+E20+E22</f>
        <v>23007541.810000002</v>
      </c>
      <c r="F24" s="34">
        <f t="shared" si="5"/>
        <v>14697136.869999999</v>
      </c>
      <c r="G24" s="34">
        <f t="shared" si="5"/>
        <v>2903839.5300000003</v>
      </c>
      <c r="H24" s="34">
        <f t="shared" si="5"/>
        <v>17600976.399999999</v>
      </c>
      <c r="I24" s="34">
        <f t="shared" si="5"/>
        <v>5454345.8300000001</v>
      </c>
      <c r="J24" s="34">
        <f>J14+J16+J18+J20+J22</f>
        <v>122234.63</v>
      </c>
      <c r="K24" s="34">
        <f t="shared" si="5"/>
        <v>5576580.46</v>
      </c>
      <c r="L24" s="27">
        <f>F24+I24</f>
        <v>20151482.699999999</v>
      </c>
      <c r="M24" s="27">
        <f>G24+J24</f>
        <v>3026074.16</v>
      </c>
      <c r="N24" s="27">
        <f>SUM(L24:M24)</f>
        <v>23177556.859999999</v>
      </c>
    </row>
    <row r="25" spans="1:14" ht="18" x14ac:dyDescent="0.3">
      <c r="A25" s="2"/>
      <c r="B25" s="32" t="s">
        <v>47</v>
      </c>
      <c r="C25" s="34">
        <f>C15+C17+C19+C21+C23</f>
        <v>105649.38</v>
      </c>
      <c r="D25" s="34">
        <f>D15+D17+D19+D21+D23</f>
        <v>0</v>
      </c>
      <c r="E25" s="34">
        <f>E15+E17+E19+E21+E23</f>
        <v>105649.38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249</v>
      </c>
      <c r="C26" s="36">
        <v>28190762.039999999</v>
      </c>
      <c r="D26" s="36">
        <v>31701093.66</v>
      </c>
      <c r="E26" s="34">
        <f>SUM(C26:D26)</f>
        <v>59891855.700000003</v>
      </c>
      <c r="F26" s="36">
        <v>22329745.399999999</v>
      </c>
      <c r="G26" s="36">
        <v>18502126.93</v>
      </c>
      <c r="H26" s="34">
        <f>SUM(F26:G26)</f>
        <v>40831872.329999998</v>
      </c>
      <c r="I26" s="36">
        <v>16104531.189999999</v>
      </c>
      <c r="J26" s="36">
        <v>5818252.8600000003</v>
      </c>
      <c r="K26" s="34">
        <f>SUM(I26:J26)</f>
        <v>21922784.050000001</v>
      </c>
      <c r="L26" s="36">
        <f>SUM(F26,I26)</f>
        <v>38434276.589999996</v>
      </c>
      <c r="M26" s="36">
        <f>SUM(G26,J26)</f>
        <v>24320379.789999999</v>
      </c>
      <c r="N26" s="34">
        <f>SUM(L26:M26)</f>
        <v>62754656.379999995</v>
      </c>
    </row>
    <row r="27" spans="1:14" ht="21" customHeight="1" x14ac:dyDescent="0.3">
      <c r="A27" s="2"/>
      <c r="B27" s="205" t="s">
        <v>47</v>
      </c>
      <c r="C27" s="206">
        <v>1054991.1399999999</v>
      </c>
      <c r="D27" s="206">
        <v>588074.61</v>
      </c>
      <c r="E27" s="207">
        <f>SUM(C27:D27)</f>
        <v>1643065.75</v>
      </c>
      <c r="F27" s="208">
        <v>0</v>
      </c>
      <c r="G27" s="208">
        <v>0</v>
      </c>
      <c r="H27" s="208">
        <f>SUM(F27:G27)</f>
        <v>0</v>
      </c>
      <c r="I27" s="208">
        <v>0</v>
      </c>
      <c r="J27" s="208">
        <v>0</v>
      </c>
      <c r="K27" s="209">
        <f>SUM(I27:J27)</f>
        <v>0</v>
      </c>
      <c r="L27" s="208">
        <v>0</v>
      </c>
      <c r="M27" s="208">
        <v>0</v>
      </c>
      <c r="N27" s="208">
        <f>SUM(L27:M27)</f>
        <v>0</v>
      </c>
    </row>
    <row r="28" spans="1:14" ht="40.35" customHeight="1" x14ac:dyDescent="0.3">
      <c r="A28" s="2"/>
      <c r="B28" s="210"/>
      <c r="C28" s="211"/>
      <c r="D28" s="211"/>
      <c r="E28" s="211"/>
      <c r="F28" s="211"/>
      <c r="G28" s="211"/>
      <c r="H28" s="211"/>
      <c r="I28" s="212"/>
      <c r="J28" s="212"/>
      <c r="K28" s="212"/>
      <c r="L28" s="212"/>
      <c r="M28" s="212"/>
      <c r="N28" s="212"/>
    </row>
    <row r="29" spans="1:14" ht="33.7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7.2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5.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68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0.25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1735619.97</v>
      </c>
      <c r="D38" s="25">
        <v>0</v>
      </c>
      <c r="E38" s="26">
        <f t="shared" si="6"/>
        <v>1735619.97</v>
      </c>
      <c r="F38" s="25">
        <v>1430203.14</v>
      </c>
      <c r="G38" s="25">
        <v>0</v>
      </c>
      <c r="H38" s="26">
        <f t="shared" si="7"/>
        <v>1430203.14</v>
      </c>
      <c r="I38" s="25">
        <v>23717.759999999998</v>
      </c>
      <c r="J38" s="25">
        <v>0</v>
      </c>
      <c r="K38" s="27">
        <f t="shared" si="8"/>
        <v>23717.759999999998</v>
      </c>
      <c r="L38" s="28">
        <f t="shared" si="9"/>
        <v>1453920.9</v>
      </c>
      <c r="M38" s="28">
        <f t="shared" si="9"/>
        <v>0</v>
      </c>
      <c r="N38" s="27">
        <f t="shared" si="10"/>
        <v>1453920.9</v>
      </c>
    </row>
    <row r="39" spans="1:14" ht="27" customHeight="1" x14ac:dyDescent="0.3">
      <c r="A39" s="2"/>
      <c r="B39" s="29" t="s">
        <v>47</v>
      </c>
      <c r="C39" s="25">
        <v>1523751.28</v>
      </c>
      <c r="D39" s="25">
        <v>0</v>
      </c>
      <c r="E39" s="26">
        <f t="shared" si="6"/>
        <v>1523751.28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4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16095382.119999999</v>
      </c>
      <c r="D42" s="25">
        <v>0</v>
      </c>
      <c r="E42" s="26">
        <f t="shared" si="6"/>
        <v>16095382.119999999</v>
      </c>
      <c r="F42" s="25">
        <v>14636869.32</v>
      </c>
      <c r="G42" s="25">
        <v>0</v>
      </c>
      <c r="H42" s="26">
        <f t="shared" si="7"/>
        <v>14636869.32</v>
      </c>
      <c r="I42" s="25">
        <v>880999.78</v>
      </c>
      <c r="J42" s="25">
        <v>0</v>
      </c>
      <c r="K42" s="27">
        <f t="shared" si="8"/>
        <v>880999.78</v>
      </c>
      <c r="L42" s="28">
        <f t="shared" si="9"/>
        <v>15517869.1</v>
      </c>
      <c r="M42" s="28">
        <f t="shared" si="9"/>
        <v>0</v>
      </c>
      <c r="N42" s="27">
        <f t="shared" si="10"/>
        <v>15517869.1</v>
      </c>
    </row>
    <row r="43" spans="1:14" ht="24" customHeight="1" x14ac:dyDescent="0.3">
      <c r="A43" s="2"/>
      <c r="B43" s="29" t="s">
        <v>47</v>
      </c>
      <c r="C43" s="25">
        <v>11005348.58</v>
      </c>
      <c r="D43" s="25">
        <v>0</v>
      </c>
      <c r="E43" s="26">
        <f t="shared" si="6"/>
        <v>11005348.58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17831002.09</v>
      </c>
      <c r="D44" s="46">
        <f t="shared" ref="D44:K45" si="11">D34+D36+D38+D40+D42</f>
        <v>0</v>
      </c>
      <c r="E44" s="46">
        <f t="shared" si="11"/>
        <v>17831002.09</v>
      </c>
      <c r="F44" s="46">
        <f t="shared" si="11"/>
        <v>16067072.460000001</v>
      </c>
      <c r="G44" s="46">
        <f t="shared" si="11"/>
        <v>0</v>
      </c>
      <c r="H44" s="46">
        <f t="shared" si="11"/>
        <v>16067072.460000001</v>
      </c>
      <c r="I44" s="46">
        <f t="shared" si="11"/>
        <v>904717.54</v>
      </c>
      <c r="J44" s="46">
        <f>J34+J36+J38+J40+J42</f>
        <v>0</v>
      </c>
      <c r="K44" s="46">
        <f t="shared" si="11"/>
        <v>904717.54</v>
      </c>
      <c r="L44" s="27">
        <f t="shared" si="9"/>
        <v>16971790</v>
      </c>
      <c r="M44" s="27">
        <f t="shared" si="9"/>
        <v>0</v>
      </c>
      <c r="N44" s="27">
        <f t="shared" si="10"/>
        <v>16971790</v>
      </c>
    </row>
    <row r="45" spans="1:14" ht="23.1" customHeight="1" x14ac:dyDescent="0.3">
      <c r="A45" s="2"/>
      <c r="B45" s="32" t="s">
        <v>47</v>
      </c>
      <c r="C45" s="34">
        <f>C35+C37+C39+C41+C43</f>
        <v>12529099.859999999</v>
      </c>
      <c r="D45" s="34">
        <f t="shared" si="11"/>
        <v>0</v>
      </c>
      <c r="E45" s="34">
        <f t="shared" si="11"/>
        <v>12529099.859999999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0" customHeight="1" x14ac:dyDescent="0.3">
      <c r="A48" s="2"/>
      <c r="B48" s="33" t="s">
        <v>250</v>
      </c>
      <c r="C48" s="36">
        <v>21734413.890000001</v>
      </c>
      <c r="D48" s="36">
        <v>0</v>
      </c>
      <c r="E48" s="34">
        <f>SUM(C48:D48)</f>
        <v>21734413.890000001</v>
      </c>
      <c r="F48" s="36">
        <v>19252378.219999999</v>
      </c>
      <c r="G48" s="36">
        <v>0</v>
      </c>
      <c r="H48" s="34">
        <f>SUM(F48:G48)</f>
        <v>19252378.219999999</v>
      </c>
      <c r="I48" s="36">
        <v>1473148.27</v>
      </c>
      <c r="J48" s="36">
        <v>0</v>
      </c>
      <c r="K48" s="34">
        <f>SUM(I48:J48)</f>
        <v>1473148.27</v>
      </c>
      <c r="L48" s="37">
        <f t="shared" si="9"/>
        <v>20725526.489999998</v>
      </c>
      <c r="M48" s="37">
        <f t="shared" si="9"/>
        <v>0</v>
      </c>
      <c r="N48" s="34">
        <f>SUM(L48:M48)</f>
        <v>20725526.489999998</v>
      </c>
    </row>
    <row r="49" spans="1:14" s="51" customFormat="1" ht="18" x14ac:dyDescent="0.3">
      <c r="A49" s="2"/>
      <c r="B49" s="213" t="s">
        <v>47</v>
      </c>
      <c r="C49" s="214">
        <v>16025522.960000001</v>
      </c>
      <c r="D49" s="214">
        <v>0</v>
      </c>
      <c r="E49" s="46">
        <f>SUM(C49:D49)</f>
        <v>16025522.960000001</v>
      </c>
      <c r="F49" s="215">
        <v>0</v>
      </c>
      <c r="G49" s="215">
        <v>0</v>
      </c>
      <c r="H49" s="215">
        <f>SUM(F49:G49)</f>
        <v>0</v>
      </c>
      <c r="I49" s="215">
        <v>0</v>
      </c>
      <c r="J49" s="215">
        <v>0</v>
      </c>
      <c r="K49" s="216">
        <f>SUM(I49:J49)</f>
        <v>0</v>
      </c>
      <c r="L49" s="215">
        <f t="shared" si="9"/>
        <v>0</v>
      </c>
      <c r="M49" s="215">
        <f t="shared" si="9"/>
        <v>0</v>
      </c>
      <c r="N49" s="215">
        <f>SUM(L49:M49)</f>
        <v>0</v>
      </c>
    </row>
    <row r="50" spans="1:14" s="52" customFormat="1" ht="34.35" customHeight="1" x14ac:dyDescent="0.3">
      <c r="A50" s="17"/>
      <c r="B50" s="217"/>
      <c r="C50" s="218"/>
      <c r="D50" s="218"/>
      <c r="E50" s="218"/>
      <c r="F50" s="218"/>
      <c r="G50" s="218"/>
      <c r="H50" s="218"/>
      <c r="I50" s="219"/>
      <c r="J50" s="219"/>
      <c r="K50" s="219"/>
      <c r="L50" s="219"/>
      <c r="M50" s="219"/>
      <c r="N50" s="219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36">
        <f>C57+C59</f>
        <v>0</v>
      </c>
      <c r="D61" s="3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213" t="s">
        <v>47</v>
      </c>
      <c r="C72" s="214">
        <f>C68+C70</f>
        <v>0</v>
      </c>
      <c r="D72" s="214">
        <f>D68+D70</f>
        <v>0</v>
      </c>
      <c r="E72" s="46">
        <f t="shared" si="15"/>
        <v>0</v>
      </c>
      <c r="F72" s="215">
        <f t="shared" si="15"/>
        <v>0</v>
      </c>
      <c r="G72" s="215">
        <f t="shared" si="15"/>
        <v>0</v>
      </c>
      <c r="H72" s="215">
        <f t="shared" si="15"/>
        <v>0</v>
      </c>
      <c r="I72" s="215">
        <f t="shared" si="15"/>
        <v>0</v>
      </c>
      <c r="J72" s="215">
        <f>J68+J70</f>
        <v>0</v>
      </c>
      <c r="K72" s="215">
        <f t="shared" si="15"/>
        <v>0</v>
      </c>
      <c r="L72" s="215">
        <f t="shared" si="15"/>
        <v>0</v>
      </c>
      <c r="M72" s="215">
        <f t="shared" si="15"/>
        <v>0</v>
      </c>
      <c r="N72" s="215">
        <f t="shared" si="15"/>
        <v>0</v>
      </c>
    </row>
    <row r="73" spans="1:14" ht="15" customHeight="1" x14ac:dyDescent="0.3">
      <c r="A73" s="2"/>
      <c r="B73" s="66"/>
      <c r="C73" s="220"/>
      <c r="D73" s="220"/>
      <c r="E73" s="66"/>
      <c r="F73" s="66"/>
      <c r="G73" s="66"/>
      <c r="H73" s="66"/>
      <c r="I73" s="66"/>
      <c r="J73" s="66"/>
      <c r="K73" s="66"/>
      <c r="L73" s="66"/>
      <c r="M73" s="66"/>
      <c r="N73" s="66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21" t="s">
        <v>34</v>
      </c>
      <c r="D78" s="21" t="s">
        <v>35</v>
      </c>
      <c r="E78" s="23" t="s">
        <v>36</v>
      </c>
      <c r="F78" s="21" t="s">
        <v>37</v>
      </c>
      <c r="G78" s="21" t="s">
        <v>38</v>
      </c>
      <c r="H78" s="23" t="s">
        <v>39</v>
      </c>
      <c r="I78" s="21" t="s">
        <v>40</v>
      </c>
      <c r="J78" s="2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29" t="s">
        <v>47</v>
      </c>
      <c r="C84" s="36">
        <f>C80+C82</f>
        <v>0</v>
      </c>
      <c r="D84" s="3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36">
        <f>C91+C93</f>
        <v>0</v>
      </c>
      <c r="D95" s="3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A96" s="2"/>
      <c r="B96" s="1081" t="s">
        <v>251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1:14" ht="24" customHeight="1" x14ac:dyDescent="0.3">
      <c r="A97" s="2"/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1:14" ht="26.1" customHeight="1" x14ac:dyDescent="0.3">
      <c r="A98" s="2"/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1:14" ht="35.1" customHeight="1" x14ac:dyDescent="0.3">
      <c r="A99" s="2"/>
      <c r="B99" s="1089" t="s">
        <v>252</v>
      </c>
      <c r="C99" s="1090"/>
      <c r="D99" s="1091"/>
      <c r="E99" s="71" t="s">
        <v>93</v>
      </c>
      <c r="F99" s="72">
        <v>999.76800000000003</v>
      </c>
      <c r="G99" s="73"/>
      <c r="H99" s="74"/>
      <c r="I99" s="74"/>
      <c r="J99" s="74"/>
      <c r="K99" s="74"/>
      <c r="L99" s="74"/>
      <c r="M99" s="75"/>
      <c r="N99" s="75"/>
    </row>
    <row r="100" spans="1:14" ht="15.75" customHeight="1" x14ac:dyDescent="0.3"/>
    <row r="101" spans="1:14" x14ac:dyDescent="0.3">
      <c r="B101" s="221"/>
    </row>
    <row r="102" spans="1:14" ht="60.75" customHeight="1" x14ac:dyDescent="0.3">
      <c r="B102" s="1269" t="s">
        <v>20</v>
      </c>
      <c r="C102" s="1269"/>
      <c r="D102" s="1269"/>
      <c r="E102" s="1269"/>
      <c r="F102" s="1269"/>
      <c r="G102" s="1269"/>
      <c r="H102" s="1269"/>
      <c r="I102" s="1269"/>
      <c r="J102" s="1269"/>
      <c r="K102" s="1269"/>
      <c r="L102" s="1269"/>
      <c r="M102" s="1269"/>
      <c r="N102" s="1269"/>
    </row>
    <row r="103" spans="1:14" ht="33.75" customHeight="1" x14ac:dyDescent="0.3">
      <c r="B103" s="222" t="s">
        <v>20</v>
      </c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102:N102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7E744-BEF0-4D92-81DE-BA05B041E3C2}">
  <dimension ref="A1:AMJ99"/>
  <sheetViews>
    <sheetView topLeftCell="B12" zoomScale="50" zoomScaleNormal="50" workbookViewId="0">
      <selection activeCell="Q66" sqref="Q66"/>
    </sheetView>
  </sheetViews>
  <sheetFormatPr defaultColWidth="9.21875" defaultRowHeight="15.6" x14ac:dyDescent="0.3"/>
  <cols>
    <col min="1" max="1" width="0.5546875" style="109" hidden="1" customWidth="1"/>
    <col min="2" max="2" width="51.21875" style="109" customWidth="1"/>
    <col min="3" max="14" width="21.5546875" style="109" customWidth="1"/>
    <col min="15" max="1024" width="9.21875" style="109"/>
  </cols>
  <sheetData>
    <row r="1" spans="1:14" ht="59.1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549999999999997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110"/>
      <c r="B4" s="111" t="s">
        <v>142</v>
      </c>
      <c r="C4" s="1232" t="s">
        <v>4</v>
      </c>
      <c r="D4" s="1232"/>
      <c r="E4" s="1232"/>
      <c r="F4" s="112" t="s">
        <v>5</v>
      </c>
      <c r="G4" s="1233" t="s">
        <v>253</v>
      </c>
      <c r="H4" s="1233"/>
      <c r="I4" s="1233"/>
      <c r="J4" s="113" t="s">
        <v>7</v>
      </c>
      <c r="K4" s="1268" t="s">
        <v>254</v>
      </c>
      <c r="L4" s="1268"/>
      <c r="M4" s="114" t="s">
        <v>9</v>
      </c>
      <c r="N4" s="115" t="s">
        <v>255</v>
      </c>
    </row>
    <row r="5" spans="1:14" ht="79.5" customHeight="1" x14ac:dyDescent="0.3">
      <c r="A5" s="110"/>
      <c r="B5" s="116" t="s">
        <v>256</v>
      </c>
      <c r="C5" s="1223" t="s">
        <v>12</v>
      </c>
      <c r="D5" s="1223"/>
      <c r="E5" s="1223"/>
      <c r="F5" s="117" t="s">
        <v>13</v>
      </c>
      <c r="G5" s="1224" t="s">
        <v>257</v>
      </c>
      <c r="H5" s="1224"/>
      <c r="I5" s="1224"/>
      <c r="J5" s="118" t="s">
        <v>15</v>
      </c>
      <c r="K5" s="1225" t="s">
        <v>258</v>
      </c>
      <c r="L5" s="1225"/>
      <c r="M5" s="117" t="s">
        <v>16</v>
      </c>
      <c r="N5" s="119" t="s">
        <v>259</v>
      </c>
    </row>
    <row r="6" spans="1:14" ht="81" customHeight="1" x14ac:dyDescent="0.3">
      <c r="A6" s="110"/>
      <c r="B6" s="120" t="s">
        <v>18</v>
      </c>
      <c r="C6" s="1226" t="s">
        <v>19</v>
      </c>
      <c r="D6" s="1226"/>
      <c r="E6" s="1226"/>
      <c r="F6" s="121" t="s">
        <v>13</v>
      </c>
      <c r="G6" s="1227" t="s">
        <v>260</v>
      </c>
      <c r="H6" s="1227"/>
      <c r="I6" s="1227"/>
      <c r="J6" s="122" t="s">
        <v>15</v>
      </c>
      <c r="K6" s="1227" t="s">
        <v>261</v>
      </c>
      <c r="L6" s="1227"/>
      <c r="M6" s="121" t="s">
        <v>16</v>
      </c>
      <c r="N6" s="123" t="s">
        <v>262</v>
      </c>
    </row>
    <row r="7" spans="1:14" ht="0.6" customHeight="1" x14ac:dyDescent="0.3">
      <c r="A7" s="110"/>
      <c r="B7" s="1117" t="s">
        <v>21</v>
      </c>
      <c r="C7" s="1117"/>
      <c r="D7" s="1117"/>
      <c r="E7" s="1117"/>
      <c r="F7" s="1217" t="s">
        <v>22</v>
      </c>
      <c r="G7" s="1217"/>
      <c r="H7" s="1217"/>
      <c r="I7" s="1217"/>
      <c r="J7" s="1217"/>
      <c r="K7" s="1217"/>
      <c r="N7" s="124"/>
    </row>
    <row r="8" spans="1:14" ht="88.05" customHeight="1" x14ac:dyDescent="0.3">
      <c r="A8" s="125"/>
      <c r="B8" s="126"/>
      <c r="C8" s="126"/>
      <c r="D8" s="1218"/>
      <c r="E8" s="1218"/>
      <c r="F8" s="1218"/>
      <c r="G8" s="1218"/>
      <c r="H8" s="1218"/>
      <c r="I8" s="1218"/>
      <c r="J8" s="1218"/>
      <c r="K8" s="1218"/>
      <c r="L8" s="1218"/>
      <c r="M8" s="126"/>
      <c r="N8" s="126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128"/>
      <c r="B10" s="1219"/>
      <c r="C10" s="1220" t="s">
        <v>24</v>
      </c>
      <c r="D10" s="1220"/>
      <c r="E10" s="1220"/>
      <c r="F10" s="1220" t="s">
        <v>25</v>
      </c>
      <c r="G10" s="1220"/>
      <c r="H10" s="1220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12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12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12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110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110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110"/>
      <c r="B16" s="132" t="s">
        <v>48</v>
      </c>
      <c r="C16" s="133">
        <f>898670.89+48913641.27</f>
        <v>49812312.160000004</v>
      </c>
      <c r="D16" s="133">
        <f>1345265.73+16711.67</f>
        <v>1361977.4</v>
      </c>
      <c r="E16" s="134">
        <f t="shared" si="0"/>
        <v>51174289.560000002</v>
      </c>
      <c r="F16" s="133">
        <f>715977.1+40995764.23</f>
        <v>41711741.329999998</v>
      </c>
      <c r="G16" s="133">
        <f>660658.8+15016.28</f>
        <v>675675.08000000007</v>
      </c>
      <c r="H16" s="134">
        <f t="shared" si="1"/>
        <v>42387416.409999996</v>
      </c>
      <c r="I16" s="133">
        <f>5460.25+7138958.08</f>
        <v>7144418.3300000001</v>
      </c>
      <c r="J16" s="133">
        <f>1333270.3+1642.38</f>
        <v>1334912.68</v>
      </c>
      <c r="K16" s="135">
        <f t="shared" si="2"/>
        <v>8479331.0099999998</v>
      </c>
      <c r="L16" s="136">
        <f t="shared" si="3"/>
        <v>48856159.659999996</v>
      </c>
      <c r="M16" s="136">
        <f t="shared" si="3"/>
        <v>2010587.76</v>
      </c>
      <c r="N16" s="135">
        <f t="shared" si="4"/>
        <v>50866747.419999994</v>
      </c>
    </row>
    <row r="17" spans="1:14" ht="18" x14ac:dyDescent="0.3">
      <c r="A17" s="110"/>
      <c r="B17" s="137" t="s">
        <v>47</v>
      </c>
      <c r="C17" s="133">
        <v>72830.350000000006</v>
      </c>
      <c r="D17" s="133">
        <v>22674</v>
      </c>
      <c r="E17" s="134">
        <f t="shared" si="0"/>
        <v>95504.35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110"/>
      <c r="B18" s="132" t="s">
        <v>49</v>
      </c>
      <c r="C18" s="133">
        <v>0</v>
      </c>
      <c r="D18" s="133">
        <v>0</v>
      </c>
      <c r="E18" s="134">
        <f t="shared" si="0"/>
        <v>0</v>
      </c>
      <c r="F18" s="133">
        <v>0</v>
      </c>
      <c r="G18" s="133">
        <v>0</v>
      </c>
      <c r="H18" s="134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110"/>
      <c r="B19" s="137" t="s">
        <v>47</v>
      </c>
      <c r="C19" s="133">
        <v>0</v>
      </c>
      <c r="D19" s="133">
        <v>0</v>
      </c>
      <c r="E19" s="134">
        <f t="shared" si="0"/>
        <v>0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110"/>
      <c r="B20" s="132" t="s">
        <v>50</v>
      </c>
      <c r="C20" s="133">
        <v>0</v>
      </c>
      <c r="D20" s="133">
        <v>0</v>
      </c>
      <c r="E20" s="134">
        <f t="shared" si="0"/>
        <v>0</v>
      </c>
      <c r="F20" s="133">
        <v>0</v>
      </c>
      <c r="G20" s="133">
        <v>0</v>
      </c>
      <c r="H20" s="134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110"/>
      <c r="B21" s="137" t="s">
        <v>47</v>
      </c>
      <c r="C21" s="133">
        <v>0</v>
      </c>
      <c r="D21" s="133">
        <v>0</v>
      </c>
      <c r="E21" s="134">
        <f t="shared" si="0"/>
        <v>0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110"/>
      <c r="B22" s="132" t="s">
        <v>51</v>
      </c>
      <c r="C22" s="133">
        <v>42854877.75</v>
      </c>
      <c r="D22" s="133">
        <v>0</v>
      </c>
      <c r="E22" s="134">
        <f t="shared" si="0"/>
        <v>42854877.75</v>
      </c>
      <c r="F22" s="133">
        <v>27399482.07</v>
      </c>
      <c r="G22" s="133">
        <v>0</v>
      </c>
      <c r="H22" s="134">
        <f t="shared" si="1"/>
        <v>27399482.07</v>
      </c>
      <c r="I22" s="133">
        <v>14741585.109999999</v>
      </c>
      <c r="J22" s="133">
        <v>50306.29</v>
      </c>
      <c r="K22" s="135">
        <f t="shared" si="2"/>
        <v>14791891.399999999</v>
      </c>
      <c r="L22" s="136">
        <f t="shared" si="3"/>
        <v>42141067.18</v>
      </c>
      <c r="M22" s="136">
        <f t="shared" si="3"/>
        <v>50306.29</v>
      </c>
      <c r="N22" s="135">
        <f t="shared" si="4"/>
        <v>42191373.469999999</v>
      </c>
    </row>
    <row r="23" spans="1:14" ht="21.75" customHeight="1" x14ac:dyDescent="0.3">
      <c r="A23" s="110"/>
      <c r="B23" s="140" t="s">
        <v>47</v>
      </c>
      <c r="C23" s="133">
        <v>4483814.7699999996</v>
      </c>
      <c r="D23" s="133">
        <v>0</v>
      </c>
      <c r="E23" s="134">
        <f t="shared" si="0"/>
        <v>4483814.7699999996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110"/>
      <c r="B24" s="141" t="s">
        <v>52</v>
      </c>
      <c r="C24" s="142">
        <f t="shared" ref="C24:K25" si="5">C14+C16+C18+C20+C22</f>
        <v>92667189.909999996</v>
      </c>
      <c r="D24" s="142">
        <f t="shared" si="5"/>
        <v>1361977.4</v>
      </c>
      <c r="E24" s="142">
        <f t="shared" si="5"/>
        <v>94029167.310000002</v>
      </c>
      <c r="F24" s="142">
        <f t="shared" si="5"/>
        <v>69111223.400000006</v>
      </c>
      <c r="G24" s="142">
        <f t="shared" si="5"/>
        <v>675675.08000000007</v>
      </c>
      <c r="H24" s="142">
        <f t="shared" si="5"/>
        <v>69786898.479999989</v>
      </c>
      <c r="I24" s="142">
        <f t="shared" si="5"/>
        <v>21886003.439999998</v>
      </c>
      <c r="J24" s="142">
        <f t="shared" si="5"/>
        <v>1385218.97</v>
      </c>
      <c r="K24" s="142">
        <f t="shared" si="5"/>
        <v>23271222.409999996</v>
      </c>
      <c r="L24" s="135">
        <f t="shared" si="3"/>
        <v>90997226.840000004</v>
      </c>
      <c r="M24" s="135">
        <f t="shared" si="3"/>
        <v>2060894.05</v>
      </c>
      <c r="N24" s="135">
        <f t="shared" si="4"/>
        <v>93058120.890000001</v>
      </c>
    </row>
    <row r="25" spans="1:14" ht="18" x14ac:dyDescent="0.3">
      <c r="A25" s="110"/>
      <c r="B25" s="140" t="s">
        <v>47</v>
      </c>
      <c r="C25" s="142">
        <f t="shared" si="5"/>
        <v>4556645.1199999992</v>
      </c>
      <c r="D25" s="142">
        <f t="shared" si="5"/>
        <v>22674</v>
      </c>
      <c r="E25" s="142">
        <f t="shared" si="5"/>
        <v>4579319.1199999992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110"/>
      <c r="B26" s="141" t="s">
        <v>53</v>
      </c>
      <c r="C26" s="144">
        <v>160800488.36000001</v>
      </c>
      <c r="D26" s="144">
        <v>146422834.46000001</v>
      </c>
      <c r="E26" s="142">
        <f>SUM(C26:D26)</f>
        <v>307223322.82000005</v>
      </c>
      <c r="F26" s="144">
        <v>128456510.3</v>
      </c>
      <c r="G26" s="144">
        <v>12702748.539999999</v>
      </c>
      <c r="H26" s="142">
        <f>SUM(F26:G26)</f>
        <v>141159258.84</v>
      </c>
      <c r="I26" s="144">
        <v>26607550.550000001</v>
      </c>
      <c r="J26" s="144">
        <v>84331768.819999993</v>
      </c>
      <c r="K26" s="142">
        <f>SUM(I26:J26)</f>
        <v>110939319.36999999</v>
      </c>
      <c r="L26" s="145">
        <f>SUM(F26,I26)</f>
        <v>155064060.84999999</v>
      </c>
      <c r="M26" s="145">
        <f>SUM(G26,J26)</f>
        <v>97034517.359999985</v>
      </c>
      <c r="N26" s="142">
        <f t="shared" si="4"/>
        <v>252098578.20999998</v>
      </c>
    </row>
    <row r="27" spans="1:14" ht="21" customHeight="1" x14ac:dyDescent="0.3">
      <c r="A27" s="110"/>
      <c r="B27" s="140" t="s">
        <v>47</v>
      </c>
      <c r="C27" s="144">
        <v>9519236.7899999991</v>
      </c>
      <c r="D27" s="144">
        <v>6055102.9199999999</v>
      </c>
      <c r="E27" s="142">
        <f>SUM(C27:D27)</f>
        <v>15574339.709999999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40.35" customHeight="1" x14ac:dyDescent="0.3">
      <c r="A28" s="110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127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128"/>
      <c r="B30" s="150"/>
      <c r="C30" s="1210" t="s">
        <v>55</v>
      </c>
      <c r="D30" s="1210"/>
      <c r="E30" s="1210"/>
      <c r="F30" s="1210" t="s">
        <v>56</v>
      </c>
      <c r="G30" s="1210"/>
      <c r="H30" s="1210"/>
      <c r="I30" s="1211" t="s">
        <v>57</v>
      </c>
      <c r="J30" s="1211"/>
      <c r="K30" s="1211"/>
      <c r="L30" s="1212" t="s">
        <v>58</v>
      </c>
      <c r="M30" s="1212"/>
      <c r="N30" s="1212"/>
    </row>
    <row r="31" spans="1:14" ht="27.75" customHeight="1" x14ac:dyDescent="0.3">
      <c r="A31" s="12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212"/>
      <c r="M31" s="1212"/>
      <c r="N31" s="1212"/>
    </row>
    <row r="32" spans="1:14" ht="177.75" customHeight="1" x14ac:dyDescent="0.3">
      <c r="A32" s="12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12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110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110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110"/>
      <c r="B36" s="132" t="s">
        <v>48</v>
      </c>
      <c r="C36" s="133">
        <v>3375706.74</v>
      </c>
      <c r="D36" s="133">
        <v>0</v>
      </c>
      <c r="E36" s="134">
        <f t="shared" si="6"/>
        <v>3375706.74</v>
      </c>
      <c r="F36" s="133">
        <v>1062329.76</v>
      </c>
      <c r="G36" s="133">
        <v>0</v>
      </c>
      <c r="H36" s="134">
        <f t="shared" si="7"/>
        <v>1062329.76</v>
      </c>
      <c r="I36" s="133">
        <v>8968755.6699999999</v>
      </c>
      <c r="J36" s="133">
        <v>0</v>
      </c>
      <c r="K36" s="135">
        <f t="shared" si="8"/>
        <v>8968755.6699999999</v>
      </c>
      <c r="L36" s="136">
        <f t="shared" si="9"/>
        <v>10031085.43</v>
      </c>
      <c r="M36" s="136">
        <f t="shared" si="9"/>
        <v>0</v>
      </c>
      <c r="N36" s="135">
        <f t="shared" si="10"/>
        <v>10031085.43</v>
      </c>
    </row>
    <row r="37" spans="1:14" ht="18" x14ac:dyDescent="0.3">
      <c r="A37" s="110"/>
      <c r="B37" s="137" t="s">
        <v>47</v>
      </c>
      <c r="C37" s="133">
        <v>1475614.49</v>
      </c>
      <c r="D37" s="133">
        <v>0</v>
      </c>
      <c r="E37" s="134">
        <f t="shared" si="6"/>
        <v>1475614.49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110"/>
      <c r="B38" s="132" t="s">
        <v>49</v>
      </c>
      <c r="C38" s="133">
        <v>0</v>
      </c>
      <c r="D38" s="133">
        <v>0</v>
      </c>
      <c r="E38" s="134">
        <f t="shared" si="6"/>
        <v>0</v>
      </c>
      <c r="F38" s="133">
        <v>0</v>
      </c>
      <c r="G38" s="133">
        <v>0</v>
      </c>
      <c r="H38" s="134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110"/>
      <c r="B39" s="137" t="s">
        <v>47</v>
      </c>
      <c r="C39" s="133">
        <v>0</v>
      </c>
      <c r="D39" s="133">
        <v>0</v>
      </c>
      <c r="E39" s="134">
        <f t="shared" si="6"/>
        <v>0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110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110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110"/>
      <c r="B42" s="132" t="s">
        <v>51</v>
      </c>
      <c r="C42" s="133">
        <v>38224716.899999999</v>
      </c>
      <c r="D42" s="133">
        <v>0</v>
      </c>
      <c r="E42" s="134">
        <f t="shared" si="6"/>
        <v>38224716.899999999</v>
      </c>
      <c r="F42" s="133">
        <v>21096707</v>
      </c>
      <c r="G42" s="133">
        <v>0</v>
      </c>
      <c r="H42" s="134">
        <f t="shared" si="7"/>
        <v>21096707</v>
      </c>
      <c r="I42" s="133">
        <v>4670451.63</v>
      </c>
      <c r="J42" s="133">
        <v>0</v>
      </c>
      <c r="K42" s="135">
        <f t="shared" si="8"/>
        <v>4670451.63</v>
      </c>
      <c r="L42" s="136">
        <f t="shared" si="9"/>
        <v>25767158.629999999</v>
      </c>
      <c r="M42" s="136">
        <f t="shared" si="9"/>
        <v>0</v>
      </c>
      <c r="N42" s="135">
        <f t="shared" si="10"/>
        <v>25767158.629999999</v>
      </c>
    </row>
    <row r="43" spans="1:14" ht="18" x14ac:dyDescent="0.3">
      <c r="A43" s="110"/>
      <c r="B43" s="137" t="s">
        <v>47</v>
      </c>
      <c r="C43" s="133">
        <v>21447376.280000001</v>
      </c>
      <c r="D43" s="133">
        <v>0</v>
      </c>
      <c r="E43" s="134">
        <f t="shared" si="6"/>
        <v>21447376.280000001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110"/>
      <c r="B44" s="141" t="s">
        <v>63</v>
      </c>
      <c r="C44" s="152">
        <f t="shared" ref="C44:K45" si="11">C34+C36+C38+C40+C42</f>
        <v>41600423.640000001</v>
      </c>
      <c r="D44" s="152">
        <f t="shared" si="11"/>
        <v>0</v>
      </c>
      <c r="E44" s="152">
        <f t="shared" si="11"/>
        <v>41600423.640000001</v>
      </c>
      <c r="F44" s="152">
        <f t="shared" si="11"/>
        <v>22159036.760000002</v>
      </c>
      <c r="G44" s="152">
        <f t="shared" si="11"/>
        <v>0</v>
      </c>
      <c r="H44" s="152">
        <f t="shared" si="11"/>
        <v>22159036.760000002</v>
      </c>
      <c r="I44" s="152">
        <f t="shared" si="11"/>
        <v>13639207.300000001</v>
      </c>
      <c r="J44" s="152">
        <f t="shared" si="11"/>
        <v>0</v>
      </c>
      <c r="K44" s="152">
        <f t="shared" si="11"/>
        <v>13639207.300000001</v>
      </c>
      <c r="L44" s="135">
        <f t="shared" si="9"/>
        <v>35798244.060000002</v>
      </c>
      <c r="M44" s="135">
        <f t="shared" si="9"/>
        <v>0</v>
      </c>
      <c r="N44" s="135">
        <f t="shared" si="10"/>
        <v>35798244.060000002</v>
      </c>
    </row>
    <row r="45" spans="1:14" ht="23.1" customHeight="1" x14ac:dyDescent="0.3">
      <c r="A45" s="110"/>
      <c r="B45" s="140" t="s">
        <v>47</v>
      </c>
      <c r="C45" s="142">
        <f t="shared" si="11"/>
        <v>22922990.77</v>
      </c>
      <c r="D45" s="142">
        <f t="shared" si="11"/>
        <v>0</v>
      </c>
      <c r="E45" s="142">
        <f t="shared" si="11"/>
        <v>22922990.77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55" hidden="1" customHeight="1" x14ac:dyDescent="0.3">
      <c r="A46" s="110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.6" hidden="1" customHeight="1" x14ac:dyDescent="0.3">
      <c r="A47" s="110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55" customHeight="1" x14ac:dyDescent="0.3">
      <c r="A48" s="110"/>
      <c r="B48" s="141" t="s">
        <v>65</v>
      </c>
      <c r="C48" s="144">
        <v>68379313.790000007</v>
      </c>
      <c r="D48" s="144">
        <v>0</v>
      </c>
      <c r="E48" s="142">
        <f>SUM(C48:D48)</f>
        <v>68379313.790000007</v>
      </c>
      <c r="F48" s="144">
        <v>38655954.740000002</v>
      </c>
      <c r="G48" s="144">
        <v>0</v>
      </c>
      <c r="H48" s="142">
        <f>SUM(F48:G48)</f>
        <v>38655954.740000002</v>
      </c>
      <c r="I48" s="144">
        <v>19806606.280000001</v>
      </c>
      <c r="J48" s="144">
        <v>0</v>
      </c>
      <c r="K48" s="142">
        <f>SUM(I48:J48)</f>
        <v>19806606.280000001</v>
      </c>
      <c r="L48" s="145">
        <f t="shared" si="9"/>
        <v>58462561.020000003</v>
      </c>
      <c r="M48" s="145">
        <f t="shared" si="9"/>
        <v>0</v>
      </c>
      <c r="N48" s="142">
        <f t="shared" si="10"/>
        <v>58462561.020000003</v>
      </c>
    </row>
    <row r="49" spans="1:14" s="157" customFormat="1" ht="18" x14ac:dyDescent="0.3">
      <c r="A49" s="110"/>
      <c r="B49" s="140" t="s">
        <v>47</v>
      </c>
      <c r="C49" s="144">
        <v>33021188.09</v>
      </c>
      <c r="D49" s="144">
        <v>0</v>
      </c>
      <c r="E49" s="142">
        <f>SUM(C49:D49)</f>
        <v>33021188.09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4.35" customHeight="1" x14ac:dyDescent="0.3">
      <c r="A50" s="12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159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125"/>
      <c r="B52" s="1213" t="s">
        <v>68</v>
      </c>
      <c r="C52" s="1210" t="s">
        <v>69</v>
      </c>
      <c r="D52" s="1210"/>
      <c r="E52" s="1210"/>
      <c r="F52" s="1210" t="s">
        <v>25</v>
      </c>
      <c r="G52" s="1210"/>
      <c r="H52" s="1210"/>
      <c r="I52" s="1211" t="s">
        <v>26</v>
      </c>
      <c r="J52" s="1211"/>
      <c r="K52" s="1211"/>
      <c r="L52" s="1212" t="s">
        <v>70</v>
      </c>
      <c r="M52" s="1212"/>
      <c r="N52" s="1212"/>
    </row>
    <row r="53" spans="1:14" s="158" customFormat="1" ht="27.75" customHeight="1" x14ac:dyDescent="0.3">
      <c r="A53" s="125"/>
      <c r="B53" s="1213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212"/>
      <c r="M53" s="1212"/>
      <c r="N53" s="1212"/>
    </row>
    <row r="54" spans="1:14" s="158" customFormat="1" ht="165" customHeight="1" x14ac:dyDescent="0.3">
      <c r="A54" s="125"/>
      <c r="B54" s="1213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55" customHeight="1" x14ac:dyDescent="0.3">
      <c r="A55" s="125"/>
      <c r="B55" s="160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110"/>
      <c r="B56" s="132" t="s">
        <v>71</v>
      </c>
      <c r="C56" s="133">
        <v>234967.53</v>
      </c>
      <c r="D56" s="133">
        <v>10581912.74</v>
      </c>
      <c r="E56" s="134">
        <f>SUM(C56:D56)</f>
        <v>10816880.27</v>
      </c>
      <c r="F56" s="133">
        <v>95771.18</v>
      </c>
      <c r="G56" s="133">
        <v>1626718.83</v>
      </c>
      <c r="H56" s="134">
        <f>SUM(F56:G56)</f>
        <v>1722490.01</v>
      </c>
      <c r="I56" s="133">
        <v>96457.79</v>
      </c>
      <c r="J56" s="133">
        <v>5673945.7800000003</v>
      </c>
      <c r="K56" s="135">
        <f>SUM(I56:J56)</f>
        <v>5770403.5700000003</v>
      </c>
      <c r="L56" s="136">
        <f t="shared" ref="L56:M59" si="12">F56+I56</f>
        <v>192228.96999999997</v>
      </c>
      <c r="M56" s="136">
        <f t="shared" si="12"/>
        <v>7300664.6100000003</v>
      </c>
      <c r="N56" s="135">
        <f>SUM(L56:M56)</f>
        <v>7492893.5800000001</v>
      </c>
    </row>
    <row r="57" spans="1:14" ht="18" x14ac:dyDescent="0.3">
      <c r="A57" s="110"/>
      <c r="B57" s="137" t="s">
        <v>47</v>
      </c>
      <c r="C57" s="133">
        <v>92362.07</v>
      </c>
      <c r="D57" s="133">
        <v>5384796.0999999996</v>
      </c>
      <c r="E57" s="134">
        <f>SUM(C57:D57)</f>
        <v>5477158.1699999999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110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110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110"/>
      <c r="B60" s="161" t="s">
        <v>73</v>
      </c>
      <c r="C60" s="142">
        <f t="shared" ref="C60:N61" si="13">C56+C58</f>
        <v>234967.53</v>
      </c>
      <c r="D60" s="142">
        <f t="shared" si="13"/>
        <v>10581912.74</v>
      </c>
      <c r="E60" s="142">
        <f t="shared" si="13"/>
        <v>10816880.27</v>
      </c>
      <c r="F60" s="142">
        <f t="shared" si="13"/>
        <v>95771.18</v>
      </c>
      <c r="G60" s="142">
        <f t="shared" si="13"/>
        <v>1626718.83</v>
      </c>
      <c r="H60" s="142">
        <f t="shared" si="13"/>
        <v>1722490.01</v>
      </c>
      <c r="I60" s="142">
        <f t="shared" si="13"/>
        <v>96457.79</v>
      </c>
      <c r="J60" s="142">
        <f t="shared" si="13"/>
        <v>5673945.7800000003</v>
      </c>
      <c r="K60" s="142">
        <f t="shared" si="13"/>
        <v>5770403.5700000003</v>
      </c>
      <c r="L60" s="142">
        <f t="shared" si="13"/>
        <v>192228.96999999997</v>
      </c>
      <c r="M60" s="142">
        <f t="shared" si="13"/>
        <v>7300664.6100000003</v>
      </c>
      <c r="N60" s="142">
        <f t="shared" si="13"/>
        <v>7492893.5800000001</v>
      </c>
    </row>
    <row r="61" spans="1:14" ht="22.35" customHeight="1" x14ac:dyDescent="0.3">
      <c r="A61" s="110"/>
      <c r="B61" s="140" t="s">
        <v>47</v>
      </c>
      <c r="C61" s="162">
        <f t="shared" si="13"/>
        <v>92362.07</v>
      </c>
      <c r="D61" s="162">
        <f t="shared" si="13"/>
        <v>5384796.0999999996</v>
      </c>
      <c r="E61" s="142">
        <f t="shared" si="13"/>
        <v>5477158.1699999999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110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</row>
    <row r="63" spans="1:14" ht="33" customHeight="1" x14ac:dyDescent="0.3">
      <c r="A63" s="164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110"/>
      <c r="B64" s="1213" t="s">
        <v>74</v>
      </c>
      <c r="C64" s="1210" t="s">
        <v>154</v>
      </c>
      <c r="D64" s="1210"/>
      <c r="E64" s="1210"/>
      <c r="F64" s="1210" t="s">
        <v>155</v>
      </c>
      <c r="G64" s="1210"/>
      <c r="H64" s="1210"/>
      <c r="I64" s="1211" t="s">
        <v>156</v>
      </c>
      <c r="J64" s="1211"/>
      <c r="K64" s="1211"/>
      <c r="L64" s="1212" t="s">
        <v>58</v>
      </c>
      <c r="M64" s="1212"/>
      <c r="N64" s="1212"/>
    </row>
    <row r="65" spans="1:14" ht="180" customHeight="1" x14ac:dyDescent="0.3">
      <c r="A65" s="110"/>
      <c r="B65" s="1213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55" customHeight="1" x14ac:dyDescent="0.3">
      <c r="A66" s="110"/>
      <c r="B66" s="160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110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110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110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110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110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2.35" customHeight="1" x14ac:dyDescent="0.3">
      <c r="A72" s="110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110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110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164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110"/>
      <c r="B76" s="1209" t="s">
        <v>103</v>
      </c>
      <c r="C76" s="1210" t="s">
        <v>157</v>
      </c>
      <c r="D76" s="1210"/>
      <c r="E76" s="1210"/>
      <c r="F76" s="1210" t="s">
        <v>158</v>
      </c>
      <c r="G76" s="1210"/>
      <c r="H76" s="1210"/>
      <c r="I76" s="1211" t="s">
        <v>159</v>
      </c>
      <c r="J76" s="1211"/>
      <c r="K76" s="1211"/>
      <c r="L76" s="1212" t="s">
        <v>70</v>
      </c>
      <c r="M76" s="1212"/>
      <c r="N76" s="1212"/>
    </row>
    <row r="77" spans="1:14" ht="160.5" customHeight="1" x14ac:dyDescent="0.3">
      <c r="A77" s="110"/>
      <c r="B77" s="1209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55" customHeight="1" x14ac:dyDescent="0.3">
      <c r="A78" s="110"/>
      <c r="B78" s="160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110"/>
      <c r="B79" s="168" t="s">
        <v>104</v>
      </c>
      <c r="C79" s="133">
        <v>0</v>
      </c>
      <c r="D79" s="133">
        <v>0</v>
      </c>
      <c r="E79" s="134">
        <f>SUM(C79:D79)</f>
        <v>0</v>
      </c>
      <c r="F79" s="133">
        <v>0</v>
      </c>
      <c r="G79" s="133">
        <v>0</v>
      </c>
      <c r="H79" s="134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110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110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110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110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110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110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39" customHeight="1" x14ac:dyDescent="0.3">
      <c r="A86" s="164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55" customHeight="1" x14ac:dyDescent="0.3">
      <c r="A87" s="110"/>
      <c r="B87" s="1209" t="s">
        <v>105</v>
      </c>
      <c r="C87" s="1210" t="s">
        <v>154</v>
      </c>
      <c r="D87" s="1210"/>
      <c r="E87" s="1210"/>
      <c r="F87" s="1210" t="s">
        <v>155</v>
      </c>
      <c r="G87" s="1210"/>
      <c r="H87" s="1210"/>
      <c r="I87" s="1211" t="s">
        <v>156</v>
      </c>
      <c r="J87" s="1211"/>
      <c r="K87" s="1211"/>
      <c r="L87" s="1212" t="s">
        <v>58</v>
      </c>
      <c r="M87" s="1212"/>
      <c r="N87" s="1212"/>
    </row>
    <row r="88" spans="1:14" ht="180" customHeight="1" x14ac:dyDescent="0.3">
      <c r="A88" s="110"/>
      <c r="B88" s="1209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55" customHeight="1" x14ac:dyDescent="0.3">
      <c r="A89" s="110"/>
      <c r="B89" s="160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110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110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110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110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3.1" customHeight="1" x14ac:dyDescent="0.3">
      <c r="A94" s="110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152">
        <f t="shared" si="19"/>
        <v>0</v>
      </c>
      <c r="M94" s="152">
        <f t="shared" si="19"/>
        <v>0</v>
      </c>
      <c r="N94" s="152">
        <f t="shared" si="19"/>
        <v>0</v>
      </c>
    </row>
    <row r="95" spans="1:14" ht="24" customHeight="1" x14ac:dyDescent="0.3">
      <c r="A95" s="110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170"/>
      <c r="C98" s="171"/>
      <c r="D98" s="172"/>
      <c r="E98" s="1206" t="s">
        <v>91</v>
      </c>
      <c r="F98" s="1206"/>
      <c r="G98" s="173"/>
      <c r="H98" s="174"/>
      <c r="I98" s="174"/>
      <c r="J98" s="174"/>
      <c r="K98" s="174"/>
      <c r="L98" s="174"/>
      <c r="M98" s="175"/>
      <c r="N98" s="176"/>
    </row>
    <row r="99" spans="2:14" ht="30.75" customHeight="1" x14ac:dyDescent="0.3">
      <c r="B99" s="1207" t="s">
        <v>92</v>
      </c>
      <c r="C99" s="1207"/>
      <c r="D99" s="1207"/>
      <c r="E99" s="177" t="s">
        <v>93</v>
      </c>
      <c r="F99" s="72">
        <v>657816</v>
      </c>
      <c r="G99" s="179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A7250-647F-41F3-9E1F-B38E327F05B8}">
  <dimension ref="A1:N99"/>
  <sheetViews>
    <sheetView topLeftCell="B12" zoomScale="50" zoomScaleNormal="50" workbookViewId="0">
      <selection activeCell="C5" sqref="C5:E5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263</v>
      </c>
      <c r="H4" s="1154"/>
      <c r="I4" s="1155"/>
      <c r="J4" s="5" t="s">
        <v>7</v>
      </c>
      <c r="K4" s="1156" t="s">
        <v>264</v>
      </c>
      <c r="L4" s="1157"/>
      <c r="M4" s="6" t="s">
        <v>9</v>
      </c>
      <c r="N4" s="7" t="s">
        <v>265</v>
      </c>
    </row>
    <row r="5" spans="1:14" ht="79.5" customHeight="1" x14ac:dyDescent="0.3">
      <c r="A5" s="2"/>
      <c r="B5" s="8" t="s">
        <v>266</v>
      </c>
      <c r="C5" s="1134" t="s">
        <v>12</v>
      </c>
      <c r="D5" s="1135"/>
      <c r="E5" s="1136"/>
      <c r="F5" s="9" t="s">
        <v>13</v>
      </c>
      <c r="G5" s="1153" t="s">
        <v>263</v>
      </c>
      <c r="H5" s="1154"/>
      <c r="I5" s="1155"/>
      <c r="J5" s="10" t="s">
        <v>15</v>
      </c>
      <c r="K5" s="1156" t="s">
        <v>264</v>
      </c>
      <c r="L5" s="1157"/>
      <c r="M5" s="9" t="s">
        <v>16</v>
      </c>
      <c r="N5" s="7" t="s">
        <v>265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1153+32125+17994383</f>
        <v>18027661</v>
      </c>
      <c r="D16" s="25">
        <v>416923</v>
      </c>
      <c r="E16" s="26">
        <f t="shared" si="0"/>
        <v>18444584</v>
      </c>
      <c r="F16" s="25">
        <f>28708+2408730</f>
        <v>2437438</v>
      </c>
      <c r="G16" s="25">
        <f>321613+4549</f>
        <v>326162</v>
      </c>
      <c r="H16" s="26">
        <f t="shared" si="1"/>
        <v>2763600</v>
      </c>
      <c r="I16" s="25">
        <f>3887+20403112</f>
        <v>20406999</v>
      </c>
      <c r="J16" s="25">
        <f>1475+4549</f>
        <v>6024</v>
      </c>
      <c r="K16" s="27">
        <f t="shared" si="2"/>
        <v>20413023</v>
      </c>
      <c r="L16" s="28">
        <f t="shared" si="3"/>
        <v>22844437</v>
      </c>
      <c r="M16" s="28">
        <f t="shared" si="3"/>
        <v>332186</v>
      </c>
      <c r="N16" s="27">
        <f>SUM(L16:M16)</f>
        <v>23176623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58002</v>
      </c>
      <c r="D20" s="25">
        <v>0</v>
      </c>
      <c r="E20" s="26">
        <f t="shared" si="0"/>
        <v>58002</v>
      </c>
      <c r="F20" s="25">
        <v>56049</v>
      </c>
      <c r="G20" s="25">
        <v>0</v>
      </c>
      <c r="H20" s="26">
        <f t="shared" si="1"/>
        <v>56049</v>
      </c>
      <c r="I20" s="25">
        <v>400</v>
      </c>
      <c r="J20" s="25">
        <v>0</v>
      </c>
      <c r="K20" s="27">
        <f t="shared" si="2"/>
        <v>400</v>
      </c>
      <c r="L20" s="28">
        <f t="shared" si="3"/>
        <v>56449</v>
      </c>
      <c r="M20" s="28">
        <f t="shared" si="3"/>
        <v>0</v>
      </c>
      <c r="N20" s="27">
        <f t="shared" si="4"/>
        <v>56449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4695613</v>
      </c>
      <c r="D22" s="25">
        <v>100000</v>
      </c>
      <c r="E22" s="26">
        <f t="shared" si="0"/>
        <v>4795613</v>
      </c>
      <c r="F22" s="25">
        <v>3572439</v>
      </c>
      <c r="G22" s="25">
        <v>0</v>
      </c>
      <c r="H22" s="26">
        <f>SUM(F22:G22)</f>
        <v>3572439</v>
      </c>
      <c r="I22" s="25">
        <v>676116</v>
      </c>
      <c r="J22" s="25">
        <v>32000</v>
      </c>
      <c r="K22" s="27">
        <f t="shared" si="2"/>
        <v>708116</v>
      </c>
      <c r="L22" s="28">
        <f t="shared" si="3"/>
        <v>4248555</v>
      </c>
      <c r="M22" s="28">
        <f t="shared" si="3"/>
        <v>32000</v>
      </c>
      <c r="N22" s="27">
        <f t="shared" si="4"/>
        <v>4280555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22781276</v>
      </c>
      <c r="D24" s="34">
        <f>D14+D16+D18+D20+D22</f>
        <v>516923</v>
      </c>
      <c r="E24" s="34">
        <f t="shared" ref="E24:K24" si="5">E14+E16+E18+E20+E22</f>
        <v>23298199</v>
      </c>
      <c r="F24" s="34">
        <f t="shared" si="5"/>
        <v>6065926</v>
      </c>
      <c r="G24" s="34">
        <f t="shared" si="5"/>
        <v>326162</v>
      </c>
      <c r="H24" s="34">
        <f t="shared" si="5"/>
        <v>6392088</v>
      </c>
      <c r="I24" s="34">
        <f t="shared" si="5"/>
        <v>21083515</v>
      </c>
      <c r="J24" s="34">
        <f>J14+J16+J18+J20+J22</f>
        <v>38024</v>
      </c>
      <c r="K24" s="34">
        <f t="shared" si="5"/>
        <v>21121539</v>
      </c>
      <c r="L24" s="27">
        <f>F24+I24</f>
        <v>27149441</v>
      </c>
      <c r="M24" s="27">
        <f>G24+J24</f>
        <v>364186</v>
      </c>
      <c r="N24" s="27">
        <f>SUM(L24:M24)</f>
        <v>27513627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47014905</v>
      </c>
      <c r="D26" s="36">
        <v>38347035</v>
      </c>
      <c r="E26" s="34">
        <f>SUM(C26:D26)</f>
        <v>85361940</v>
      </c>
      <c r="F26" s="36">
        <v>23891071</v>
      </c>
      <c r="G26" s="36">
        <v>30483546</v>
      </c>
      <c r="H26" s="34">
        <f>SUM(F26:G26)</f>
        <v>54374617</v>
      </c>
      <c r="I26" s="36">
        <v>4278611</v>
      </c>
      <c r="J26" s="36">
        <v>33994500</v>
      </c>
      <c r="K26" s="34">
        <f>SUM(I26:J26)</f>
        <v>38273111</v>
      </c>
      <c r="L26" s="37">
        <f>SUM(F26,I26)</f>
        <v>28169682</v>
      </c>
      <c r="M26" s="37">
        <f>SUM(G26,J26)</f>
        <v>64478046</v>
      </c>
      <c r="N26" s="34">
        <f>SUM(L26:M26)</f>
        <v>92647728</v>
      </c>
    </row>
    <row r="27" spans="1:14" ht="21" customHeight="1" x14ac:dyDescent="0.3">
      <c r="A27" s="2"/>
      <c r="B27" s="32" t="s">
        <v>47</v>
      </c>
      <c r="C27" s="36">
        <v>455955</v>
      </c>
      <c r="D27" s="36">
        <v>183733</v>
      </c>
      <c r="E27" s="34">
        <f>SUM(C27:D27)</f>
        <v>639688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6771797</v>
      </c>
      <c r="D42" s="25">
        <v>0</v>
      </c>
      <c r="E42" s="26">
        <f t="shared" si="6"/>
        <v>6771797</v>
      </c>
      <c r="F42" s="25">
        <v>4691209</v>
      </c>
      <c r="G42" s="25">
        <v>0</v>
      </c>
      <c r="H42" s="26">
        <f t="shared" si="7"/>
        <v>4691209</v>
      </c>
      <c r="I42" s="25">
        <v>796498</v>
      </c>
      <c r="J42" s="25">
        <v>0</v>
      </c>
      <c r="K42" s="27">
        <f t="shared" si="8"/>
        <v>796498</v>
      </c>
      <c r="L42" s="28">
        <f t="shared" si="9"/>
        <v>5487707</v>
      </c>
      <c r="M42" s="28">
        <f t="shared" si="9"/>
        <v>0</v>
      </c>
      <c r="N42" s="27">
        <f t="shared" si="10"/>
        <v>5487707</v>
      </c>
    </row>
    <row r="43" spans="1:14" ht="18" x14ac:dyDescent="0.3">
      <c r="A43" s="2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6771797</v>
      </c>
      <c r="D44" s="46">
        <f t="shared" ref="D44:K45" si="11">D34+D36+D38+D40+D42</f>
        <v>0</v>
      </c>
      <c r="E44" s="46">
        <f t="shared" si="11"/>
        <v>6771797</v>
      </c>
      <c r="F44" s="46">
        <f t="shared" si="11"/>
        <v>4691209</v>
      </c>
      <c r="G44" s="46">
        <f t="shared" si="11"/>
        <v>0</v>
      </c>
      <c r="H44" s="46">
        <f t="shared" si="11"/>
        <v>4691209</v>
      </c>
      <c r="I44" s="46">
        <f t="shared" si="11"/>
        <v>796498</v>
      </c>
      <c r="J44" s="46">
        <f>J34+J36+J38+J40+J42</f>
        <v>0</v>
      </c>
      <c r="K44" s="46">
        <f t="shared" si="11"/>
        <v>796498</v>
      </c>
      <c r="L44" s="27">
        <f t="shared" si="9"/>
        <v>5487707</v>
      </c>
      <c r="M44" s="27">
        <f t="shared" si="9"/>
        <v>0</v>
      </c>
      <c r="N44" s="27">
        <f t="shared" si="10"/>
        <v>5487707</v>
      </c>
    </row>
    <row r="45" spans="1:14" ht="23.1" customHeight="1" x14ac:dyDescent="0.3">
      <c r="A45" s="2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13776541</v>
      </c>
      <c r="D48" s="36">
        <v>0</v>
      </c>
      <c r="E48" s="34">
        <f>SUM(C48:D48)</f>
        <v>13776541</v>
      </c>
      <c r="F48" s="36">
        <v>9087174</v>
      </c>
      <c r="G48" s="36">
        <v>0</v>
      </c>
      <c r="H48" s="34">
        <f>SUM(F48:G48)</f>
        <v>9087174</v>
      </c>
      <c r="I48" s="36">
        <v>2326655</v>
      </c>
      <c r="J48" s="36">
        <v>0</v>
      </c>
      <c r="K48" s="34">
        <f>SUM(I48:J48)</f>
        <v>2326655</v>
      </c>
      <c r="L48" s="37">
        <f t="shared" si="9"/>
        <v>11413829</v>
      </c>
      <c r="M48" s="37">
        <f t="shared" si="9"/>
        <v>0</v>
      </c>
      <c r="N48" s="34">
        <f>SUM(L48:M48)</f>
        <v>11413829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204.56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943C8-E489-498C-993A-F09D3B7DE227}">
  <dimension ref="A1:N99"/>
  <sheetViews>
    <sheetView topLeftCell="B12" zoomScale="50" zoomScaleNormal="50" workbookViewId="0">
      <selection activeCell="B3" sqref="B3:N3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267</v>
      </c>
      <c r="H4" s="1154"/>
      <c r="I4" s="1155"/>
      <c r="J4" s="5" t="s">
        <v>7</v>
      </c>
      <c r="K4" s="1156" t="s">
        <v>268</v>
      </c>
      <c r="L4" s="1157"/>
      <c r="M4" s="6" t="s">
        <v>9</v>
      </c>
      <c r="N4" s="7" t="s">
        <v>269</v>
      </c>
    </row>
    <row r="5" spans="1:14" ht="79.5" customHeight="1" x14ac:dyDescent="0.3">
      <c r="A5" s="2"/>
      <c r="B5" s="8" t="s">
        <v>270</v>
      </c>
      <c r="C5" s="1134" t="s">
        <v>12</v>
      </c>
      <c r="D5" s="1135"/>
      <c r="E5" s="1136"/>
      <c r="F5" s="9" t="s">
        <v>13</v>
      </c>
      <c r="G5" s="1137" t="s">
        <v>271</v>
      </c>
      <c r="H5" s="1138"/>
      <c r="I5" s="1139"/>
      <c r="J5" s="10" t="s">
        <v>15</v>
      </c>
      <c r="K5" s="1140" t="s">
        <v>272</v>
      </c>
      <c r="L5" s="1141"/>
      <c r="M5" s="9" t="s">
        <v>16</v>
      </c>
      <c r="N5" s="11" t="s">
        <v>273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274</v>
      </c>
      <c r="H6" s="1146"/>
      <c r="I6" s="1147"/>
      <c r="J6" s="14" t="s">
        <v>15</v>
      </c>
      <c r="K6" s="1145" t="s">
        <v>275</v>
      </c>
      <c r="L6" s="1147"/>
      <c r="M6" s="13" t="s">
        <v>16</v>
      </c>
      <c r="N6" s="15" t="s">
        <v>276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SUM((0-0),17321877.87)</f>
        <v>17321877.870000001</v>
      </c>
      <c r="D16" s="25">
        <f>SUM(0,0)</f>
        <v>0</v>
      </c>
      <c r="E16" s="26">
        <f t="shared" si="0"/>
        <v>17321877.870000001</v>
      </c>
      <c r="F16" s="25">
        <f>SUM((0-0),15382335.5)</f>
        <v>15382335.5</v>
      </c>
      <c r="G16" s="25">
        <f>SUM(0,0)</f>
        <v>0</v>
      </c>
      <c r="H16" s="26">
        <f t="shared" si="1"/>
        <v>15382335.5</v>
      </c>
      <c r="I16" s="25">
        <f>SUM((1375-1375),3025232.43)</f>
        <v>3025232.43</v>
      </c>
      <c r="J16" s="25">
        <f>SUM(1375,0)</f>
        <v>1375</v>
      </c>
      <c r="K16" s="27">
        <f t="shared" si="2"/>
        <v>3026607.43</v>
      </c>
      <c r="L16" s="28">
        <f t="shared" si="3"/>
        <v>18407567.93</v>
      </c>
      <c r="M16" s="28">
        <f t="shared" si="3"/>
        <v>1375</v>
      </c>
      <c r="N16" s="27">
        <f>SUM(L16:M16)</f>
        <v>18408942.93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f>SUM((103194.31-0),0)</f>
        <v>103194.31</v>
      </c>
      <c r="D20" s="25">
        <f>SUM(0,0)</f>
        <v>0</v>
      </c>
      <c r="E20" s="26">
        <f t="shared" si="0"/>
        <v>103194.31</v>
      </c>
      <c r="F20" s="25">
        <f>SUM((101468.43-0),0)</f>
        <v>101468.43</v>
      </c>
      <c r="G20" s="25">
        <f>SUM(0,0)</f>
        <v>0</v>
      </c>
      <c r="H20" s="26">
        <f t="shared" si="1"/>
        <v>101468.43</v>
      </c>
      <c r="I20" s="25">
        <f>SUM((700.23-0),0)</f>
        <v>700.23</v>
      </c>
      <c r="J20" s="25">
        <f>SUM(0,0)</f>
        <v>0</v>
      </c>
      <c r="K20" s="27">
        <f t="shared" si="2"/>
        <v>700.23</v>
      </c>
      <c r="L20" s="28">
        <f t="shared" si="3"/>
        <v>102168.65999999999</v>
      </c>
      <c r="M20" s="28">
        <f t="shared" si="3"/>
        <v>0</v>
      </c>
      <c r="N20" s="27">
        <f t="shared" si="4"/>
        <v>102168.65999999999</v>
      </c>
    </row>
    <row r="21" spans="1:14" ht="18" x14ac:dyDescent="0.3">
      <c r="A21" s="2"/>
      <c r="B21" s="29" t="s">
        <v>47</v>
      </c>
      <c r="C21" s="25">
        <v>9460.2199999999993</v>
      </c>
      <c r="D21" s="25">
        <v>0</v>
      </c>
      <c r="E21" s="26">
        <f t="shared" si="0"/>
        <v>9460.2199999999993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f>SUM((8936206.36-0),0)</f>
        <v>8936206.3599999994</v>
      </c>
      <c r="D22" s="25">
        <f>SUM(0,0)</f>
        <v>0</v>
      </c>
      <c r="E22" s="26">
        <f t="shared" si="0"/>
        <v>8936206.3599999994</v>
      </c>
      <c r="F22" s="25">
        <f>SUM((7562472.23-0),0)</f>
        <v>7562472.2300000004</v>
      </c>
      <c r="G22" s="25">
        <f>SUM(0,0)</f>
        <v>0</v>
      </c>
      <c r="H22" s="26">
        <f>SUM(F22:G22)</f>
        <v>7562472.2300000004</v>
      </c>
      <c r="I22" s="25">
        <f>SUM((1217682.71-0),0)</f>
        <v>1217682.71</v>
      </c>
      <c r="J22" s="25">
        <f>SUM(0,0)</f>
        <v>0</v>
      </c>
      <c r="K22" s="27">
        <f t="shared" si="2"/>
        <v>1217682.71</v>
      </c>
      <c r="L22" s="28">
        <f t="shared" si="3"/>
        <v>8780154.9400000013</v>
      </c>
      <c r="M22" s="28">
        <f t="shared" si="3"/>
        <v>0</v>
      </c>
      <c r="N22" s="27">
        <f t="shared" si="4"/>
        <v>8780154.9400000013</v>
      </c>
    </row>
    <row r="23" spans="1:14" ht="21.75" customHeight="1" x14ac:dyDescent="0.3">
      <c r="A23" s="2"/>
      <c r="B23" s="32" t="s">
        <v>47</v>
      </c>
      <c r="C23" s="25">
        <v>1411565.58</v>
      </c>
      <c r="D23" s="25">
        <v>0</v>
      </c>
      <c r="E23" s="26">
        <f t="shared" si="0"/>
        <v>1411565.58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26361278.539999999</v>
      </c>
      <c r="D24" s="34">
        <f>D14+D16+D18+D20+D22</f>
        <v>0</v>
      </c>
      <c r="E24" s="34">
        <f t="shared" ref="E24:K24" si="5">E14+E16+E18+E20+E22</f>
        <v>26361278.539999999</v>
      </c>
      <c r="F24" s="34">
        <f t="shared" si="5"/>
        <v>23046276.16</v>
      </c>
      <c r="G24" s="34">
        <f t="shared" si="5"/>
        <v>0</v>
      </c>
      <c r="H24" s="34">
        <f t="shared" si="5"/>
        <v>23046276.16</v>
      </c>
      <c r="I24" s="34">
        <f t="shared" si="5"/>
        <v>4243615.37</v>
      </c>
      <c r="J24" s="34">
        <f>J14+J16+J18+J20+J22</f>
        <v>1375</v>
      </c>
      <c r="K24" s="34">
        <f t="shared" si="5"/>
        <v>4244990.37</v>
      </c>
      <c r="L24" s="27">
        <f>F24+I24</f>
        <v>27289891.530000001</v>
      </c>
      <c r="M24" s="27">
        <f>G24+J24</f>
        <v>1375</v>
      </c>
      <c r="N24" s="27">
        <f>SUM(L24:M24)</f>
        <v>27291266.530000001</v>
      </c>
    </row>
    <row r="25" spans="1:14" ht="18" x14ac:dyDescent="0.3">
      <c r="A25" s="2"/>
      <c r="B25" s="32" t="s">
        <v>47</v>
      </c>
      <c r="C25" s="34">
        <f>C15+C17+C19+C21+C23</f>
        <v>1421025.8</v>
      </c>
      <c r="D25" s="34">
        <f>D15+D17+D19+D21+D23</f>
        <v>0</v>
      </c>
      <c r="E25" s="34">
        <f>E15+E17+E19+E21+E23</f>
        <v>1421025.8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25">
        <f>SUM((72918798.45-40009864.15),17321877.87)</f>
        <v>50230812.170000002</v>
      </c>
      <c r="D26" s="25">
        <f>SUM(40009864.15,0)</f>
        <v>40009864.149999999</v>
      </c>
      <c r="E26" s="34">
        <f>SUM(C26:D26)</f>
        <v>90240676.319999993</v>
      </c>
      <c r="F26" s="25">
        <f>SUM((48846802.26-21943296.76),15382335.5)</f>
        <v>42285841</v>
      </c>
      <c r="G26" s="25">
        <f>SUM(21943296.76,0)</f>
        <v>21943296.760000002</v>
      </c>
      <c r="H26" s="34">
        <f>SUM(F26:G26)</f>
        <v>64229137.760000005</v>
      </c>
      <c r="I26" s="25">
        <f>SUM((23603308.22-19909986.13),3025232.43)</f>
        <v>6718554.5199999996</v>
      </c>
      <c r="J26" s="25">
        <f>SUM(19909986.13,0)</f>
        <v>19909986.129999999</v>
      </c>
      <c r="K26" s="34">
        <f>SUM(I26:J26)</f>
        <v>26628540.649999999</v>
      </c>
      <c r="L26" s="37">
        <f>SUM(F26,I26)</f>
        <v>49004395.519999996</v>
      </c>
      <c r="M26" s="37">
        <f>SUM(G26,J26)</f>
        <v>41853282.890000001</v>
      </c>
      <c r="N26" s="34">
        <f>SUM(L26:M26)</f>
        <v>90857678.409999996</v>
      </c>
    </row>
    <row r="27" spans="1:14" ht="21" customHeight="1" x14ac:dyDescent="0.3">
      <c r="A27" s="2"/>
      <c r="B27" s="32" t="s">
        <v>47</v>
      </c>
      <c r="C27" s="25">
        <f>SUM((3094830.82-143575.3),0)</f>
        <v>2951255.52</v>
      </c>
      <c r="D27" s="25">
        <f>SUM(143575.3,0)</f>
        <v>143575.29999999999</v>
      </c>
      <c r="E27" s="34">
        <f>SUM(C27:D27)</f>
        <v>3094830.82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f>SUM((0-0),0)</f>
        <v>0</v>
      </c>
      <c r="D36" s="25">
        <f>SUM(0,0)</f>
        <v>0</v>
      </c>
      <c r="E36" s="26">
        <f t="shared" si="6"/>
        <v>0</v>
      </c>
      <c r="F36" s="25">
        <f>SUM((0-0),0)</f>
        <v>0</v>
      </c>
      <c r="G36" s="25">
        <f>SUM(0,0)</f>
        <v>0</v>
      </c>
      <c r="H36" s="26">
        <f t="shared" si="7"/>
        <v>0</v>
      </c>
      <c r="I36" s="25">
        <f>SUM((0-0),0)</f>
        <v>0</v>
      </c>
      <c r="J36" s="25">
        <f>SUM(0,0)</f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f>SUM((13984468.38-0),0)</f>
        <v>13984468.380000001</v>
      </c>
      <c r="D42" s="25">
        <f>SUM(0,0)</f>
        <v>0</v>
      </c>
      <c r="E42" s="26">
        <f t="shared" si="6"/>
        <v>13984468.380000001</v>
      </c>
      <c r="F42" s="25">
        <f>SUM((10755174.74-0),0)</f>
        <v>10755174.74</v>
      </c>
      <c r="G42" s="25">
        <f>SUM(0,0)</f>
        <v>0</v>
      </c>
      <c r="H42" s="26">
        <f t="shared" si="7"/>
        <v>10755174.74</v>
      </c>
      <c r="I42" s="25">
        <f>SUM((3400442.68-0),0)</f>
        <v>3400442.68</v>
      </c>
      <c r="J42" s="25">
        <f>SUM(0,0)</f>
        <v>0</v>
      </c>
      <c r="K42" s="27">
        <f t="shared" si="8"/>
        <v>3400442.68</v>
      </c>
      <c r="L42" s="28">
        <f t="shared" si="9"/>
        <v>14155617.42</v>
      </c>
      <c r="M42" s="28">
        <f t="shared" si="9"/>
        <v>0</v>
      </c>
      <c r="N42" s="27">
        <f t="shared" si="10"/>
        <v>14155617.42</v>
      </c>
    </row>
    <row r="43" spans="1:14" ht="18" x14ac:dyDescent="0.3">
      <c r="A43" s="2"/>
      <c r="B43" s="29" t="s">
        <v>47</v>
      </c>
      <c r="C43" s="25">
        <v>7571463</v>
      </c>
      <c r="D43" s="25">
        <v>0</v>
      </c>
      <c r="E43" s="26">
        <f t="shared" si="6"/>
        <v>7571463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13984468.380000001</v>
      </c>
      <c r="D44" s="46">
        <f t="shared" ref="D44:K45" si="11">D34+D36+D38+D40+D42</f>
        <v>0</v>
      </c>
      <c r="E44" s="46">
        <f t="shared" si="11"/>
        <v>13984468.380000001</v>
      </c>
      <c r="F44" s="46">
        <f t="shared" si="11"/>
        <v>10755174.74</v>
      </c>
      <c r="G44" s="46">
        <f t="shared" si="11"/>
        <v>0</v>
      </c>
      <c r="H44" s="46">
        <f t="shared" si="11"/>
        <v>10755174.74</v>
      </c>
      <c r="I44" s="46">
        <f t="shared" si="11"/>
        <v>3400442.68</v>
      </c>
      <c r="J44" s="46">
        <f>J34+J36+J38+J40+J42</f>
        <v>0</v>
      </c>
      <c r="K44" s="46">
        <f t="shared" si="11"/>
        <v>3400442.68</v>
      </c>
      <c r="L44" s="27">
        <f t="shared" si="9"/>
        <v>14155617.42</v>
      </c>
      <c r="M44" s="27">
        <f t="shared" si="9"/>
        <v>0</v>
      </c>
      <c r="N44" s="27">
        <f t="shared" si="10"/>
        <v>14155617.42</v>
      </c>
    </row>
    <row r="45" spans="1:14" ht="23.1" customHeight="1" x14ac:dyDescent="0.3">
      <c r="A45" s="2"/>
      <c r="B45" s="32" t="s">
        <v>47</v>
      </c>
      <c r="C45" s="34">
        <f>C35+C37+C39+C41+C43</f>
        <v>7571463</v>
      </c>
      <c r="D45" s="34">
        <f t="shared" si="11"/>
        <v>0</v>
      </c>
      <c r="E45" s="34">
        <f t="shared" si="11"/>
        <v>7571463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25">
        <f>SUM((23548563.33-0),0)</f>
        <v>23548563.329999998</v>
      </c>
      <c r="D48" s="25">
        <f>SUM((0-0),0)</f>
        <v>0</v>
      </c>
      <c r="E48" s="34">
        <f>SUM(C48:D48)</f>
        <v>23548563.329999998</v>
      </c>
      <c r="F48" s="25">
        <f>SUM((18875933.74-0),0)</f>
        <v>18875933.739999998</v>
      </c>
      <c r="G48" s="25">
        <f t="shared" ref="G48:J48" si="12">SUM((0-0),0)</f>
        <v>0</v>
      </c>
      <c r="H48" s="34">
        <f>SUM(F48:G48)</f>
        <v>18875933.739999998</v>
      </c>
      <c r="I48" s="25">
        <f>SUM((4720126.29-0),0)</f>
        <v>4720126.29</v>
      </c>
      <c r="J48" s="25">
        <f t="shared" si="12"/>
        <v>0</v>
      </c>
      <c r="K48" s="34">
        <f>SUM(I48:J48)</f>
        <v>4720126.29</v>
      </c>
      <c r="L48" s="37">
        <f t="shared" si="9"/>
        <v>23596060.029999997</v>
      </c>
      <c r="M48" s="37">
        <f t="shared" si="9"/>
        <v>0</v>
      </c>
      <c r="N48" s="34">
        <f>SUM(L48:M48)</f>
        <v>23596060.029999997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3">F56+I56</f>
        <v>0</v>
      </c>
      <c r="M56" s="28">
        <f t="shared" si="13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3"/>
        <v>0</v>
      </c>
      <c r="M57" s="30">
        <f t="shared" si="13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3"/>
        <v>0</v>
      </c>
      <c r="M58" s="28">
        <f t="shared" si="13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3"/>
        <v>0</v>
      </c>
      <c r="M59" s="30">
        <f t="shared" si="13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4">D56+D58</f>
        <v>0</v>
      </c>
      <c r="E60" s="34">
        <f t="shared" si="14"/>
        <v>0</v>
      </c>
      <c r="F60" s="34">
        <f t="shared" si="14"/>
        <v>0</v>
      </c>
      <c r="G60" s="34">
        <f t="shared" si="14"/>
        <v>0</v>
      </c>
      <c r="H60" s="34">
        <f t="shared" si="14"/>
        <v>0</v>
      </c>
      <c r="I60" s="34">
        <f>I56+I58</f>
        <v>0</v>
      </c>
      <c r="J60" s="34">
        <f t="shared" si="14"/>
        <v>0</v>
      </c>
      <c r="K60" s="34">
        <f>K56+K58</f>
        <v>0</v>
      </c>
      <c r="L60" s="34">
        <f>L56+L58</f>
        <v>0</v>
      </c>
      <c r="M60" s="34">
        <f t="shared" si="14"/>
        <v>0</v>
      </c>
      <c r="N60" s="34">
        <f t="shared" si="14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4"/>
        <v>0</v>
      </c>
      <c r="E61" s="34">
        <f t="shared" si="14"/>
        <v>0</v>
      </c>
      <c r="F61" s="35">
        <f t="shared" si="14"/>
        <v>0</v>
      </c>
      <c r="G61" s="35">
        <f t="shared" si="14"/>
        <v>0</v>
      </c>
      <c r="H61" s="35">
        <f t="shared" si="14"/>
        <v>0</v>
      </c>
      <c r="I61" s="35">
        <f>I57+I59</f>
        <v>0</v>
      </c>
      <c r="J61" s="35">
        <f t="shared" si="14"/>
        <v>0</v>
      </c>
      <c r="K61" s="35">
        <f>K57+K59</f>
        <v>0</v>
      </c>
      <c r="L61" s="35">
        <f>L57+L59</f>
        <v>0</v>
      </c>
      <c r="M61" s="35">
        <f t="shared" si="14"/>
        <v>0</v>
      </c>
      <c r="N61" s="35">
        <f t="shared" si="14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5">F67+I67</f>
        <v>0</v>
      </c>
      <c r="M67" s="28">
        <f t="shared" si="15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5"/>
        <v>0</v>
      </c>
      <c r="M68" s="30">
        <f t="shared" si="15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5"/>
        <v>0</v>
      </c>
      <c r="M69" s="28">
        <f t="shared" si="15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5"/>
        <v>0</v>
      </c>
      <c r="M70" s="30">
        <f t="shared" si="15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6">D67+D69</f>
        <v>0</v>
      </c>
      <c r="E71" s="34">
        <f t="shared" si="16"/>
        <v>0</v>
      </c>
      <c r="F71" s="34">
        <f t="shared" si="16"/>
        <v>0</v>
      </c>
      <c r="G71" s="34">
        <f t="shared" si="16"/>
        <v>0</v>
      </c>
      <c r="H71" s="34">
        <f t="shared" si="16"/>
        <v>0</v>
      </c>
      <c r="I71" s="34">
        <f t="shared" si="16"/>
        <v>0</v>
      </c>
      <c r="J71" s="34">
        <f>J67+J69</f>
        <v>0</v>
      </c>
      <c r="K71" s="34">
        <f t="shared" si="16"/>
        <v>0</v>
      </c>
      <c r="L71" s="34">
        <f t="shared" si="16"/>
        <v>0</v>
      </c>
      <c r="M71" s="34">
        <f t="shared" si="16"/>
        <v>0</v>
      </c>
      <c r="N71" s="34">
        <f t="shared" si="16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6"/>
        <v>0</v>
      </c>
      <c r="F72" s="35">
        <f t="shared" si="16"/>
        <v>0</v>
      </c>
      <c r="G72" s="35">
        <f t="shared" si="16"/>
        <v>0</v>
      </c>
      <c r="H72" s="35">
        <f t="shared" si="16"/>
        <v>0</v>
      </c>
      <c r="I72" s="35">
        <f t="shared" si="16"/>
        <v>0</v>
      </c>
      <c r="J72" s="35">
        <f>J68+J70</f>
        <v>0</v>
      </c>
      <c r="K72" s="35">
        <f t="shared" si="16"/>
        <v>0</v>
      </c>
      <c r="L72" s="35">
        <f t="shared" si="16"/>
        <v>0</v>
      </c>
      <c r="M72" s="35">
        <f t="shared" si="16"/>
        <v>0</v>
      </c>
      <c r="N72" s="35">
        <f t="shared" si="16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277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278</v>
      </c>
      <c r="C79" s="25">
        <v>0</v>
      </c>
      <c r="D79" s="25">
        <v>298201.87</v>
      </c>
      <c r="E79" s="26">
        <f>SUM(C79:D79)</f>
        <v>298201.87</v>
      </c>
      <c r="F79" s="25">
        <v>0</v>
      </c>
      <c r="G79" s="25">
        <v>220525.99</v>
      </c>
      <c r="H79" s="26">
        <f>SUM(F79:G79)</f>
        <v>220525.99</v>
      </c>
      <c r="I79" s="25">
        <v>0</v>
      </c>
      <c r="J79" s="25">
        <v>57552.52</v>
      </c>
      <c r="K79" s="27">
        <f>SUM(I79:J79)</f>
        <v>57552.52</v>
      </c>
      <c r="L79" s="28">
        <f t="shared" ref="L79:M82" si="17">F79+I79</f>
        <v>0</v>
      </c>
      <c r="M79" s="28">
        <f t="shared" si="17"/>
        <v>278078.51</v>
      </c>
      <c r="N79" s="27">
        <f>SUM(L79:M79)</f>
        <v>278078.51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7"/>
        <v>0</v>
      </c>
      <c r="M80" s="30">
        <f t="shared" si="17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7"/>
        <v>0</v>
      </c>
      <c r="M81" s="28">
        <f t="shared" si="17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7"/>
        <v>0</v>
      </c>
      <c r="M82" s="30">
        <f t="shared" si="17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8">D79+D81</f>
        <v>298201.87</v>
      </c>
      <c r="E83" s="34">
        <f t="shared" si="18"/>
        <v>298201.87</v>
      </c>
      <c r="F83" s="34">
        <f t="shared" si="18"/>
        <v>0</v>
      </c>
      <c r="G83" s="34">
        <f t="shared" si="18"/>
        <v>220525.99</v>
      </c>
      <c r="H83" s="34">
        <f t="shared" si="18"/>
        <v>220525.99</v>
      </c>
      <c r="I83" s="34">
        <f t="shared" si="18"/>
        <v>0</v>
      </c>
      <c r="J83" s="34">
        <f t="shared" si="18"/>
        <v>57552.52</v>
      </c>
      <c r="K83" s="34">
        <f t="shared" si="18"/>
        <v>57552.52</v>
      </c>
      <c r="L83" s="34">
        <f t="shared" si="18"/>
        <v>0</v>
      </c>
      <c r="M83" s="34">
        <f t="shared" si="18"/>
        <v>278078.51</v>
      </c>
      <c r="N83" s="34">
        <f t="shared" si="18"/>
        <v>278078.51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8"/>
        <v>0</v>
      </c>
      <c r="E84" s="34">
        <f t="shared" si="18"/>
        <v>0</v>
      </c>
      <c r="F84" s="35">
        <f t="shared" si="18"/>
        <v>0</v>
      </c>
      <c r="G84" s="35">
        <f t="shared" si="18"/>
        <v>0</v>
      </c>
      <c r="H84" s="35">
        <f t="shared" si="18"/>
        <v>0</v>
      </c>
      <c r="I84" s="35">
        <f t="shared" si="18"/>
        <v>0</v>
      </c>
      <c r="J84" s="35">
        <f t="shared" si="18"/>
        <v>0</v>
      </c>
      <c r="K84" s="35">
        <f t="shared" si="18"/>
        <v>0</v>
      </c>
      <c r="L84" s="35">
        <f t="shared" si="18"/>
        <v>0</v>
      </c>
      <c r="M84" s="35">
        <f t="shared" si="18"/>
        <v>0</v>
      </c>
      <c r="N84" s="35">
        <f t="shared" si="18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9">F90+I90</f>
        <v>0</v>
      </c>
      <c r="M90" s="28">
        <f t="shared" si="19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9"/>
        <v>0</v>
      </c>
      <c r="M91" s="30">
        <f t="shared" si="19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9"/>
        <v>0</v>
      </c>
      <c r="M92" s="28">
        <f t="shared" si="19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9"/>
        <v>0</v>
      </c>
      <c r="M93" s="30">
        <f t="shared" si="19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20">D90+D92</f>
        <v>0</v>
      </c>
      <c r="E94" s="34">
        <f t="shared" si="20"/>
        <v>0</v>
      </c>
      <c r="F94" s="34">
        <f t="shared" si="20"/>
        <v>0</v>
      </c>
      <c r="G94" s="34">
        <f t="shared" si="20"/>
        <v>0</v>
      </c>
      <c r="H94" s="34">
        <f t="shared" si="20"/>
        <v>0</v>
      </c>
      <c r="I94" s="34">
        <f t="shared" si="20"/>
        <v>0</v>
      </c>
      <c r="J94" s="34">
        <f t="shared" si="20"/>
        <v>0</v>
      </c>
      <c r="K94" s="34">
        <f t="shared" si="20"/>
        <v>0</v>
      </c>
      <c r="L94" s="46">
        <f t="shared" si="20"/>
        <v>0</v>
      </c>
      <c r="M94" s="46">
        <f t="shared" si="20"/>
        <v>0</v>
      </c>
      <c r="N94" s="46">
        <f t="shared" si="20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20"/>
        <v>0</v>
      </c>
      <c r="E95" s="34">
        <f t="shared" si="20"/>
        <v>0</v>
      </c>
      <c r="F95" s="35">
        <f t="shared" si="20"/>
        <v>0</v>
      </c>
      <c r="G95" s="35">
        <f t="shared" si="20"/>
        <v>0</v>
      </c>
      <c r="H95" s="35">
        <f t="shared" si="20"/>
        <v>0</v>
      </c>
      <c r="I95" s="35">
        <f t="shared" si="20"/>
        <v>0</v>
      </c>
      <c r="J95" s="35">
        <f t="shared" si="20"/>
        <v>0</v>
      </c>
      <c r="K95" s="35">
        <f t="shared" si="20"/>
        <v>0</v>
      </c>
      <c r="L95" s="35">
        <f t="shared" si="20"/>
        <v>0</v>
      </c>
      <c r="M95" s="35">
        <f t="shared" si="20"/>
        <v>0</v>
      </c>
      <c r="N95" s="35">
        <f t="shared" si="20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1724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AC51D-86FF-4310-A492-C6DA8BD9A763}">
  <dimension ref="A1:N99"/>
  <sheetViews>
    <sheetView topLeftCell="B10" zoomScale="50" zoomScaleNormal="50" workbookViewId="0">
      <selection activeCell="B3" sqref="B3:N3"/>
    </sheetView>
  </sheetViews>
  <sheetFormatPr defaultColWidth="9" defaultRowHeight="15.6" x14ac:dyDescent="0.3"/>
  <cols>
    <col min="1" max="1" width="0.6640625" style="1" hidden="1" customWidth="1"/>
    <col min="2" max="2" width="51" style="1" customWidth="1"/>
    <col min="3" max="14" width="21.6640625" style="1" customWidth="1"/>
    <col min="15" max="16384" width="9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75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279</v>
      </c>
      <c r="H4" s="1154"/>
      <c r="I4" s="1155"/>
      <c r="J4" s="5" t="s">
        <v>7</v>
      </c>
      <c r="K4" s="1156" t="s">
        <v>280</v>
      </c>
      <c r="L4" s="1157"/>
      <c r="M4" s="6" t="s">
        <v>9</v>
      </c>
      <c r="N4" s="7" t="s">
        <v>281</v>
      </c>
    </row>
    <row r="5" spans="1:14" ht="79.5" customHeight="1" x14ac:dyDescent="0.3">
      <c r="A5" s="2"/>
      <c r="B5" s="8" t="s">
        <v>282</v>
      </c>
      <c r="C5" s="1134" t="s">
        <v>12</v>
      </c>
      <c r="D5" s="1135"/>
      <c r="E5" s="1136"/>
      <c r="F5" s="9" t="s">
        <v>13</v>
      </c>
      <c r="G5" s="1137" t="s">
        <v>283</v>
      </c>
      <c r="H5" s="1138"/>
      <c r="I5" s="1139"/>
      <c r="J5" s="10" t="s">
        <v>15</v>
      </c>
      <c r="K5" s="1140" t="s">
        <v>284</v>
      </c>
      <c r="L5" s="1141"/>
      <c r="M5" s="9" t="s">
        <v>16</v>
      </c>
      <c r="N5" s="11" t="s">
        <v>281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75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10878436.560000001</v>
      </c>
      <c r="D16" s="25">
        <f>200000+551470.87</f>
        <v>751470.87</v>
      </c>
      <c r="E16" s="26">
        <f t="shared" si="0"/>
        <v>11629907.43</v>
      </c>
      <c r="F16" s="25">
        <v>9325739.2200000007</v>
      </c>
      <c r="G16" s="25">
        <f>42671.75+178890.42</f>
        <v>221562.17</v>
      </c>
      <c r="H16" s="26">
        <f t="shared" si="1"/>
        <v>9547301.3900000006</v>
      </c>
      <c r="I16" s="25">
        <v>1771042.93</v>
      </c>
      <c r="J16" s="25">
        <f>149650+863351.7</f>
        <v>1013001.7</v>
      </c>
      <c r="K16" s="27">
        <f t="shared" si="2"/>
        <v>2784044.63</v>
      </c>
      <c r="L16" s="28">
        <f t="shared" si="3"/>
        <v>11096782.15</v>
      </c>
      <c r="M16" s="28">
        <f t="shared" si="3"/>
        <v>1234563.8699999999</v>
      </c>
      <c r="N16" s="27">
        <f>SUM(L16:M16)</f>
        <v>12331346.02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f>687696.79+44107.93+1757697.41</f>
        <v>2489502.13</v>
      </c>
      <c r="D22" s="25">
        <f>60000</f>
        <v>60000</v>
      </c>
      <c r="E22" s="26">
        <f t="shared" si="0"/>
        <v>2549502.13</v>
      </c>
      <c r="F22" s="25">
        <f>687696.79+44107.93+1134879.83</f>
        <v>1866684.5500000003</v>
      </c>
      <c r="G22" s="25">
        <v>30934.400000000001</v>
      </c>
      <c r="H22" s="26">
        <f>SUM(F22:G22)</f>
        <v>1897618.9500000002</v>
      </c>
      <c r="I22" s="25">
        <f>616976.59</f>
        <v>616976.59</v>
      </c>
      <c r="J22" s="25">
        <f>34849.4</f>
        <v>34849.4</v>
      </c>
      <c r="K22" s="27">
        <f t="shared" si="2"/>
        <v>651825.99</v>
      </c>
      <c r="L22" s="28">
        <f t="shared" si="3"/>
        <v>2483661.14</v>
      </c>
      <c r="M22" s="28">
        <f t="shared" si="3"/>
        <v>65783.8</v>
      </c>
      <c r="N22" s="27">
        <f t="shared" si="4"/>
        <v>2549444.94</v>
      </c>
    </row>
    <row r="23" spans="1:14" ht="21.75" customHeight="1" x14ac:dyDescent="0.3">
      <c r="A23" s="2"/>
      <c r="B23" s="32" t="s">
        <v>47</v>
      </c>
      <c r="C23" s="25">
        <v>24402</v>
      </c>
      <c r="D23" s="25">
        <v>0</v>
      </c>
      <c r="E23" s="26">
        <f t="shared" si="0"/>
        <v>24402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13367938.690000001</v>
      </c>
      <c r="D24" s="34">
        <f>D14+D16+D18+D20+D22</f>
        <v>811470.87</v>
      </c>
      <c r="E24" s="34">
        <f t="shared" ref="E24:K24" si="5">E14+E16+E18+E20+E22</f>
        <v>14179409.559999999</v>
      </c>
      <c r="F24" s="34">
        <f t="shared" si="5"/>
        <v>11192423.770000001</v>
      </c>
      <c r="G24" s="34">
        <f t="shared" si="5"/>
        <v>252496.57</v>
      </c>
      <c r="H24" s="34">
        <f t="shared" si="5"/>
        <v>11444920.34</v>
      </c>
      <c r="I24" s="34">
        <f t="shared" si="5"/>
        <v>2388019.52</v>
      </c>
      <c r="J24" s="34">
        <f>J14+J16+J18+J20+J22</f>
        <v>1047851.1</v>
      </c>
      <c r="K24" s="34">
        <f t="shared" si="5"/>
        <v>3435870.62</v>
      </c>
      <c r="L24" s="27">
        <f>F24+I24</f>
        <v>13580443.290000001</v>
      </c>
      <c r="M24" s="27">
        <f>G24+J24</f>
        <v>1300347.67</v>
      </c>
      <c r="N24" s="27">
        <f>SUM(L24:M24)</f>
        <v>14880790.960000001</v>
      </c>
    </row>
    <row r="25" spans="1:14" ht="18" x14ac:dyDescent="0.3">
      <c r="A25" s="2"/>
      <c r="B25" s="32" t="s">
        <v>47</v>
      </c>
      <c r="C25" s="34">
        <f>C15+C17+C19+C21+C23</f>
        <v>24402</v>
      </c>
      <c r="D25" s="34">
        <f>D15+D17+D19+D21+D23</f>
        <v>0</v>
      </c>
      <c r="E25" s="34">
        <f>E15+E17+E19+E21+E23</f>
        <v>24402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f>19694119.26+10878436.56</f>
        <v>30572555.82</v>
      </c>
      <c r="D26" s="36">
        <f>18521802.32+551470.87</f>
        <v>19073273.190000001</v>
      </c>
      <c r="E26" s="34">
        <f>SUM(C26:D26)</f>
        <v>49645829.010000005</v>
      </c>
      <c r="F26" s="36">
        <f>24525658.61-13600590.21+5889414.79+9325739.22</f>
        <v>26140222.409999996</v>
      </c>
      <c r="G26" s="36">
        <f>13600590.21+178890.42</f>
        <v>13779480.630000001</v>
      </c>
      <c r="H26" s="34">
        <f>SUM(F26:G26)</f>
        <v>39919703.039999999</v>
      </c>
      <c r="I26" s="36">
        <f>3601025.35-1769614.95+43395+1771042.93</f>
        <v>3645848.33</v>
      </c>
      <c r="J26" s="36">
        <f>1769614.95+863351.7</f>
        <v>2632966.65</v>
      </c>
      <c r="K26" s="34">
        <f>SUM(I26:J26)</f>
        <v>6278814.9800000004</v>
      </c>
      <c r="L26" s="37">
        <f>SUM(F26,I26)</f>
        <v>29786070.739999995</v>
      </c>
      <c r="M26" s="37">
        <f>SUM(G26,J26)</f>
        <v>16412447.280000001</v>
      </c>
      <c r="N26" s="34">
        <f>SUM(L26:M26)</f>
        <v>46198518.019999996</v>
      </c>
    </row>
    <row r="27" spans="1:14" ht="21" customHeight="1" x14ac:dyDescent="0.3">
      <c r="A27" s="2"/>
      <c r="B27" s="32" t="s">
        <v>47</v>
      </c>
      <c r="C27" s="36">
        <v>547651.94999999995</v>
      </c>
      <c r="D27" s="36">
        <v>327883.65999999997</v>
      </c>
      <c r="E27" s="34">
        <f>SUM(C27:D27)</f>
        <v>875535.60999999987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1999191.74</v>
      </c>
      <c r="D36" s="25">
        <v>0</v>
      </c>
      <c r="E36" s="26">
        <f t="shared" si="6"/>
        <v>1999191.74</v>
      </c>
      <c r="F36" s="25">
        <v>1772749.5</v>
      </c>
      <c r="G36" s="25">
        <v>0</v>
      </c>
      <c r="H36" s="26">
        <f t="shared" si="7"/>
        <v>1772749.5</v>
      </c>
      <c r="I36" s="25">
        <v>198400</v>
      </c>
      <c r="J36" s="25">
        <v>0</v>
      </c>
      <c r="K36" s="27">
        <f t="shared" si="8"/>
        <v>198400</v>
      </c>
      <c r="L36" s="28">
        <f t="shared" si="9"/>
        <v>1971149.5</v>
      </c>
      <c r="M36" s="28">
        <f t="shared" si="9"/>
        <v>0</v>
      </c>
      <c r="N36" s="27">
        <f t="shared" si="10"/>
        <v>1971149.5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6198727.04</v>
      </c>
      <c r="D42" s="25">
        <v>0</v>
      </c>
      <c r="E42" s="26">
        <f t="shared" si="6"/>
        <v>6198727.04</v>
      </c>
      <c r="F42" s="25">
        <v>5203289.0599999996</v>
      </c>
      <c r="G42" s="25">
        <v>0</v>
      </c>
      <c r="H42" s="26">
        <f t="shared" si="7"/>
        <v>5203289.0599999996</v>
      </c>
      <c r="I42" s="25">
        <v>2316700.31</v>
      </c>
      <c r="J42" s="25">
        <v>0</v>
      </c>
      <c r="K42" s="27">
        <f t="shared" si="8"/>
        <v>2316700.31</v>
      </c>
      <c r="L42" s="28">
        <f t="shared" si="9"/>
        <v>7519989.3699999992</v>
      </c>
      <c r="M42" s="28">
        <f t="shared" si="9"/>
        <v>0</v>
      </c>
      <c r="N42" s="27">
        <f t="shared" si="10"/>
        <v>7519989.3699999992</v>
      </c>
    </row>
    <row r="43" spans="1:14" ht="18" x14ac:dyDescent="0.3">
      <c r="A43" s="2"/>
      <c r="B43" s="29" t="s">
        <v>47</v>
      </c>
      <c r="C43" s="25">
        <v>2101061.96</v>
      </c>
      <c r="D43" s="25">
        <v>0</v>
      </c>
      <c r="E43" s="26">
        <f t="shared" si="6"/>
        <v>2101061.96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8197918.7800000003</v>
      </c>
      <c r="D44" s="46">
        <f t="shared" ref="D44:K45" si="11">D34+D36+D38+D40+D42</f>
        <v>0</v>
      </c>
      <c r="E44" s="46">
        <f t="shared" si="11"/>
        <v>8197918.7800000003</v>
      </c>
      <c r="F44" s="46">
        <f t="shared" si="11"/>
        <v>6976038.5599999996</v>
      </c>
      <c r="G44" s="46">
        <f t="shared" si="11"/>
        <v>0</v>
      </c>
      <c r="H44" s="46">
        <f t="shared" si="11"/>
        <v>6976038.5599999996</v>
      </c>
      <c r="I44" s="46">
        <f t="shared" si="11"/>
        <v>2515100.31</v>
      </c>
      <c r="J44" s="46">
        <f>J34+J36+J38+J40+J42</f>
        <v>0</v>
      </c>
      <c r="K44" s="46">
        <f t="shared" si="11"/>
        <v>2515100.31</v>
      </c>
      <c r="L44" s="27">
        <f t="shared" si="9"/>
        <v>9491138.8699999992</v>
      </c>
      <c r="M44" s="27">
        <f t="shared" si="9"/>
        <v>0</v>
      </c>
      <c r="N44" s="27">
        <f t="shared" si="10"/>
        <v>9491138.8699999992</v>
      </c>
    </row>
    <row r="45" spans="1:14" ht="22.95" customHeight="1" x14ac:dyDescent="0.3">
      <c r="A45" s="2"/>
      <c r="B45" s="32" t="s">
        <v>47</v>
      </c>
      <c r="C45" s="34">
        <f>C35+C37+C39+C41+C43</f>
        <v>2101061.96</v>
      </c>
      <c r="D45" s="34">
        <f t="shared" si="11"/>
        <v>0</v>
      </c>
      <c r="E45" s="34">
        <f t="shared" si="11"/>
        <v>2101061.96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75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f>23522498.09+1999191.74</f>
        <v>25521689.829999998</v>
      </c>
      <c r="D48" s="36">
        <v>0</v>
      </c>
      <c r="E48" s="34">
        <f>SUM(C48:D48)</f>
        <v>25521689.829999998</v>
      </c>
      <c r="F48" s="36">
        <f>15829384.83+1772749.5</f>
        <v>17602134.329999998</v>
      </c>
      <c r="G48" s="36">
        <v>0</v>
      </c>
      <c r="H48" s="34">
        <f>SUM(F48:G48)</f>
        <v>17602134.329999998</v>
      </c>
      <c r="I48" s="36">
        <f>3560009.37+198400</f>
        <v>3758409.37</v>
      </c>
      <c r="J48" s="36">
        <v>0</v>
      </c>
      <c r="K48" s="34">
        <f>SUM(I48:J48)</f>
        <v>3758409.37</v>
      </c>
      <c r="L48" s="37">
        <f t="shared" si="9"/>
        <v>21360543.699999999</v>
      </c>
      <c r="M48" s="37">
        <f t="shared" si="9"/>
        <v>0</v>
      </c>
      <c r="N48" s="34">
        <f>SUM(L48:M48)</f>
        <v>21360543.699999999</v>
      </c>
    </row>
    <row r="49" spans="1:14" s="51" customFormat="1" ht="18" x14ac:dyDescent="0.3">
      <c r="A49" s="2"/>
      <c r="B49" s="32" t="s">
        <v>47</v>
      </c>
      <c r="C49" s="36">
        <v>14768214.83</v>
      </c>
      <c r="D49" s="36">
        <v>0</v>
      </c>
      <c r="E49" s="34">
        <f>SUM(C49:D49)</f>
        <v>14768214.83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331.73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E568C-F931-4AE3-A024-E551B01496C8}">
  <dimension ref="A1:N99"/>
  <sheetViews>
    <sheetView topLeftCell="B9" zoomScale="50" zoomScaleNormal="50" workbookViewId="0">
      <selection activeCell="Q68" sqref="Q68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285</v>
      </c>
      <c r="H4" s="1154"/>
      <c r="I4" s="1155"/>
      <c r="J4" s="5" t="s">
        <v>7</v>
      </c>
      <c r="K4" s="1156" t="s">
        <v>286</v>
      </c>
      <c r="L4" s="1157"/>
      <c r="M4" s="6" t="s">
        <v>9</v>
      </c>
      <c r="N4" s="7" t="s">
        <v>287</v>
      </c>
    </row>
    <row r="5" spans="1:14" ht="79.5" customHeight="1" x14ac:dyDescent="0.3">
      <c r="A5" s="2"/>
      <c r="B5" s="8" t="s">
        <v>288</v>
      </c>
      <c r="C5" s="1134" t="s">
        <v>12</v>
      </c>
      <c r="D5" s="1135"/>
      <c r="E5" s="1136"/>
      <c r="F5" s="9" t="s">
        <v>13</v>
      </c>
      <c r="G5" s="1137" t="s">
        <v>289</v>
      </c>
      <c r="H5" s="1138"/>
      <c r="I5" s="1139"/>
      <c r="J5" s="10" t="s">
        <v>15</v>
      </c>
      <c r="K5" s="1140" t="s">
        <v>290</v>
      </c>
      <c r="L5" s="1141"/>
      <c r="M5" s="9" t="s">
        <v>16</v>
      </c>
      <c r="N5" s="11" t="s">
        <v>291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292</v>
      </c>
      <c r="H6" s="1146"/>
      <c r="I6" s="1147"/>
      <c r="J6" s="14" t="s">
        <v>15</v>
      </c>
      <c r="K6" s="1148" t="s">
        <v>293</v>
      </c>
      <c r="L6" s="1149"/>
      <c r="M6" s="13" t="s">
        <v>16</v>
      </c>
      <c r="N6" s="15" t="s">
        <v>294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217921.02</v>
      </c>
      <c r="E14" s="26">
        <f t="shared" ref="E14:E23" si="0">SUM(C14:D14)</f>
        <v>217921.02</v>
      </c>
      <c r="F14" s="25"/>
      <c r="G14" s="25">
        <v>217921.02</v>
      </c>
      <c r="H14" s="26">
        <f t="shared" ref="H14:H23" si="1">SUM(F14:G14)</f>
        <v>217921.02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217921.02</v>
      </c>
      <c r="N14" s="27">
        <f>SUM(L14:M14)</f>
        <v>217921.02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16920150.5</v>
      </c>
      <c r="D16" s="25">
        <v>4080512.65</v>
      </c>
      <c r="E16" s="26">
        <f t="shared" si="0"/>
        <v>21000663.149999999</v>
      </c>
      <c r="F16" s="25">
        <v>15732923.710000001</v>
      </c>
      <c r="G16" s="25">
        <v>3063876.96</v>
      </c>
      <c r="H16" s="26">
        <f t="shared" si="1"/>
        <v>18796800.670000002</v>
      </c>
      <c r="I16" s="25">
        <v>2791689.66</v>
      </c>
      <c r="J16" s="25">
        <v>1201212.0900000001</v>
      </c>
      <c r="K16" s="27">
        <f t="shared" si="2"/>
        <v>3992901.75</v>
      </c>
      <c r="L16" s="28">
        <f t="shared" si="3"/>
        <v>18524613.370000001</v>
      </c>
      <c r="M16" s="28">
        <f t="shared" si="3"/>
        <v>4265089.05</v>
      </c>
      <c r="N16" s="27">
        <f>SUM(L16:M16)</f>
        <v>22789702.420000002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107616.2</v>
      </c>
      <c r="D20" s="25">
        <v>0</v>
      </c>
      <c r="E20" s="26">
        <f t="shared" si="0"/>
        <v>107616.2</v>
      </c>
      <c r="F20" s="25">
        <v>0</v>
      </c>
      <c r="G20" s="25">
        <v>0</v>
      </c>
      <c r="H20" s="26">
        <f t="shared" si="1"/>
        <v>0</v>
      </c>
      <c r="I20" s="25">
        <v>107616.2</v>
      </c>
      <c r="J20" s="25">
        <v>0</v>
      </c>
      <c r="K20" s="27">
        <f t="shared" si="2"/>
        <v>107616.2</v>
      </c>
      <c r="L20" s="28">
        <f t="shared" si="3"/>
        <v>107616.2</v>
      </c>
      <c r="M20" s="28">
        <f t="shared" si="3"/>
        <v>0</v>
      </c>
      <c r="N20" s="27">
        <f t="shared" si="4"/>
        <v>107616.2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6287629.4000000004</v>
      </c>
      <c r="D22" s="25">
        <v>307269.09000000003</v>
      </c>
      <c r="E22" s="26">
        <f t="shared" si="0"/>
        <v>6594898.4900000002</v>
      </c>
      <c r="F22" s="25">
        <v>4700355.3499999996</v>
      </c>
      <c r="G22" s="25">
        <v>307269.09000000003</v>
      </c>
      <c r="H22" s="26">
        <f>SUM(F22:G22)</f>
        <v>5007624.4399999995</v>
      </c>
      <c r="I22" s="25">
        <v>1892222.06</v>
      </c>
      <c r="J22" s="25">
        <v>0</v>
      </c>
      <c r="K22" s="27">
        <f t="shared" si="2"/>
        <v>1892222.06</v>
      </c>
      <c r="L22" s="28">
        <f t="shared" si="3"/>
        <v>6592577.4100000001</v>
      </c>
      <c r="M22" s="28">
        <f t="shared" si="3"/>
        <v>307269.09000000003</v>
      </c>
      <c r="N22" s="27">
        <f t="shared" si="4"/>
        <v>6899846.5</v>
      </c>
    </row>
    <row r="23" spans="1:14" ht="21.75" customHeight="1" x14ac:dyDescent="0.3">
      <c r="A23" s="2"/>
      <c r="B23" s="32" t="s">
        <v>47</v>
      </c>
      <c r="C23" s="25">
        <v>2158794.9</v>
      </c>
      <c r="D23" s="25">
        <v>0</v>
      </c>
      <c r="E23" s="26">
        <f t="shared" si="0"/>
        <v>2158794.9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23315396.100000001</v>
      </c>
      <c r="D24" s="34">
        <f>D14+D16+D18+D20+D22</f>
        <v>4605702.76</v>
      </c>
      <c r="E24" s="34">
        <f t="shared" ref="E24:K24" si="5">E14+E16+E18+E20+E22</f>
        <v>27921098.859999999</v>
      </c>
      <c r="F24" s="34">
        <f t="shared" si="5"/>
        <v>20433279.060000002</v>
      </c>
      <c r="G24" s="34">
        <f t="shared" si="5"/>
        <v>3589067.07</v>
      </c>
      <c r="H24" s="34">
        <f t="shared" si="5"/>
        <v>24022346.130000003</v>
      </c>
      <c r="I24" s="34">
        <f t="shared" si="5"/>
        <v>4791527.92</v>
      </c>
      <c r="J24" s="34">
        <f>J14+J16+J18+J20+J22</f>
        <v>1201212.0900000001</v>
      </c>
      <c r="K24" s="34">
        <f t="shared" si="5"/>
        <v>5992740.0099999998</v>
      </c>
      <c r="L24" s="27">
        <f>F24+I24</f>
        <v>25224806.980000004</v>
      </c>
      <c r="M24" s="27">
        <f>G24+J24</f>
        <v>4790279.16</v>
      </c>
      <c r="N24" s="27">
        <f>SUM(L24:M24)</f>
        <v>30015086.140000004</v>
      </c>
    </row>
    <row r="25" spans="1:14" ht="18" x14ac:dyDescent="0.3">
      <c r="A25" s="2"/>
      <c r="B25" s="32" t="s">
        <v>47</v>
      </c>
      <c r="C25" s="34">
        <f>C15+C17+C19+C21+C23</f>
        <v>2158794.9</v>
      </c>
      <c r="D25" s="34">
        <f>D15+D17+D19+D21+D23</f>
        <v>0</v>
      </c>
      <c r="E25" s="34">
        <f>E15+E17+E19+E21+E23</f>
        <v>2158794.9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66794292.969999999</v>
      </c>
      <c r="D26" s="36">
        <v>35492506.939999998</v>
      </c>
      <c r="E26" s="34">
        <f>SUM(C26:D26)</f>
        <v>102286799.91</v>
      </c>
      <c r="F26" s="36">
        <v>46645144.229999997</v>
      </c>
      <c r="G26" s="36">
        <v>6972559.71</v>
      </c>
      <c r="H26" s="34">
        <f>SUM(F26:G26)</f>
        <v>53617703.939999998</v>
      </c>
      <c r="I26" s="36">
        <v>10774471.279999999</v>
      </c>
      <c r="J26" s="36">
        <v>24978686</v>
      </c>
      <c r="K26" s="34">
        <f>SUM(I26:J26)</f>
        <v>35753157.280000001</v>
      </c>
      <c r="L26" s="37">
        <f>SUM(F26,I26)</f>
        <v>57419615.509999998</v>
      </c>
      <c r="M26" s="37">
        <f>SUM(G26,J26)</f>
        <v>31951245.710000001</v>
      </c>
      <c r="N26" s="34">
        <f>SUM(L26:M26)</f>
        <v>89370861.219999999</v>
      </c>
    </row>
    <row r="27" spans="1:14" ht="21" customHeight="1" x14ac:dyDescent="0.3">
      <c r="A27" s="2"/>
      <c r="B27" s="32" t="s">
        <v>47</v>
      </c>
      <c r="C27" s="36">
        <v>4384071.46</v>
      </c>
      <c r="D27" s="36">
        <v>558801.46</v>
      </c>
      <c r="E27" s="34">
        <f>SUM(C27:D27)</f>
        <v>4942872.92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3034071.68</v>
      </c>
      <c r="D36" s="25">
        <v>0</v>
      </c>
      <c r="E36" s="26">
        <f t="shared" si="6"/>
        <v>3034071.68</v>
      </c>
      <c r="F36" s="25">
        <v>2928901.2</v>
      </c>
      <c r="G36" s="25">
        <v>0</v>
      </c>
      <c r="H36" s="26">
        <f t="shared" si="7"/>
        <v>2928901.2</v>
      </c>
      <c r="I36" s="25">
        <v>546659.28</v>
      </c>
      <c r="J36" s="25">
        <v>0</v>
      </c>
      <c r="K36" s="27">
        <f t="shared" si="8"/>
        <v>546659.28</v>
      </c>
      <c r="L36" s="28">
        <f t="shared" si="9"/>
        <v>3475560.4800000004</v>
      </c>
      <c r="M36" s="28">
        <f t="shared" si="9"/>
        <v>0</v>
      </c>
      <c r="N36" s="27">
        <f t="shared" si="10"/>
        <v>3475560.4800000004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8381394.6900000004</v>
      </c>
      <c r="D42" s="25">
        <v>0</v>
      </c>
      <c r="E42" s="26">
        <f t="shared" si="6"/>
        <v>8381394.6900000004</v>
      </c>
      <c r="F42" s="25">
        <v>4399457.62</v>
      </c>
      <c r="G42" s="25">
        <v>0</v>
      </c>
      <c r="H42" s="26">
        <f t="shared" si="7"/>
        <v>4399457.62</v>
      </c>
      <c r="I42" s="25">
        <v>3692893.16</v>
      </c>
      <c r="J42" s="25">
        <v>0</v>
      </c>
      <c r="K42" s="27">
        <f t="shared" si="8"/>
        <v>3692893.16</v>
      </c>
      <c r="L42" s="28">
        <f t="shared" si="9"/>
        <v>8092350.7800000003</v>
      </c>
      <c r="M42" s="28">
        <f t="shared" si="9"/>
        <v>0</v>
      </c>
      <c r="N42" s="27">
        <f t="shared" si="10"/>
        <v>8092350.7800000003</v>
      </c>
    </row>
    <row r="43" spans="1:14" ht="18" x14ac:dyDescent="0.3">
      <c r="A43" s="2"/>
      <c r="B43" s="29" t="s">
        <v>47</v>
      </c>
      <c r="C43" s="25">
        <v>6215089.8200000003</v>
      </c>
      <c r="D43" s="25">
        <v>0</v>
      </c>
      <c r="E43" s="26">
        <f t="shared" si="6"/>
        <v>6215089.8200000003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11415466.370000001</v>
      </c>
      <c r="D44" s="46">
        <f t="shared" ref="D44:K45" si="11">D34+D36+D38+D40+D42</f>
        <v>0</v>
      </c>
      <c r="E44" s="46">
        <f t="shared" si="11"/>
        <v>11415466.370000001</v>
      </c>
      <c r="F44" s="46">
        <f t="shared" si="11"/>
        <v>7328358.8200000003</v>
      </c>
      <c r="G44" s="46">
        <f t="shared" si="11"/>
        <v>0</v>
      </c>
      <c r="H44" s="46">
        <f t="shared" si="11"/>
        <v>7328358.8200000003</v>
      </c>
      <c r="I44" s="46">
        <f t="shared" si="11"/>
        <v>4239552.4400000004</v>
      </c>
      <c r="J44" s="46">
        <f>J34+J36+J38+J40+J42</f>
        <v>0</v>
      </c>
      <c r="K44" s="46">
        <f t="shared" si="11"/>
        <v>4239552.4400000004</v>
      </c>
      <c r="L44" s="27">
        <f t="shared" si="9"/>
        <v>11567911.260000002</v>
      </c>
      <c r="M44" s="27">
        <f t="shared" si="9"/>
        <v>0</v>
      </c>
      <c r="N44" s="27">
        <f t="shared" si="10"/>
        <v>11567911.260000002</v>
      </c>
    </row>
    <row r="45" spans="1:14" ht="23.1" customHeight="1" x14ac:dyDescent="0.3">
      <c r="A45" s="2"/>
      <c r="B45" s="32" t="s">
        <v>47</v>
      </c>
      <c r="C45" s="34">
        <f>C35+C37+C39+C41+C43</f>
        <v>6215089.8200000003</v>
      </c>
      <c r="D45" s="34">
        <f t="shared" si="11"/>
        <v>0</v>
      </c>
      <c r="E45" s="34">
        <f t="shared" si="11"/>
        <v>6215089.8200000003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19274684.5</v>
      </c>
      <c r="D48" s="36">
        <v>0</v>
      </c>
      <c r="E48" s="34">
        <f>SUM(C48:D48)</f>
        <v>19274684.5</v>
      </c>
      <c r="F48" s="36">
        <v>12586290.99</v>
      </c>
      <c r="G48" s="36">
        <v>0</v>
      </c>
      <c r="H48" s="34">
        <f>SUM(F48:G48)</f>
        <v>12586290.99</v>
      </c>
      <c r="I48" s="36">
        <v>8154053.8399999999</v>
      </c>
      <c r="J48" s="36">
        <v>0</v>
      </c>
      <c r="K48" s="34">
        <f>SUM(I48:J48)</f>
        <v>8154053.8399999999</v>
      </c>
      <c r="L48" s="37">
        <f t="shared" si="9"/>
        <v>20740344.829999998</v>
      </c>
      <c r="M48" s="37">
        <f t="shared" si="9"/>
        <v>0</v>
      </c>
      <c r="N48" s="34">
        <f>SUM(L48:M48)</f>
        <v>20740344.829999998</v>
      </c>
    </row>
    <row r="49" spans="1:14" s="51" customFormat="1" ht="18" x14ac:dyDescent="0.3">
      <c r="A49" s="2"/>
      <c r="B49" s="32" t="s">
        <v>47</v>
      </c>
      <c r="C49" s="36">
        <v>12061854.6</v>
      </c>
      <c r="D49" s="36">
        <v>62150</v>
      </c>
      <c r="E49" s="34">
        <f>SUM(C49:D49)</f>
        <v>12124004.6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4878.8</v>
      </c>
      <c r="D56" s="25">
        <v>0</v>
      </c>
      <c r="E56" s="26">
        <f>SUM(C56:D56)</f>
        <v>4878.8</v>
      </c>
      <c r="F56" s="25">
        <v>3115.71</v>
      </c>
      <c r="G56" s="25">
        <v>0</v>
      </c>
      <c r="H56" s="26">
        <f>SUM(F56:G56)</f>
        <v>3115.71</v>
      </c>
      <c r="I56" s="25">
        <v>5.51</v>
      </c>
      <c r="J56" s="25">
        <v>0</v>
      </c>
      <c r="K56" s="27">
        <f>SUM(I56:J56)</f>
        <v>5.51</v>
      </c>
      <c r="L56" s="28">
        <f t="shared" ref="L56:M59" si="12">F56+I56</f>
        <v>3121.2200000000003</v>
      </c>
      <c r="M56" s="28">
        <f t="shared" si="12"/>
        <v>0</v>
      </c>
      <c r="N56" s="27">
        <f>SUM(L56:M56)</f>
        <v>3121.2200000000003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4878.8</v>
      </c>
      <c r="D60" s="34">
        <f t="shared" ref="D60:N61" si="13">D56+D58</f>
        <v>0</v>
      </c>
      <c r="E60" s="34">
        <f t="shared" si="13"/>
        <v>4878.8</v>
      </c>
      <c r="F60" s="34">
        <f t="shared" si="13"/>
        <v>3115.71</v>
      </c>
      <c r="G60" s="34">
        <f t="shared" si="13"/>
        <v>0</v>
      </c>
      <c r="H60" s="34">
        <f t="shared" si="13"/>
        <v>3115.71</v>
      </c>
      <c r="I60" s="34">
        <f>I56+I58</f>
        <v>5.51</v>
      </c>
      <c r="J60" s="34">
        <f t="shared" si="13"/>
        <v>0</v>
      </c>
      <c r="K60" s="34">
        <f>K56+K58</f>
        <v>5.51</v>
      </c>
      <c r="L60" s="34">
        <f>L56+L58</f>
        <v>3121.2200000000003</v>
      </c>
      <c r="M60" s="34">
        <f t="shared" si="13"/>
        <v>0</v>
      </c>
      <c r="N60" s="34">
        <f t="shared" si="13"/>
        <v>3121.2200000000003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591.27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70CC3-5161-41B1-AABF-103278CF3209}">
  <sheetPr>
    <tabColor rgb="FFFFFF00"/>
  </sheetPr>
  <dimension ref="A1:N99"/>
  <sheetViews>
    <sheetView topLeftCell="B8" zoomScale="50" zoomScaleNormal="50" workbookViewId="0">
      <selection activeCell="B5" sqref="B5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0</v>
      </c>
      <c r="D16" s="1013">
        <v>0</v>
      </c>
      <c r="E16" s="1014">
        <f t="shared" si="0"/>
        <v>0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0</v>
      </c>
      <c r="D22" s="1013">
        <v>0</v>
      </c>
      <c r="E22" s="1014">
        <f t="shared" si="0"/>
        <v>0</v>
      </c>
      <c r="F22" s="1013">
        <v>0</v>
      </c>
      <c r="G22" s="1013">
        <v>0</v>
      </c>
      <c r="H22" s="1014">
        <f>SUM(F22:G22)</f>
        <v>0</v>
      </c>
      <c r="I22" s="1013">
        <v>0</v>
      </c>
      <c r="J22" s="1013">
        <v>0</v>
      </c>
      <c r="K22" s="1015">
        <f t="shared" si="2"/>
        <v>0</v>
      </c>
      <c r="L22" s="1016">
        <f t="shared" si="3"/>
        <v>0</v>
      </c>
      <c r="M22" s="1016">
        <f t="shared" si="3"/>
        <v>0</v>
      </c>
      <c r="N22" s="1015">
        <f t="shared" si="4"/>
        <v>0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0</v>
      </c>
      <c r="D24" s="1022">
        <f>D14+D16+D18+D20+D22</f>
        <v>0</v>
      </c>
      <c r="E24" s="1022">
        <f t="shared" ref="E24:K24" si="5">E14+E16+E18+E20+E22</f>
        <v>0</v>
      </c>
      <c r="F24" s="1022">
        <f t="shared" si="5"/>
        <v>0</v>
      </c>
      <c r="G24" s="1022">
        <f t="shared" si="5"/>
        <v>0</v>
      </c>
      <c r="H24" s="1022">
        <f t="shared" si="5"/>
        <v>0</v>
      </c>
      <c r="I24" s="1022">
        <f t="shared" si="5"/>
        <v>0</v>
      </c>
      <c r="J24" s="1022">
        <f>J14+J16+J18+J20+J22</f>
        <v>0</v>
      </c>
      <c r="K24" s="1022">
        <f t="shared" si="5"/>
        <v>0</v>
      </c>
      <c r="L24" s="1015">
        <f>F24+I24</f>
        <v>0</v>
      </c>
      <c r="M24" s="1015">
        <f>G24+J24</f>
        <v>0</v>
      </c>
      <c r="N24" s="1015">
        <f>SUM(L24:M24)</f>
        <v>0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0</v>
      </c>
      <c r="D26" s="1024">
        <v>0</v>
      </c>
      <c r="E26" s="1022">
        <f>SUM(C26:D26)</f>
        <v>0</v>
      </c>
      <c r="F26" s="1024">
        <v>0</v>
      </c>
      <c r="G26" s="1024">
        <v>0</v>
      </c>
      <c r="H26" s="1022">
        <f>SUM(F26:G26)</f>
        <v>0</v>
      </c>
      <c r="I26" s="1024">
        <v>0</v>
      </c>
      <c r="J26" s="1024">
        <v>0</v>
      </c>
      <c r="K26" s="1022">
        <f>SUM(I26:J26)</f>
        <v>0</v>
      </c>
      <c r="L26" s="1025">
        <f>SUM(F26,I26)</f>
        <v>0</v>
      </c>
      <c r="M26" s="1025">
        <f>SUM(G26,J26)</f>
        <v>0</v>
      </c>
      <c r="N26" s="1022">
        <f>SUM(L26:M26)</f>
        <v>0</v>
      </c>
    </row>
    <row r="27" spans="1:14" ht="21" customHeight="1" x14ac:dyDescent="0.3">
      <c r="A27" s="493"/>
      <c r="B27" s="1020" t="s">
        <v>47</v>
      </c>
      <c r="C27" s="1024">
        <v>0</v>
      </c>
      <c r="D27" s="1024">
        <v>0</v>
      </c>
      <c r="E27" s="1022">
        <f>SUM(C27:D27)</f>
        <v>0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0</v>
      </c>
      <c r="D42" s="1013">
        <v>0</v>
      </c>
      <c r="E42" s="1014">
        <f t="shared" si="6"/>
        <v>0</v>
      </c>
      <c r="F42" s="1013">
        <v>0</v>
      </c>
      <c r="G42" s="1013">
        <v>0</v>
      </c>
      <c r="H42" s="1014">
        <f t="shared" si="7"/>
        <v>0</v>
      </c>
      <c r="I42" s="1013">
        <v>0</v>
      </c>
      <c r="J42" s="1013">
        <v>0</v>
      </c>
      <c r="K42" s="1015">
        <f t="shared" si="8"/>
        <v>0</v>
      </c>
      <c r="L42" s="1016">
        <f t="shared" si="9"/>
        <v>0</v>
      </c>
      <c r="M42" s="1016">
        <f t="shared" si="9"/>
        <v>0</v>
      </c>
      <c r="N42" s="1015">
        <f t="shared" si="10"/>
        <v>0</v>
      </c>
    </row>
    <row r="43" spans="1:14" ht="18" x14ac:dyDescent="0.3">
      <c r="A43" s="493"/>
      <c r="B43" s="1017" t="s">
        <v>47</v>
      </c>
      <c r="C43" s="1013">
        <v>0</v>
      </c>
      <c r="D43" s="1013">
        <v>0</v>
      </c>
      <c r="E43" s="1014">
        <f t="shared" si="6"/>
        <v>0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0</v>
      </c>
      <c r="D44" s="1030">
        <f t="shared" ref="D44:K45" si="11">D34+D36+D38+D40+D42</f>
        <v>0</v>
      </c>
      <c r="E44" s="1030">
        <f t="shared" si="11"/>
        <v>0</v>
      </c>
      <c r="F44" s="1030">
        <f t="shared" si="11"/>
        <v>0</v>
      </c>
      <c r="G44" s="1030">
        <f t="shared" si="11"/>
        <v>0</v>
      </c>
      <c r="H44" s="1030">
        <f t="shared" si="11"/>
        <v>0</v>
      </c>
      <c r="I44" s="1030">
        <f t="shared" si="11"/>
        <v>0</v>
      </c>
      <c r="J44" s="1030">
        <f>J34+J36+J38+J40+J42</f>
        <v>0</v>
      </c>
      <c r="K44" s="1030">
        <f t="shared" si="11"/>
        <v>0</v>
      </c>
      <c r="L44" s="1015">
        <f t="shared" si="9"/>
        <v>0</v>
      </c>
      <c r="M44" s="1015">
        <f t="shared" si="9"/>
        <v>0</v>
      </c>
      <c r="N44" s="1015">
        <f t="shared" si="10"/>
        <v>0</v>
      </c>
    </row>
    <row r="45" spans="1:14" ht="22.95" customHeight="1" x14ac:dyDescent="0.3">
      <c r="A45" s="493"/>
      <c r="B45" s="1020" t="s">
        <v>47</v>
      </c>
      <c r="C45" s="1022">
        <f>C35+C37+C39+C41+C43</f>
        <v>0</v>
      </c>
      <c r="D45" s="1022">
        <f t="shared" si="11"/>
        <v>0</v>
      </c>
      <c r="E45" s="1022">
        <f t="shared" si="11"/>
        <v>0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24">
        <v>0</v>
      </c>
      <c r="D48" s="1024">
        <v>0</v>
      </c>
      <c r="E48" s="1022">
        <f>SUM(C48:D48)</f>
        <v>0</v>
      </c>
      <c r="F48" s="1024">
        <v>0</v>
      </c>
      <c r="G48" s="1024">
        <v>0</v>
      </c>
      <c r="H48" s="1022">
        <f>SUM(F48:G48)</f>
        <v>0</v>
      </c>
      <c r="I48" s="1024">
        <v>0</v>
      </c>
      <c r="J48" s="1024">
        <v>0</v>
      </c>
      <c r="K48" s="1022">
        <f>SUM(I48:J48)</f>
        <v>0</v>
      </c>
      <c r="L48" s="1025">
        <f t="shared" si="9"/>
        <v>0</v>
      </c>
      <c r="M48" s="1025">
        <f t="shared" si="9"/>
        <v>0</v>
      </c>
      <c r="N48" s="1022">
        <f>SUM(L48:M48)</f>
        <v>0</v>
      </c>
    </row>
    <row r="49" spans="1:14" s="51" customFormat="1" ht="18" x14ac:dyDescent="0.3">
      <c r="A49" s="493"/>
      <c r="B49" s="1020" t="s">
        <v>47</v>
      </c>
      <c r="C49" s="1024">
        <v>0</v>
      </c>
      <c r="D49" s="1024">
        <v>0</v>
      </c>
      <c r="E49" s="1022">
        <f>SUM(C49:D49)</f>
        <v>0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2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1AF9A-C4D7-4700-99FD-307BB6EBD3BB}">
  <sheetPr>
    <tabColor rgb="FFFFFF00"/>
  </sheetPr>
  <dimension ref="A1:N99"/>
  <sheetViews>
    <sheetView topLeftCell="B10" zoomScale="50" zoomScaleNormal="50" workbookViewId="0">
      <selection activeCell="G5" sqref="G5:I5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0</v>
      </c>
      <c r="D16" s="1013">
        <v>0</v>
      </c>
      <c r="E16" s="1014">
        <f t="shared" si="0"/>
        <v>0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0</v>
      </c>
      <c r="D22" s="1013">
        <v>0</v>
      </c>
      <c r="E22" s="1014">
        <f t="shared" si="0"/>
        <v>0</v>
      </c>
      <c r="F22" s="1013">
        <v>0</v>
      </c>
      <c r="G22" s="1013">
        <v>0</v>
      </c>
      <c r="H22" s="1014">
        <f>SUM(F22:G22)</f>
        <v>0</v>
      </c>
      <c r="I22" s="1013">
        <v>0</v>
      </c>
      <c r="J22" s="1013">
        <v>0</v>
      </c>
      <c r="K22" s="1015">
        <f t="shared" si="2"/>
        <v>0</v>
      </c>
      <c r="L22" s="1016">
        <f t="shared" si="3"/>
        <v>0</v>
      </c>
      <c r="M22" s="1016">
        <f t="shared" si="3"/>
        <v>0</v>
      </c>
      <c r="N22" s="1015">
        <f t="shared" si="4"/>
        <v>0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0</v>
      </c>
      <c r="D24" s="1022">
        <f>D14+D16+D18+D20+D22</f>
        <v>0</v>
      </c>
      <c r="E24" s="1022">
        <f t="shared" ref="E24:K24" si="5">E14+E16+E18+E20+E22</f>
        <v>0</v>
      </c>
      <c r="F24" s="1022">
        <f t="shared" si="5"/>
        <v>0</v>
      </c>
      <c r="G24" s="1022">
        <f t="shared" si="5"/>
        <v>0</v>
      </c>
      <c r="H24" s="1022">
        <f t="shared" si="5"/>
        <v>0</v>
      </c>
      <c r="I24" s="1022">
        <f t="shared" si="5"/>
        <v>0</v>
      </c>
      <c r="J24" s="1022">
        <f>J14+J16+J18+J20+J22</f>
        <v>0</v>
      </c>
      <c r="K24" s="1022">
        <f t="shared" si="5"/>
        <v>0</v>
      </c>
      <c r="L24" s="1015">
        <f>F24+I24</f>
        <v>0</v>
      </c>
      <c r="M24" s="1015">
        <f>G24+J24</f>
        <v>0</v>
      </c>
      <c r="N24" s="1015">
        <f>SUM(L24:M24)</f>
        <v>0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0</v>
      </c>
      <c r="D26" s="1024">
        <v>0</v>
      </c>
      <c r="E26" s="1022">
        <f>SUM(C26:D26)</f>
        <v>0</v>
      </c>
      <c r="F26" s="1024">
        <v>0</v>
      </c>
      <c r="G26" s="1024">
        <v>0</v>
      </c>
      <c r="H26" s="1022">
        <f>SUM(F26:G26)</f>
        <v>0</v>
      </c>
      <c r="I26" s="1024">
        <v>0</v>
      </c>
      <c r="J26" s="1024">
        <v>0</v>
      </c>
      <c r="K26" s="1022">
        <f>SUM(I26:J26)</f>
        <v>0</v>
      </c>
      <c r="L26" s="1025">
        <f>SUM(F26,I26)</f>
        <v>0</v>
      </c>
      <c r="M26" s="1025">
        <f>SUM(G26,J26)</f>
        <v>0</v>
      </c>
      <c r="N26" s="1022">
        <f>SUM(L26:M26)</f>
        <v>0</v>
      </c>
    </row>
    <row r="27" spans="1:14" ht="21" customHeight="1" x14ac:dyDescent="0.3">
      <c r="A27" s="493"/>
      <c r="B27" s="1020" t="s">
        <v>47</v>
      </c>
      <c r="C27" s="1024">
        <v>0</v>
      </c>
      <c r="D27" s="1024">
        <v>0</v>
      </c>
      <c r="E27" s="1022">
        <f>SUM(C27:D27)</f>
        <v>0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0</v>
      </c>
      <c r="D42" s="1013">
        <v>0</v>
      </c>
      <c r="E42" s="1014">
        <f t="shared" si="6"/>
        <v>0</v>
      </c>
      <c r="F42" s="1013">
        <v>0</v>
      </c>
      <c r="G42" s="1013">
        <v>0</v>
      </c>
      <c r="H42" s="1014">
        <f t="shared" si="7"/>
        <v>0</v>
      </c>
      <c r="I42" s="1013">
        <v>0</v>
      </c>
      <c r="J42" s="1013">
        <v>0</v>
      </c>
      <c r="K42" s="1015">
        <f t="shared" si="8"/>
        <v>0</v>
      </c>
      <c r="L42" s="1016">
        <f t="shared" si="9"/>
        <v>0</v>
      </c>
      <c r="M42" s="1016">
        <f t="shared" si="9"/>
        <v>0</v>
      </c>
      <c r="N42" s="1015">
        <f t="shared" si="10"/>
        <v>0</v>
      </c>
    </row>
    <row r="43" spans="1:14" ht="18" x14ac:dyDescent="0.3">
      <c r="A43" s="493"/>
      <c r="B43" s="1017" t="s">
        <v>47</v>
      </c>
      <c r="C43" s="1013">
        <v>0</v>
      </c>
      <c r="D43" s="1013">
        <v>0</v>
      </c>
      <c r="E43" s="1014">
        <f t="shared" si="6"/>
        <v>0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0</v>
      </c>
      <c r="D44" s="1030">
        <f t="shared" ref="D44:K45" si="11">D34+D36+D38+D40+D42</f>
        <v>0</v>
      </c>
      <c r="E44" s="1030">
        <f t="shared" si="11"/>
        <v>0</v>
      </c>
      <c r="F44" s="1030">
        <f t="shared" si="11"/>
        <v>0</v>
      </c>
      <c r="G44" s="1030">
        <f t="shared" si="11"/>
        <v>0</v>
      </c>
      <c r="H44" s="1030">
        <f t="shared" si="11"/>
        <v>0</v>
      </c>
      <c r="I44" s="1030">
        <f t="shared" si="11"/>
        <v>0</v>
      </c>
      <c r="J44" s="1030">
        <f>J34+J36+J38+J40+J42</f>
        <v>0</v>
      </c>
      <c r="K44" s="1030">
        <f t="shared" si="11"/>
        <v>0</v>
      </c>
      <c r="L44" s="1015">
        <f t="shared" si="9"/>
        <v>0</v>
      </c>
      <c r="M44" s="1015">
        <f t="shared" si="9"/>
        <v>0</v>
      </c>
      <c r="N44" s="1015">
        <f t="shared" si="10"/>
        <v>0</v>
      </c>
    </row>
    <row r="45" spans="1:14" ht="22.95" customHeight="1" x14ac:dyDescent="0.3">
      <c r="A45" s="493"/>
      <c r="B45" s="1020" t="s">
        <v>47</v>
      </c>
      <c r="C45" s="1022">
        <f>C35+C37+C39+C41+C43</f>
        <v>0</v>
      </c>
      <c r="D45" s="1022">
        <f t="shared" si="11"/>
        <v>0</v>
      </c>
      <c r="E45" s="1022">
        <f t="shared" si="11"/>
        <v>0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24">
        <v>0</v>
      </c>
      <c r="D48" s="1024">
        <v>0</v>
      </c>
      <c r="E48" s="1022">
        <f>SUM(C48:D48)</f>
        <v>0</v>
      </c>
      <c r="F48" s="1024">
        <v>0</v>
      </c>
      <c r="G48" s="1024">
        <v>0</v>
      </c>
      <c r="H48" s="1022">
        <f>SUM(F48:G48)</f>
        <v>0</v>
      </c>
      <c r="I48" s="1024">
        <v>0</v>
      </c>
      <c r="J48" s="1024">
        <v>0</v>
      </c>
      <c r="K48" s="1022">
        <f>SUM(I48:J48)</f>
        <v>0</v>
      </c>
      <c r="L48" s="1025">
        <f t="shared" si="9"/>
        <v>0</v>
      </c>
      <c r="M48" s="1025">
        <f t="shared" si="9"/>
        <v>0</v>
      </c>
      <c r="N48" s="1022">
        <f>SUM(L48:M48)</f>
        <v>0</v>
      </c>
    </row>
    <row r="49" spans="1:14" s="51" customFormat="1" ht="18" x14ac:dyDescent="0.3">
      <c r="A49" s="493"/>
      <c r="B49" s="1020" t="s">
        <v>47</v>
      </c>
      <c r="C49" s="1024">
        <v>0</v>
      </c>
      <c r="D49" s="1024">
        <v>0</v>
      </c>
      <c r="E49" s="1022">
        <f>SUM(C49:D49)</f>
        <v>0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2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A0C62-9C65-46AF-96E1-9372878F48D7}">
  <dimension ref="A1:Z1000"/>
  <sheetViews>
    <sheetView topLeftCell="B8" zoomScale="50" zoomScaleNormal="50" workbookViewId="0">
      <selection activeCell="B3" sqref="B3:N3"/>
    </sheetView>
  </sheetViews>
  <sheetFormatPr defaultColWidth="13.109375" defaultRowHeight="15" customHeight="1" x14ac:dyDescent="0.3"/>
  <cols>
    <col min="1" max="1" width="0.5546875" hidden="1" customWidth="1"/>
    <col min="2" max="2" width="46.44140625" customWidth="1"/>
    <col min="3" max="14" width="19.6640625" customWidth="1"/>
    <col min="15" max="26" width="8.21875" customWidth="1"/>
  </cols>
  <sheetData>
    <row r="1" spans="1:26" ht="58.5" customHeight="1" x14ac:dyDescent="0.3">
      <c r="A1" s="224"/>
      <c r="B1" s="1376" t="s">
        <v>295</v>
      </c>
      <c r="C1" s="1368"/>
      <c r="D1" s="1368"/>
      <c r="E1" s="1368"/>
      <c r="F1" s="1368"/>
      <c r="G1" s="1368"/>
      <c r="H1" s="1368"/>
      <c r="I1" s="1368"/>
      <c r="J1" s="1368"/>
      <c r="K1" s="1368"/>
      <c r="L1" s="1368"/>
      <c r="M1" s="1368"/>
      <c r="N1" s="1368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2" spans="1:26" ht="35.25" customHeight="1" x14ac:dyDescent="0.3">
      <c r="A2" s="224"/>
      <c r="B2" s="1377" t="s">
        <v>1</v>
      </c>
      <c r="C2" s="1368"/>
      <c r="D2" s="1368"/>
      <c r="E2" s="1368"/>
      <c r="F2" s="1368"/>
      <c r="G2" s="1368"/>
      <c r="H2" s="1368"/>
      <c r="I2" s="1368"/>
      <c r="J2" s="1368"/>
      <c r="K2" s="1368"/>
      <c r="L2" s="1368"/>
      <c r="M2" s="1368"/>
      <c r="N2" s="1368"/>
      <c r="O2" s="224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</row>
    <row r="3" spans="1:26" ht="31.5" customHeight="1" x14ac:dyDescent="0.3">
      <c r="A3" s="224"/>
      <c r="B3" s="1378" t="s">
        <v>2</v>
      </c>
      <c r="C3" s="1368"/>
      <c r="D3" s="1368"/>
      <c r="E3" s="1368"/>
      <c r="F3" s="1368"/>
      <c r="G3" s="1368"/>
      <c r="H3" s="1368"/>
      <c r="I3" s="1368"/>
      <c r="J3" s="1368"/>
      <c r="K3" s="1368"/>
      <c r="L3" s="1368"/>
      <c r="M3" s="1368"/>
      <c r="N3" s="1368"/>
      <c r="O3" s="224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</row>
    <row r="4" spans="1:26" ht="84" customHeight="1" x14ac:dyDescent="0.3">
      <c r="A4" s="225"/>
      <c r="B4" s="226" t="s">
        <v>296</v>
      </c>
      <c r="C4" s="1379" t="s">
        <v>4</v>
      </c>
      <c r="D4" s="1350"/>
      <c r="E4" s="1350"/>
      <c r="F4" s="227" t="s">
        <v>5</v>
      </c>
      <c r="G4" s="1380" t="s">
        <v>297</v>
      </c>
      <c r="H4" s="1350"/>
      <c r="I4" s="1348"/>
      <c r="J4" s="228" t="s">
        <v>7</v>
      </c>
      <c r="K4" s="1381" t="s">
        <v>298</v>
      </c>
      <c r="L4" s="1348"/>
      <c r="M4" s="229" t="s">
        <v>9</v>
      </c>
      <c r="N4" s="230" t="s">
        <v>20</v>
      </c>
      <c r="O4" s="224"/>
      <c r="P4" s="224"/>
      <c r="Q4" s="224"/>
      <c r="R4" s="224"/>
      <c r="S4" s="224"/>
      <c r="T4" s="224"/>
      <c r="U4" s="224"/>
      <c r="V4" s="224"/>
      <c r="W4" s="224"/>
      <c r="X4" s="224"/>
      <c r="Y4" s="224"/>
      <c r="Z4" s="224"/>
    </row>
    <row r="5" spans="1:26" ht="79.5" customHeight="1" x14ac:dyDescent="0.3">
      <c r="A5" s="225"/>
      <c r="B5" s="231" t="s">
        <v>299</v>
      </c>
      <c r="C5" s="1371" t="s">
        <v>12</v>
      </c>
      <c r="D5" s="1350"/>
      <c r="E5" s="1348"/>
      <c r="F5" s="232" t="s">
        <v>13</v>
      </c>
      <c r="G5" s="1372" t="s">
        <v>300</v>
      </c>
      <c r="H5" s="1350"/>
      <c r="I5" s="1348"/>
      <c r="J5" s="233" t="s">
        <v>15</v>
      </c>
      <c r="K5" s="1373" t="s">
        <v>301</v>
      </c>
      <c r="L5" s="1348"/>
      <c r="M5" s="232" t="s">
        <v>16</v>
      </c>
      <c r="N5" s="234" t="s">
        <v>20</v>
      </c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</row>
    <row r="6" spans="1:26" ht="81" customHeight="1" x14ac:dyDescent="0.3">
      <c r="A6" s="225"/>
      <c r="B6" s="235" t="s">
        <v>18</v>
      </c>
      <c r="C6" s="1374" t="s">
        <v>19</v>
      </c>
      <c r="D6" s="1350"/>
      <c r="E6" s="1348"/>
      <c r="F6" s="236" t="s">
        <v>13</v>
      </c>
      <c r="G6" s="1375" t="s">
        <v>20</v>
      </c>
      <c r="H6" s="1350"/>
      <c r="I6" s="1348"/>
      <c r="J6" s="237" t="s">
        <v>15</v>
      </c>
      <c r="K6" s="1375" t="s">
        <v>20</v>
      </c>
      <c r="L6" s="1348"/>
      <c r="M6" s="236" t="s">
        <v>16</v>
      </c>
      <c r="N6" s="238" t="s">
        <v>20</v>
      </c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224"/>
      <c r="Z6" s="224"/>
    </row>
    <row r="7" spans="1:26" ht="15" customHeight="1" x14ac:dyDescent="0.3">
      <c r="A7" s="225"/>
      <c r="B7" s="1360" t="s">
        <v>21</v>
      </c>
      <c r="C7" s="1342"/>
      <c r="D7" s="1342"/>
      <c r="E7" s="1343"/>
      <c r="F7" s="1361" t="s">
        <v>22</v>
      </c>
      <c r="G7" s="1342"/>
      <c r="H7" s="1342"/>
      <c r="I7" s="1342"/>
      <c r="J7" s="1342"/>
      <c r="K7" s="1343"/>
      <c r="L7" s="224"/>
      <c r="M7" s="224"/>
      <c r="N7" s="239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</row>
    <row r="8" spans="1:26" ht="150.75" customHeight="1" x14ac:dyDescent="0.3">
      <c r="A8" s="225"/>
      <c r="B8" s="240"/>
      <c r="C8" s="240"/>
      <c r="D8" s="1362"/>
      <c r="E8" s="1363"/>
      <c r="F8" s="1363"/>
      <c r="G8" s="1363"/>
      <c r="H8" s="1363"/>
      <c r="I8" s="1363"/>
      <c r="J8" s="1363"/>
      <c r="K8" s="1363"/>
      <c r="L8" s="1363"/>
      <c r="M8" s="240"/>
      <c r="N8" s="240"/>
      <c r="O8" s="224"/>
      <c r="P8" s="224"/>
      <c r="Q8" s="224"/>
      <c r="R8" s="224"/>
      <c r="S8" s="224"/>
      <c r="T8" s="224"/>
      <c r="U8" s="224"/>
      <c r="V8" s="224"/>
      <c r="W8" s="224"/>
      <c r="X8" s="224"/>
      <c r="Y8" s="224"/>
      <c r="Z8" s="224"/>
    </row>
    <row r="9" spans="1:26" ht="38.25" customHeight="1" x14ac:dyDescent="0.3">
      <c r="A9" s="241"/>
      <c r="B9" s="1364" t="s">
        <v>23</v>
      </c>
      <c r="C9" s="1363"/>
      <c r="D9" s="1363"/>
      <c r="E9" s="1363"/>
      <c r="F9" s="1363"/>
      <c r="G9" s="1363"/>
      <c r="H9" s="1363"/>
      <c r="I9" s="1363"/>
      <c r="J9" s="1363"/>
      <c r="K9" s="1363"/>
      <c r="L9" s="1363"/>
      <c r="M9" s="1363"/>
      <c r="N9" s="1365"/>
      <c r="O9" s="224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</row>
    <row r="10" spans="1:26" ht="47.25" customHeight="1" x14ac:dyDescent="0.3">
      <c r="A10" s="242"/>
      <c r="B10" s="1366"/>
      <c r="C10" s="1367" t="s">
        <v>24</v>
      </c>
      <c r="D10" s="1368"/>
      <c r="E10" s="1368"/>
      <c r="F10" s="1367" t="s">
        <v>25</v>
      </c>
      <c r="G10" s="1368"/>
      <c r="H10" s="1368"/>
      <c r="I10" s="1367" t="s">
        <v>26</v>
      </c>
      <c r="J10" s="1368"/>
      <c r="K10" s="1369"/>
      <c r="L10" s="1370" t="s">
        <v>27</v>
      </c>
      <c r="M10" s="1368"/>
      <c r="N10" s="1369"/>
      <c r="O10" s="224"/>
      <c r="P10" s="224"/>
      <c r="Q10" s="224"/>
      <c r="R10" s="224"/>
      <c r="S10" s="224"/>
      <c r="T10" s="224"/>
      <c r="U10" s="224"/>
      <c r="V10" s="224"/>
      <c r="W10" s="224"/>
      <c r="X10" s="224"/>
      <c r="Y10" s="224"/>
      <c r="Z10" s="224"/>
    </row>
    <row r="11" spans="1:26" ht="26.25" customHeight="1" x14ac:dyDescent="0.3">
      <c r="A11" s="242"/>
      <c r="B11" s="1344"/>
      <c r="C11" s="1359" t="s">
        <v>302</v>
      </c>
      <c r="D11" s="1345"/>
      <c r="E11" s="1345"/>
      <c r="F11" s="1359" t="s">
        <v>302</v>
      </c>
      <c r="G11" s="1345"/>
      <c r="H11" s="1345"/>
      <c r="I11" s="1359" t="s">
        <v>302</v>
      </c>
      <c r="J11" s="1345"/>
      <c r="K11" s="1346"/>
      <c r="L11" s="1344"/>
      <c r="M11" s="1345"/>
      <c r="N11" s="1346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</row>
    <row r="12" spans="1:26" ht="153.75" customHeight="1" x14ac:dyDescent="0.3">
      <c r="A12" s="225"/>
      <c r="B12" s="1357" t="s">
        <v>29</v>
      </c>
      <c r="C12" s="243" t="s">
        <v>30</v>
      </c>
      <c r="D12" s="243" t="s">
        <v>31</v>
      </c>
      <c r="E12" s="244" t="s">
        <v>32</v>
      </c>
      <c r="F12" s="243" t="s">
        <v>33</v>
      </c>
      <c r="G12" s="243" t="s">
        <v>31</v>
      </c>
      <c r="H12" s="244" t="s">
        <v>32</v>
      </c>
      <c r="I12" s="243" t="s">
        <v>30</v>
      </c>
      <c r="J12" s="243" t="s">
        <v>31</v>
      </c>
      <c r="K12" s="244" t="s">
        <v>32</v>
      </c>
      <c r="L12" s="243" t="s">
        <v>30</v>
      </c>
      <c r="M12" s="243" t="s">
        <v>31</v>
      </c>
      <c r="N12" s="244" t="s">
        <v>32</v>
      </c>
      <c r="O12" s="224"/>
      <c r="P12" s="224"/>
      <c r="Q12" s="224"/>
      <c r="R12" s="224"/>
      <c r="S12" s="224"/>
      <c r="T12" s="224"/>
      <c r="U12" s="224"/>
      <c r="V12" s="224"/>
      <c r="W12" s="224"/>
      <c r="X12" s="224"/>
      <c r="Y12" s="224"/>
      <c r="Z12" s="224"/>
    </row>
    <row r="13" spans="1:26" ht="24" customHeight="1" x14ac:dyDescent="0.3">
      <c r="A13" s="225"/>
      <c r="B13" s="1344"/>
      <c r="C13" s="243" t="s">
        <v>34</v>
      </c>
      <c r="D13" s="243" t="s">
        <v>35</v>
      </c>
      <c r="E13" s="245" t="s">
        <v>36</v>
      </c>
      <c r="F13" s="243" t="s">
        <v>37</v>
      </c>
      <c r="G13" s="243" t="s">
        <v>38</v>
      </c>
      <c r="H13" s="245" t="s">
        <v>39</v>
      </c>
      <c r="I13" s="243" t="s">
        <v>40</v>
      </c>
      <c r="J13" s="243" t="s">
        <v>41</v>
      </c>
      <c r="K13" s="243" t="s">
        <v>42</v>
      </c>
      <c r="L13" s="243" t="s">
        <v>43</v>
      </c>
      <c r="M13" s="243" t="s">
        <v>44</v>
      </c>
      <c r="N13" s="243" t="s">
        <v>45</v>
      </c>
      <c r="O13" s="224"/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</row>
    <row r="14" spans="1:26" ht="15.75" customHeight="1" x14ac:dyDescent="0.3">
      <c r="A14" s="225"/>
      <c r="B14" s="246" t="s">
        <v>46</v>
      </c>
      <c r="C14" s="247">
        <v>0</v>
      </c>
      <c r="D14" s="247">
        <v>0</v>
      </c>
      <c r="E14" s="248">
        <f t="shared" ref="E14:E23" si="0">SUM(C14:D14)</f>
        <v>0</v>
      </c>
      <c r="F14" s="247">
        <v>0</v>
      </c>
      <c r="G14" s="247">
        <v>0</v>
      </c>
      <c r="H14" s="248">
        <f t="shared" ref="H14:H23" si="1">SUM(F14:G14)</f>
        <v>0</v>
      </c>
      <c r="I14" s="247">
        <v>0</v>
      </c>
      <c r="J14" s="247">
        <v>0</v>
      </c>
      <c r="K14" s="249">
        <f t="shared" ref="K14:K23" si="2">SUM(I14:J14)</f>
        <v>0</v>
      </c>
      <c r="L14" s="247">
        <f t="shared" ref="L14:M25" si="3">F14+I14</f>
        <v>0</v>
      </c>
      <c r="M14" s="247">
        <f t="shared" si="3"/>
        <v>0</v>
      </c>
      <c r="N14" s="249">
        <f t="shared" ref="N14:N27" si="4">SUM(L14:M14)</f>
        <v>0</v>
      </c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</row>
    <row r="15" spans="1:26" ht="15.75" customHeight="1" x14ac:dyDescent="0.3">
      <c r="A15" s="225"/>
      <c r="B15" s="250" t="s">
        <v>47</v>
      </c>
      <c r="C15" s="247">
        <v>0</v>
      </c>
      <c r="D15" s="247">
        <v>0</v>
      </c>
      <c r="E15" s="248">
        <f t="shared" si="0"/>
        <v>0</v>
      </c>
      <c r="F15" s="251">
        <v>0</v>
      </c>
      <c r="G15" s="251">
        <v>0</v>
      </c>
      <c r="H15" s="252">
        <f t="shared" si="1"/>
        <v>0</v>
      </c>
      <c r="I15" s="251">
        <v>0</v>
      </c>
      <c r="J15" s="251">
        <v>0</v>
      </c>
      <c r="K15" s="251">
        <f t="shared" si="2"/>
        <v>0</v>
      </c>
      <c r="L15" s="251">
        <f t="shared" si="3"/>
        <v>0</v>
      </c>
      <c r="M15" s="251">
        <f t="shared" si="3"/>
        <v>0</v>
      </c>
      <c r="N15" s="251">
        <f t="shared" si="4"/>
        <v>0</v>
      </c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</row>
    <row r="16" spans="1:26" ht="27" customHeight="1" x14ac:dyDescent="0.3">
      <c r="A16" s="225"/>
      <c r="B16" s="246" t="s">
        <v>48</v>
      </c>
      <c r="C16" s="247">
        <f>13456611.6-D16</f>
        <v>12622247.299999999</v>
      </c>
      <c r="D16" s="247">
        <v>834364.3</v>
      </c>
      <c r="E16" s="248">
        <f t="shared" si="0"/>
        <v>13456611.6</v>
      </c>
      <c r="F16" s="247">
        <f>12612737.75-G16</f>
        <v>11819662.85</v>
      </c>
      <c r="G16" s="247">
        <v>793074.9</v>
      </c>
      <c r="H16" s="248">
        <f t="shared" si="1"/>
        <v>12612737.75</v>
      </c>
      <c r="I16" s="247">
        <f>1040070.77-J16</f>
        <v>791415.87</v>
      </c>
      <c r="J16" s="247">
        <v>248654.9</v>
      </c>
      <c r="K16" s="249">
        <f t="shared" si="2"/>
        <v>1040070.77</v>
      </c>
      <c r="L16" s="247">
        <f t="shared" si="3"/>
        <v>12611078.719999999</v>
      </c>
      <c r="M16" s="247">
        <f t="shared" si="3"/>
        <v>1041729.8</v>
      </c>
      <c r="N16" s="249">
        <f t="shared" si="4"/>
        <v>13652808.52</v>
      </c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</row>
    <row r="17" spans="1:26" ht="15.75" customHeight="1" x14ac:dyDescent="0.3">
      <c r="A17" s="225"/>
      <c r="B17" s="250" t="s">
        <v>47</v>
      </c>
      <c r="C17" s="247">
        <v>0</v>
      </c>
      <c r="D17" s="247">
        <v>0</v>
      </c>
      <c r="E17" s="248">
        <f t="shared" si="0"/>
        <v>0</v>
      </c>
      <c r="F17" s="251">
        <v>0</v>
      </c>
      <c r="G17" s="251">
        <v>0</v>
      </c>
      <c r="H17" s="252">
        <f t="shared" si="1"/>
        <v>0</v>
      </c>
      <c r="I17" s="251">
        <v>0</v>
      </c>
      <c r="J17" s="251">
        <v>0</v>
      </c>
      <c r="K17" s="251">
        <f t="shared" si="2"/>
        <v>0</v>
      </c>
      <c r="L17" s="251">
        <f t="shared" si="3"/>
        <v>0</v>
      </c>
      <c r="M17" s="251">
        <f t="shared" si="3"/>
        <v>0</v>
      </c>
      <c r="N17" s="251">
        <f t="shared" si="4"/>
        <v>0</v>
      </c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</row>
    <row r="18" spans="1:26" ht="29.25" customHeight="1" x14ac:dyDescent="0.3">
      <c r="A18" s="225"/>
      <c r="B18" s="246" t="s">
        <v>49</v>
      </c>
      <c r="C18" s="247">
        <v>0</v>
      </c>
      <c r="D18" s="247">
        <v>0</v>
      </c>
      <c r="E18" s="248">
        <f t="shared" si="0"/>
        <v>0</v>
      </c>
      <c r="F18" s="247">
        <v>0</v>
      </c>
      <c r="G18" s="247">
        <v>0</v>
      </c>
      <c r="H18" s="248">
        <f t="shared" si="1"/>
        <v>0</v>
      </c>
      <c r="I18" s="247">
        <v>0</v>
      </c>
      <c r="J18" s="247">
        <v>0</v>
      </c>
      <c r="K18" s="249">
        <f t="shared" si="2"/>
        <v>0</v>
      </c>
      <c r="L18" s="247">
        <f t="shared" si="3"/>
        <v>0</v>
      </c>
      <c r="M18" s="247">
        <f t="shared" si="3"/>
        <v>0</v>
      </c>
      <c r="N18" s="249">
        <f t="shared" si="4"/>
        <v>0</v>
      </c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</row>
    <row r="19" spans="1:26" ht="15.75" customHeight="1" x14ac:dyDescent="0.3">
      <c r="A19" s="225"/>
      <c r="B19" s="250" t="s">
        <v>47</v>
      </c>
      <c r="C19" s="247">
        <v>0</v>
      </c>
      <c r="D19" s="247">
        <v>0</v>
      </c>
      <c r="E19" s="248">
        <f t="shared" si="0"/>
        <v>0</v>
      </c>
      <c r="F19" s="251">
        <v>0</v>
      </c>
      <c r="G19" s="251">
        <v>0</v>
      </c>
      <c r="H19" s="252">
        <f t="shared" si="1"/>
        <v>0</v>
      </c>
      <c r="I19" s="251">
        <v>0</v>
      </c>
      <c r="J19" s="251">
        <v>0</v>
      </c>
      <c r="K19" s="251">
        <f t="shared" si="2"/>
        <v>0</v>
      </c>
      <c r="L19" s="251">
        <f t="shared" si="3"/>
        <v>0</v>
      </c>
      <c r="M19" s="251">
        <f t="shared" si="3"/>
        <v>0</v>
      </c>
      <c r="N19" s="251">
        <f t="shared" si="4"/>
        <v>0</v>
      </c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</row>
    <row r="20" spans="1:26" ht="25.5" customHeight="1" x14ac:dyDescent="0.3">
      <c r="A20" s="225"/>
      <c r="B20" s="246" t="s">
        <v>50</v>
      </c>
      <c r="C20" s="247">
        <f>89750.18</f>
        <v>89750.18</v>
      </c>
      <c r="D20" s="247">
        <v>0</v>
      </c>
      <c r="E20" s="248">
        <f t="shared" si="0"/>
        <v>89750.18</v>
      </c>
      <c r="F20" s="247">
        <f>89750.18</f>
        <v>89750.18</v>
      </c>
      <c r="G20" s="247">
        <v>0</v>
      </c>
      <c r="H20" s="248">
        <f t="shared" si="1"/>
        <v>89750.18</v>
      </c>
      <c r="I20" s="247">
        <f>2672.8</f>
        <v>2672.8</v>
      </c>
      <c r="J20" s="247">
        <v>0</v>
      </c>
      <c r="K20" s="249">
        <f t="shared" si="2"/>
        <v>2672.8</v>
      </c>
      <c r="L20" s="247">
        <f t="shared" si="3"/>
        <v>92422.98</v>
      </c>
      <c r="M20" s="247">
        <f t="shared" si="3"/>
        <v>0</v>
      </c>
      <c r="N20" s="249">
        <f t="shared" si="4"/>
        <v>92422.98</v>
      </c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</row>
    <row r="21" spans="1:26" ht="15.75" customHeight="1" x14ac:dyDescent="0.3">
      <c r="A21" s="225"/>
      <c r="B21" s="250" t="s">
        <v>47</v>
      </c>
      <c r="C21" s="247">
        <v>0</v>
      </c>
      <c r="D21" s="247">
        <v>0</v>
      </c>
      <c r="E21" s="248">
        <f t="shared" si="0"/>
        <v>0</v>
      </c>
      <c r="F21" s="251">
        <v>0</v>
      </c>
      <c r="G21" s="251">
        <v>0</v>
      </c>
      <c r="H21" s="252">
        <f t="shared" si="1"/>
        <v>0</v>
      </c>
      <c r="I21" s="251">
        <v>0</v>
      </c>
      <c r="J21" s="251">
        <v>0</v>
      </c>
      <c r="K21" s="251">
        <f t="shared" si="2"/>
        <v>0</v>
      </c>
      <c r="L21" s="251">
        <f t="shared" si="3"/>
        <v>0</v>
      </c>
      <c r="M21" s="251">
        <f t="shared" si="3"/>
        <v>0</v>
      </c>
      <c r="N21" s="251">
        <f t="shared" si="4"/>
        <v>0</v>
      </c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</row>
    <row r="22" spans="1:26" ht="38.25" customHeight="1" x14ac:dyDescent="0.3">
      <c r="A22" s="225"/>
      <c r="B22" s="246" t="s">
        <v>51</v>
      </c>
      <c r="C22" s="247">
        <v>10488891.49</v>
      </c>
      <c r="D22" s="247">
        <v>0</v>
      </c>
      <c r="E22" s="248">
        <f t="shared" si="0"/>
        <v>10488891.49</v>
      </c>
      <c r="F22" s="247">
        <v>9684057.0199999996</v>
      </c>
      <c r="G22" s="247">
        <v>0</v>
      </c>
      <c r="H22" s="248">
        <f t="shared" si="1"/>
        <v>9684057.0199999996</v>
      </c>
      <c r="I22" s="247">
        <v>351668.96</v>
      </c>
      <c r="J22" s="247">
        <v>0</v>
      </c>
      <c r="K22" s="249">
        <f t="shared" si="2"/>
        <v>351668.96</v>
      </c>
      <c r="L22" s="247">
        <f t="shared" si="3"/>
        <v>10035725.98</v>
      </c>
      <c r="M22" s="247">
        <f t="shared" si="3"/>
        <v>0</v>
      </c>
      <c r="N22" s="249">
        <f t="shared" si="4"/>
        <v>10035725.98</v>
      </c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</row>
    <row r="23" spans="1:26" ht="21.75" customHeight="1" x14ac:dyDescent="0.3">
      <c r="A23" s="225"/>
      <c r="B23" s="253" t="s">
        <v>47</v>
      </c>
      <c r="C23" s="247">
        <v>0</v>
      </c>
      <c r="D23" s="247">
        <v>0</v>
      </c>
      <c r="E23" s="248">
        <f t="shared" si="0"/>
        <v>0</v>
      </c>
      <c r="F23" s="251">
        <v>0</v>
      </c>
      <c r="G23" s="251">
        <v>0</v>
      </c>
      <c r="H23" s="252">
        <f t="shared" si="1"/>
        <v>0</v>
      </c>
      <c r="I23" s="251">
        <v>0</v>
      </c>
      <c r="J23" s="251">
        <v>0</v>
      </c>
      <c r="K23" s="251">
        <f t="shared" si="2"/>
        <v>0</v>
      </c>
      <c r="L23" s="251">
        <f t="shared" si="3"/>
        <v>0</v>
      </c>
      <c r="M23" s="251">
        <f t="shared" si="3"/>
        <v>0</v>
      </c>
      <c r="N23" s="251">
        <f t="shared" si="4"/>
        <v>0</v>
      </c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</row>
    <row r="24" spans="1:26" ht="23.25" customHeight="1" x14ac:dyDescent="0.3">
      <c r="A24" s="225"/>
      <c r="B24" s="254" t="s">
        <v>52</v>
      </c>
      <c r="C24" s="255">
        <f t="shared" ref="C24:K25" si="5">C14+C16+C18+C20+C22</f>
        <v>23200888.969999999</v>
      </c>
      <c r="D24" s="255">
        <f t="shared" si="5"/>
        <v>834364.3</v>
      </c>
      <c r="E24" s="255">
        <f t="shared" si="5"/>
        <v>24035253.27</v>
      </c>
      <c r="F24" s="255">
        <f t="shared" si="5"/>
        <v>21593470.049999997</v>
      </c>
      <c r="G24" s="255">
        <f t="shared" si="5"/>
        <v>793074.9</v>
      </c>
      <c r="H24" s="255">
        <f t="shared" si="5"/>
        <v>22386544.949999999</v>
      </c>
      <c r="I24" s="255">
        <f t="shared" si="5"/>
        <v>1145757.6300000001</v>
      </c>
      <c r="J24" s="255">
        <f t="shared" si="5"/>
        <v>248654.9</v>
      </c>
      <c r="K24" s="255">
        <f t="shared" si="5"/>
        <v>1394412.53</v>
      </c>
      <c r="L24" s="249">
        <f t="shared" si="3"/>
        <v>22739227.679999996</v>
      </c>
      <c r="M24" s="249">
        <f t="shared" si="3"/>
        <v>1041729.8</v>
      </c>
      <c r="N24" s="249">
        <f t="shared" si="4"/>
        <v>23780957.479999997</v>
      </c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4"/>
      <c r="Z24" s="224"/>
    </row>
    <row r="25" spans="1:26" ht="15.75" customHeight="1" x14ac:dyDescent="0.3">
      <c r="A25" s="225"/>
      <c r="B25" s="253" t="s">
        <v>47</v>
      </c>
      <c r="C25" s="255">
        <f t="shared" si="5"/>
        <v>0</v>
      </c>
      <c r="D25" s="255">
        <f t="shared" si="5"/>
        <v>0</v>
      </c>
      <c r="E25" s="255">
        <f t="shared" si="5"/>
        <v>0</v>
      </c>
      <c r="F25" s="256">
        <f t="shared" si="5"/>
        <v>0</v>
      </c>
      <c r="G25" s="256">
        <f t="shared" si="5"/>
        <v>0</v>
      </c>
      <c r="H25" s="256">
        <f t="shared" si="5"/>
        <v>0</v>
      </c>
      <c r="I25" s="251">
        <f t="shared" si="5"/>
        <v>0</v>
      </c>
      <c r="J25" s="251">
        <f t="shared" si="5"/>
        <v>0</v>
      </c>
      <c r="K25" s="251">
        <f t="shared" si="5"/>
        <v>0</v>
      </c>
      <c r="L25" s="251">
        <f t="shared" si="3"/>
        <v>0</v>
      </c>
      <c r="M25" s="251">
        <f t="shared" si="3"/>
        <v>0</v>
      </c>
      <c r="N25" s="251">
        <f t="shared" si="4"/>
        <v>0</v>
      </c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</row>
    <row r="26" spans="1:26" ht="60.75" customHeight="1" x14ac:dyDescent="0.3">
      <c r="A26" s="225"/>
      <c r="B26" s="254" t="s">
        <v>53</v>
      </c>
      <c r="C26" s="257">
        <f>69159945.67-D26</f>
        <v>35656516.840000004</v>
      </c>
      <c r="D26" s="257">
        <v>33503428.829999998</v>
      </c>
      <c r="E26" s="255">
        <f t="shared" ref="E26:E27" si="6">SUM(C26:D26)</f>
        <v>69159945.670000002</v>
      </c>
      <c r="F26" s="257">
        <f>63933041.61-G26</f>
        <v>30805749.550000001</v>
      </c>
      <c r="G26" s="257">
        <v>33127292.059999999</v>
      </c>
      <c r="H26" s="255">
        <f t="shared" ref="H26:H27" si="7">SUM(F26:G26)</f>
        <v>63933041.609999999</v>
      </c>
      <c r="I26" s="257">
        <f>8419619.24-J26</f>
        <v>3263426.01</v>
      </c>
      <c r="J26" s="257">
        <v>5156193.2300000004</v>
      </c>
      <c r="K26" s="255">
        <f t="shared" ref="K26:K27" si="8">SUM(I26:J26)</f>
        <v>8419619.2400000002</v>
      </c>
      <c r="L26" s="257">
        <f t="shared" ref="L26:M26" si="9">SUM(F26,I26)</f>
        <v>34069175.560000002</v>
      </c>
      <c r="M26" s="257">
        <f t="shared" si="9"/>
        <v>38283485.289999999</v>
      </c>
      <c r="N26" s="255">
        <f t="shared" si="4"/>
        <v>72352660.849999994</v>
      </c>
      <c r="O26" s="224"/>
      <c r="P26" s="224"/>
      <c r="Q26" s="224"/>
      <c r="R26" s="224"/>
      <c r="S26" s="224"/>
      <c r="T26" s="224"/>
      <c r="U26" s="224"/>
      <c r="V26" s="224"/>
      <c r="W26" s="224"/>
      <c r="X26" s="224"/>
      <c r="Y26" s="224"/>
      <c r="Z26" s="224"/>
    </row>
    <row r="27" spans="1:26" ht="21" customHeight="1" x14ac:dyDescent="0.3">
      <c r="A27" s="225"/>
      <c r="B27" s="253" t="s">
        <v>47</v>
      </c>
      <c r="C27" s="257">
        <v>718000.69</v>
      </c>
      <c r="D27" s="257">
        <v>0</v>
      </c>
      <c r="E27" s="255">
        <f t="shared" si="6"/>
        <v>718000.69</v>
      </c>
      <c r="F27" s="256">
        <v>0</v>
      </c>
      <c r="G27" s="256">
        <v>0</v>
      </c>
      <c r="H27" s="256">
        <f t="shared" si="7"/>
        <v>0</v>
      </c>
      <c r="I27" s="256">
        <v>0</v>
      </c>
      <c r="J27" s="256">
        <v>0</v>
      </c>
      <c r="K27" s="258">
        <f t="shared" si="8"/>
        <v>0</v>
      </c>
      <c r="L27" s="256">
        <v>0</v>
      </c>
      <c r="M27" s="256">
        <v>0</v>
      </c>
      <c r="N27" s="256">
        <f t="shared" si="4"/>
        <v>0</v>
      </c>
      <c r="O27" s="224"/>
      <c r="P27" s="224"/>
      <c r="Q27" s="224"/>
      <c r="R27" s="224"/>
      <c r="S27" s="224"/>
      <c r="T27" s="224"/>
      <c r="U27" s="224"/>
      <c r="V27" s="224"/>
      <c r="W27" s="224"/>
      <c r="X27" s="224"/>
      <c r="Y27" s="224"/>
      <c r="Z27" s="224"/>
    </row>
    <row r="28" spans="1:26" ht="39.75" customHeight="1" x14ac:dyDescent="0.3">
      <c r="A28" s="225"/>
      <c r="B28" s="259"/>
      <c r="C28" s="260"/>
      <c r="D28" s="260"/>
      <c r="E28" s="260"/>
      <c r="F28" s="260"/>
      <c r="G28" s="260"/>
      <c r="H28" s="260"/>
      <c r="I28" s="261"/>
      <c r="J28" s="261"/>
      <c r="K28" s="261"/>
      <c r="L28" s="261"/>
      <c r="M28" s="261"/>
      <c r="N28" s="261"/>
      <c r="O28" s="224"/>
      <c r="P28" s="224"/>
      <c r="Q28" s="224"/>
      <c r="R28" s="224"/>
      <c r="S28" s="224"/>
      <c r="T28" s="224"/>
      <c r="U28" s="224"/>
      <c r="V28" s="224"/>
      <c r="W28" s="224"/>
      <c r="X28" s="224"/>
      <c r="Y28" s="224"/>
      <c r="Z28" s="224"/>
    </row>
    <row r="29" spans="1:26" ht="38.25" customHeight="1" x14ac:dyDescent="0.3">
      <c r="A29" s="262" t="s">
        <v>54</v>
      </c>
      <c r="B29" s="1352" t="s">
        <v>23</v>
      </c>
      <c r="C29" s="1350"/>
      <c r="D29" s="1350"/>
      <c r="E29" s="1350"/>
      <c r="F29" s="1350"/>
      <c r="G29" s="1350"/>
      <c r="H29" s="1350"/>
      <c r="I29" s="1350"/>
      <c r="J29" s="1350"/>
      <c r="K29" s="1350"/>
      <c r="L29" s="1350"/>
      <c r="M29" s="1350"/>
      <c r="N29" s="1348"/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</row>
    <row r="30" spans="1:26" ht="49.5" customHeight="1" x14ac:dyDescent="0.3">
      <c r="A30" s="242"/>
      <c r="B30" s="263"/>
      <c r="C30" s="1355" t="s">
        <v>55</v>
      </c>
      <c r="D30" s="1342"/>
      <c r="E30" s="1343"/>
      <c r="F30" s="1355" t="s">
        <v>56</v>
      </c>
      <c r="G30" s="1342"/>
      <c r="H30" s="1343"/>
      <c r="I30" s="1355" t="s">
        <v>57</v>
      </c>
      <c r="J30" s="1342"/>
      <c r="K30" s="1343"/>
      <c r="L30" s="1358" t="s">
        <v>58</v>
      </c>
      <c r="M30" s="1342"/>
      <c r="N30" s="1343"/>
      <c r="O30" s="224"/>
      <c r="P30" s="224"/>
      <c r="Q30" s="224"/>
      <c r="R30" s="224"/>
      <c r="S30" s="224"/>
      <c r="T30" s="224"/>
      <c r="U30" s="224"/>
      <c r="V30" s="224"/>
      <c r="W30" s="224"/>
      <c r="X30" s="224"/>
      <c r="Y30" s="224"/>
      <c r="Z30" s="224"/>
    </row>
    <row r="31" spans="1:26" ht="27.75" customHeight="1" x14ac:dyDescent="0.3">
      <c r="A31" s="242"/>
      <c r="B31" s="264"/>
      <c r="C31" s="1359" t="s">
        <v>302</v>
      </c>
      <c r="D31" s="1345"/>
      <c r="E31" s="1345"/>
      <c r="F31" s="1359" t="s">
        <v>302</v>
      </c>
      <c r="G31" s="1345"/>
      <c r="H31" s="1345"/>
      <c r="I31" s="1359" t="s">
        <v>302</v>
      </c>
      <c r="J31" s="1345"/>
      <c r="K31" s="1346"/>
      <c r="L31" s="1344"/>
      <c r="M31" s="1345"/>
      <c r="N31" s="1346"/>
      <c r="O31" s="224"/>
      <c r="P31" s="224"/>
      <c r="Q31" s="224"/>
      <c r="R31" s="224"/>
      <c r="S31" s="224"/>
      <c r="T31" s="224"/>
      <c r="U31" s="224"/>
      <c r="V31" s="224"/>
      <c r="W31" s="224"/>
      <c r="X31" s="224"/>
      <c r="Y31" s="224"/>
      <c r="Z31" s="224"/>
    </row>
    <row r="32" spans="1:26" ht="177.75" customHeight="1" x14ac:dyDescent="0.3">
      <c r="A32" s="225"/>
      <c r="B32" s="1357" t="s">
        <v>59</v>
      </c>
      <c r="C32" s="243" t="s">
        <v>60</v>
      </c>
      <c r="D32" s="243" t="s">
        <v>61</v>
      </c>
      <c r="E32" s="244" t="s">
        <v>62</v>
      </c>
      <c r="F32" s="243" t="s">
        <v>60</v>
      </c>
      <c r="G32" s="243" t="s">
        <v>61</v>
      </c>
      <c r="H32" s="244" t="s">
        <v>62</v>
      </c>
      <c r="I32" s="243" t="s">
        <v>60</v>
      </c>
      <c r="J32" s="243" t="s">
        <v>61</v>
      </c>
      <c r="K32" s="244" t="s">
        <v>62</v>
      </c>
      <c r="L32" s="243" t="s">
        <v>60</v>
      </c>
      <c r="M32" s="243" t="s">
        <v>61</v>
      </c>
      <c r="N32" s="244" t="s">
        <v>62</v>
      </c>
      <c r="O32" s="224"/>
      <c r="P32" s="224"/>
      <c r="Q32" s="224"/>
      <c r="R32" s="224"/>
      <c r="S32" s="224"/>
      <c r="T32" s="224"/>
      <c r="U32" s="224"/>
      <c r="V32" s="224"/>
      <c r="W32" s="224"/>
      <c r="X32" s="224"/>
      <c r="Y32" s="224"/>
      <c r="Z32" s="224"/>
    </row>
    <row r="33" spans="1:26" ht="21" customHeight="1" x14ac:dyDescent="0.3">
      <c r="A33" s="225"/>
      <c r="B33" s="1344"/>
      <c r="C33" s="243" t="s">
        <v>34</v>
      </c>
      <c r="D33" s="243" t="s">
        <v>35</v>
      </c>
      <c r="E33" s="245" t="s">
        <v>36</v>
      </c>
      <c r="F33" s="243" t="s">
        <v>37</v>
      </c>
      <c r="G33" s="243" t="s">
        <v>38</v>
      </c>
      <c r="H33" s="245" t="s">
        <v>39</v>
      </c>
      <c r="I33" s="243" t="s">
        <v>40</v>
      </c>
      <c r="J33" s="243" t="s">
        <v>41</v>
      </c>
      <c r="K33" s="243" t="s">
        <v>42</v>
      </c>
      <c r="L33" s="243" t="s">
        <v>43</v>
      </c>
      <c r="M33" s="243" t="s">
        <v>44</v>
      </c>
      <c r="N33" s="243" t="s">
        <v>45</v>
      </c>
      <c r="O33" s="224"/>
      <c r="P33" s="224"/>
      <c r="Q33" s="224"/>
      <c r="R33" s="224"/>
      <c r="S33" s="224"/>
      <c r="T33" s="224"/>
      <c r="U33" s="224"/>
      <c r="V33" s="224"/>
      <c r="W33" s="224"/>
      <c r="X33" s="224"/>
      <c r="Y33" s="224"/>
      <c r="Z33" s="224"/>
    </row>
    <row r="34" spans="1:26" ht="15.75" customHeight="1" x14ac:dyDescent="0.3">
      <c r="A34" s="225"/>
      <c r="B34" s="246" t="s">
        <v>46</v>
      </c>
      <c r="C34" s="247">
        <v>0</v>
      </c>
      <c r="D34" s="247">
        <v>0</v>
      </c>
      <c r="E34" s="248">
        <f t="shared" ref="E34:E43" si="10">SUM(C34:D34)</f>
        <v>0</v>
      </c>
      <c r="F34" s="247">
        <v>0</v>
      </c>
      <c r="G34" s="247">
        <v>0</v>
      </c>
      <c r="H34" s="248">
        <f t="shared" ref="H34:H43" si="11">SUM(F34:G34)</f>
        <v>0</v>
      </c>
      <c r="I34" s="247">
        <v>0</v>
      </c>
      <c r="J34" s="247">
        <v>0</v>
      </c>
      <c r="K34" s="249">
        <f t="shared" ref="K34:K43" si="12">SUM(I34:J34)</f>
        <v>0</v>
      </c>
      <c r="L34" s="247">
        <f t="shared" ref="L34:M49" si="13">F34+I34</f>
        <v>0</v>
      </c>
      <c r="M34" s="247">
        <f t="shared" si="13"/>
        <v>0</v>
      </c>
      <c r="N34" s="249">
        <f t="shared" ref="N34:N49" si="14">SUM(L34:M34)</f>
        <v>0</v>
      </c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</row>
    <row r="35" spans="1:26" ht="15.75" customHeight="1" x14ac:dyDescent="0.3">
      <c r="A35" s="225"/>
      <c r="B35" s="250" t="s">
        <v>47</v>
      </c>
      <c r="C35" s="247">
        <v>0</v>
      </c>
      <c r="D35" s="247">
        <v>0</v>
      </c>
      <c r="E35" s="248">
        <f t="shared" si="10"/>
        <v>0</v>
      </c>
      <c r="F35" s="251">
        <v>0</v>
      </c>
      <c r="G35" s="251">
        <v>0</v>
      </c>
      <c r="H35" s="252">
        <f t="shared" si="11"/>
        <v>0</v>
      </c>
      <c r="I35" s="251">
        <v>0</v>
      </c>
      <c r="J35" s="251">
        <v>0</v>
      </c>
      <c r="K35" s="251">
        <f t="shared" si="12"/>
        <v>0</v>
      </c>
      <c r="L35" s="251">
        <f t="shared" si="13"/>
        <v>0</v>
      </c>
      <c r="M35" s="251">
        <f t="shared" si="13"/>
        <v>0</v>
      </c>
      <c r="N35" s="251">
        <f t="shared" si="14"/>
        <v>0</v>
      </c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</row>
    <row r="36" spans="1:26" ht="25.5" customHeight="1" x14ac:dyDescent="0.3">
      <c r="A36" s="225"/>
      <c r="B36" s="246" t="s">
        <v>48</v>
      </c>
      <c r="C36" s="247">
        <f>248292.56-D36</f>
        <v>248292.56</v>
      </c>
      <c r="D36" s="247">
        <v>0</v>
      </c>
      <c r="E36" s="248">
        <f t="shared" si="10"/>
        <v>248292.56</v>
      </c>
      <c r="F36" s="247">
        <f>247790.16-G36</f>
        <v>247790.16</v>
      </c>
      <c r="G36" s="247">
        <v>0</v>
      </c>
      <c r="H36" s="248">
        <f t="shared" si="11"/>
        <v>247790.16</v>
      </c>
      <c r="I36" s="247">
        <f>48088.8-J36</f>
        <v>48088.800000000003</v>
      </c>
      <c r="J36" s="247">
        <v>0</v>
      </c>
      <c r="K36" s="249">
        <f t="shared" si="12"/>
        <v>48088.800000000003</v>
      </c>
      <c r="L36" s="247">
        <f t="shared" si="13"/>
        <v>295878.96000000002</v>
      </c>
      <c r="M36" s="247">
        <f t="shared" si="13"/>
        <v>0</v>
      </c>
      <c r="N36" s="249">
        <f t="shared" si="14"/>
        <v>295878.96000000002</v>
      </c>
      <c r="O36" s="224"/>
      <c r="P36" s="224"/>
      <c r="Q36" s="224"/>
      <c r="R36" s="224"/>
      <c r="S36" s="224"/>
      <c r="T36" s="224"/>
      <c r="U36" s="224"/>
      <c r="V36" s="224"/>
      <c r="W36" s="224"/>
      <c r="X36" s="224"/>
      <c r="Y36" s="224"/>
      <c r="Z36" s="224"/>
    </row>
    <row r="37" spans="1:26" ht="15.75" customHeight="1" x14ac:dyDescent="0.3">
      <c r="A37" s="225"/>
      <c r="B37" s="250" t="s">
        <v>47</v>
      </c>
      <c r="C37" s="247">
        <v>0</v>
      </c>
      <c r="D37" s="247">
        <v>0</v>
      </c>
      <c r="E37" s="248">
        <f t="shared" si="10"/>
        <v>0</v>
      </c>
      <c r="F37" s="251">
        <v>0</v>
      </c>
      <c r="G37" s="251">
        <v>0</v>
      </c>
      <c r="H37" s="252">
        <f t="shared" si="11"/>
        <v>0</v>
      </c>
      <c r="I37" s="251">
        <v>0</v>
      </c>
      <c r="J37" s="251">
        <v>0</v>
      </c>
      <c r="K37" s="251">
        <f t="shared" si="12"/>
        <v>0</v>
      </c>
      <c r="L37" s="251">
        <f t="shared" si="13"/>
        <v>0</v>
      </c>
      <c r="M37" s="251">
        <f t="shared" si="13"/>
        <v>0</v>
      </c>
      <c r="N37" s="251">
        <f t="shared" si="14"/>
        <v>0</v>
      </c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</row>
    <row r="38" spans="1:26" ht="27.75" customHeight="1" x14ac:dyDescent="0.3">
      <c r="A38" s="225"/>
      <c r="B38" s="246" t="s">
        <v>49</v>
      </c>
      <c r="C38" s="247">
        <v>0</v>
      </c>
      <c r="D38" s="247">
        <v>0</v>
      </c>
      <c r="E38" s="248">
        <f t="shared" si="10"/>
        <v>0</v>
      </c>
      <c r="F38" s="247">
        <v>0</v>
      </c>
      <c r="G38" s="247">
        <v>0</v>
      </c>
      <c r="H38" s="248">
        <f t="shared" si="11"/>
        <v>0</v>
      </c>
      <c r="I38" s="247">
        <v>0</v>
      </c>
      <c r="J38" s="247">
        <v>0</v>
      </c>
      <c r="K38" s="249">
        <f t="shared" si="12"/>
        <v>0</v>
      </c>
      <c r="L38" s="247">
        <f t="shared" si="13"/>
        <v>0</v>
      </c>
      <c r="M38" s="247">
        <f t="shared" si="13"/>
        <v>0</v>
      </c>
      <c r="N38" s="249">
        <f t="shared" si="14"/>
        <v>0</v>
      </c>
      <c r="O38" s="224"/>
      <c r="P38" s="224"/>
      <c r="Q38" s="224"/>
      <c r="R38" s="224"/>
      <c r="S38" s="224"/>
      <c r="T38" s="224"/>
      <c r="U38" s="224"/>
      <c r="V38" s="224"/>
      <c r="W38" s="224"/>
      <c r="X38" s="224"/>
      <c r="Y38" s="224"/>
      <c r="Z38" s="224"/>
    </row>
    <row r="39" spans="1:26" ht="27" customHeight="1" x14ac:dyDescent="0.3">
      <c r="A39" s="225"/>
      <c r="B39" s="250" t="s">
        <v>47</v>
      </c>
      <c r="C39" s="247">
        <v>0</v>
      </c>
      <c r="D39" s="247">
        <v>0</v>
      </c>
      <c r="E39" s="248">
        <f t="shared" si="10"/>
        <v>0</v>
      </c>
      <c r="F39" s="251">
        <v>0</v>
      </c>
      <c r="G39" s="251">
        <v>0</v>
      </c>
      <c r="H39" s="252">
        <f t="shared" si="11"/>
        <v>0</v>
      </c>
      <c r="I39" s="251">
        <v>0</v>
      </c>
      <c r="J39" s="251">
        <v>0</v>
      </c>
      <c r="K39" s="251">
        <f t="shared" si="12"/>
        <v>0</v>
      </c>
      <c r="L39" s="251">
        <f t="shared" si="13"/>
        <v>0</v>
      </c>
      <c r="M39" s="251">
        <f t="shared" si="13"/>
        <v>0</v>
      </c>
      <c r="N39" s="251">
        <f t="shared" si="14"/>
        <v>0</v>
      </c>
      <c r="O39" s="224"/>
      <c r="P39" s="224"/>
      <c r="Q39" s="224"/>
      <c r="R39" s="224"/>
      <c r="S39" s="224"/>
      <c r="T39" s="224"/>
      <c r="U39" s="224"/>
      <c r="V39" s="224"/>
      <c r="W39" s="224"/>
      <c r="X39" s="224"/>
      <c r="Y39" s="224"/>
      <c r="Z39" s="224"/>
    </row>
    <row r="40" spans="1:26" ht="27.75" customHeight="1" x14ac:dyDescent="0.3">
      <c r="A40" s="225"/>
      <c r="B40" s="246" t="s">
        <v>50</v>
      </c>
      <c r="C40" s="247">
        <v>0</v>
      </c>
      <c r="D40" s="247">
        <v>0</v>
      </c>
      <c r="E40" s="248">
        <f t="shared" si="10"/>
        <v>0</v>
      </c>
      <c r="F40" s="247">
        <v>0</v>
      </c>
      <c r="G40" s="247">
        <v>0</v>
      </c>
      <c r="H40" s="248">
        <f t="shared" si="11"/>
        <v>0</v>
      </c>
      <c r="I40" s="247">
        <v>0</v>
      </c>
      <c r="J40" s="247">
        <v>0</v>
      </c>
      <c r="K40" s="249">
        <f t="shared" si="12"/>
        <v>0</v>
      </c>
      <c r="L40" s="247">
        <f t="shared" si="13"/>
        <v>0</v>
      </c>
      <c r="M40" s="247">
        <f t="shared" si="13"/>
        <v>0</v>
      </c>
      <c r="N40" s="249">
        <f t="shared" si="14"/>
        <v>0</v>
      </c>
      <c r="O40" s="224"/>
      <c r="P40" s="224"/>
      <c r="Q40" s="224"/>
      <c r="R40" s="224"/>
      <c r="S40" s="224"/>
      <c r="T40" s="224"/>
      <c r="U40" s="224"/>
      <c r="V40" s="224"/>
      <c r="W40" s="224"/>
      <c r="X40" s="224"/>
      <c r="Y40" s="224"/>
      <c r="Z40" s="224"/>
    </row>
    <row r="41" spans="1:26" ht="27" customHeight="1" x14ac:dyDescent="0.3">
      <c r="A41" s="225"/>
      <c r="B41" s="250" t="s">
        <v>47</v>
      </c>
      <c r="C41" s="247">
        <v>0</v>
      </c>
      <c r="D41" s="247">
        <v>0</v>
      </c>
      <c r="E41" s="248">
        <f t="shared" si="10"/>
        <v>0</v>
      </c>
      <c r="F41" s="251">
        <v>0</v>
      </c>
      <c r="G41" s="251">
        <v>0</v>
      </c>
      <c r="H41" s="252">
        <f t="shared" si="11"/>
        <v>0</v>
      </c>
      <c r="I41" s="251">
        <v>0</v>
      </c>
      <c r="J41" s="251">
        <v>0</v>
      </c>
      <c r="K41" s="251">
        <f t="shared" si="12"/>
        <v>0</v>
      </c>
      <c r="L41" s="251">
        <f t="shared" si="13"/>
        <v>0</v>
      </c>
      <c r="M41" s="251">
        <f t="shared" si="13"/>
        <v>0</v>
      </c>
      <c r="N41" s="251">
        <f t="shared" si="14"/>
        <v>0</v>
      </c>
      <c r="O41" s="224"/>
      <c r="P41" s="224"/>
      <c r="Q41" s="224"/>
      <c r="R41" s="224"/>
      <c r="S41" s="224"/>
      <c r="T41" s="224"/>
      <c r="U41" s="224"/>
      <c r="V41" s="224"/>
      <c r="W41" s="224"/>
      <c r="X41" s="224"/>
      <c r="Y41" s="224"/>
      <c r="Z41" s="224"/>
    </row>
    <row r="42" spans="1:26" ht="15.75" customHeight="1" x14ac:dyDescent="0.3">
      <c r="A42" s="225"/>
      <c r="B42" s="246" t="s">
        <v>51</v>
      </c>
      <c r="C42" s="247">
        <f>8744732.59-D42</f>
        <v>8744732.5899999999</v>
      </c>
      <c r="D42" s="247">
        <v>0</v>
      </c>
      <c r="E42" s="248">
        <f t="shared" si="10"/>
        <v>8744732.5899999999</v>
      </c>
      <c r="F42" s="247">
        <f>7669041.08-G42</f>
        <v>7669041.0800000001</v>
      </c>
      <c r="G42" s="247">
        <v>0</v>
      </c>
      <c r="H42" s="248">
        <f t="shared" si="11"/>
        <v>7669041.0800000001</v>
      </c>
      <c r="I42" s="247">
        <f>7450541.79-J42</f>
        <v>7450541.79</v>
      </c>
      <c r="J42" s="247">
        <v>0</v>
      </c>
      <c r="K42" s="249">
        <f t="shared" si="12"/>
        <v>7450541.79</v>
      </c>
      <c r="L42" s="247">
        <f t="shared" si="13"/>
        <v>15119582.870000001</v>
      </c>
      <c r="M42" s="247">
        <f t="shared" si="13"/>
        <v>0</v>
      </c>
      <c r="N42" s="249">
        <f t="shared" si="14"/>
        <v>15119582.870000001</v>
      </c>
      <c r="O42" s="224"/>
      <c r="P42" s="224"/>
      <c r="Q42" s="224"/>
      <c r="R42" s="224"/>
      <c r="S42" s="224"/>
      <c r="T42" s="224"/>
      <c r="U42" s="224"/>
      <c r="V42" s="224"/>
      <c r="W42" s="224"/>
      <c r="X42" s="224"/>
      <c r="Y42" s="224"/>
      <c r="Z42" s="224"/>
    </row>
    <row r="43" spans="1:26" ht="15.75" customHeight="1" x14ac:dyDescent="0.3">
      <c r="A43" s="225"/>
      <c r="B43" s="250" t="s">
        <v>47</v>
      </c>
      <c r="C43" s="247">
        <v>3273292.67</v>
      </c>
      <c r="D43" s="247">
        <v>0</v>
      </c>
      <c r="E43" s="248">
        <f t="shared" si="10"/>
        <v>3273292.67</v>
      </c>
      <c r="F43" s="251">
        <v>0</v>
      </c>
      <c r="G43" s="251">
        <v>0</v>
      </c>
      <c r="H43" s="252">
        <f t="shared" si="11"/>
        <v>0</v>
      </c>
      <c r="I43" s="251">
        <v>0</v>
      </c>
      <c r="J43" s="251">
        <v>0</v>
      </c>
      <c r="K43" s="251">
        <f t="shared" si="12"/>
        <v>0</v>
      </c>
      <c r="L43" s="251">
        <f t="shared" si="13"/>
        <v>0</v>
      </c>
      <c r="M43" s="251">
        <f t="shared" si="13"/>
        <v>0</v>
      </c>
      <c r="N43" s="251">
        <f t="shared" si="14"/>
        <v>0</v>
      </c>
      <c r="O43" s="224"/>
      <c r="P43" s="224"/>
      <c r="Q43" s="224"/>
      <c r="R43" s="224"/>
      <c r="S43" s="224"/>
      <c r="T43" s="224"/>
      <c r="U43" s="224"/>
      <c r="V43" s="224"/>
      <c r="W43" s="224"/>
      <c r="X43" s="224"/>
      <c r="Y43" s="224"/>
      <c r="Z43" s="224"/>
    </row>
    <row r="44" spans="1:26" ht="15.75" customHeight="1" x14ac:dyDescent="0.3">
      <c r="A44" s="225"/>
      <c r="B44" s="254" t="s">
        <v>63</v>
      </c>
      <c r="C44" s="265">
        <f t="shared" ref="C44:K45" si="15">C34+C36+C38+C40+C42</f>
        <v>8993025.1500000004</v>
      </c>
      <c r="D44" s="265">
        <f t="shared" si="15"/>
        <v>0</v>
      </c>
      <c r="E44" s="265">
        <f t="shared" si="15"/>
        <v>8993025.1500000004</v>
      </c>
      <c r="F44" s="265">
        <f t="shared" si="15"/>
        <v>7916831.2400000002</v>
      </c>
      <c r="G44" s="265">
        <f t="shared" si="15"/>
        <v>0</v>
      </c>
      <c r="H44" s="265">
        <f t="shared" si="15"/>
        <v>7916831.2400000002</v>
      </c>
      <c r="I44" s="265">
        <f t="shared" si="15"/>
        <v>7498630.5899999999</v>
      </c>
      <c r="J44" s="265">
        <f t="shared" si="15"/>
        <v>0</v>
      </c>
      <c r="K44" s="265">
        <f t="shared" si="15"/>
        <v>7498630.5899999999</v>
      </c>
      <c r="L44" s="249">
        <f t="shared" si="13"/>
        <v>15415461.83</v>
      </c>
      <c r="M44" s="249">
        <f t="shared" si="13"/>
        <v>0</v>
      </c>
      <c r="N44" s="249">
        <f t="shared" si="14"/>
        <v>15415461.83</v>
      </c>
      <c r="O44" s="224"/>
      <c r="P44" s="224"/>
      <c r="Q44" s="224"/>
      <c r="R44" s="224"/>
      <c r="S44" s="224"/>
      <c r="T44" s="224"/>
      <c r="U44" s="224"/>
      <c r="V44" s="224"/>
      <c r="W44" s="224"/>
      <c r="X44" s="224"/>
      <c r="Y44" s="224"/>
      <c r="Z44" s="224"/>
    </row>
    <row r="45" spans="1:26" ht="22.5" customHeight="1" x14ac:dyDescent="0.3">
      <c r="A45" s="225"/>
      <c r="B45" s="253" t="s">
        <v>47</v>
      </c>
      <c r="C45" s="255">
        <f t="shared" si="15"/>
        <v>3273292.67</v>
      </c>
      <c r="D45" s="255">
        <f t="shared" si="15"/>
        <v>0</v>
      </c>
      <c r="E45" s="255">
        <f t="shared" si="15"/>
        <v>3273292.67</v>
      </c>
      <c r="F45" s="256">
        <f t="shared" si="15"/>
        <v>0</v>
      </c>
      <c r="G45" s="256">
        <f t="shared" si="15"/>
        <v>0</v>
      </c>
      <c r="H45" s="256">
        <f t="shared" si="15"/>
        <v>0</v>
      </c>
      <c r="I45" s="251">
        <f t="shared" si="15"/>
        <v>0</v>
      </c>
      <c r="J45" s="251">
        <f t="shared" si="15"/>
        <v>0</v>
      </c>
      <c r="K45" s="251">
        <f t="shared" si="15"/>
        <v>0</v>
      </c>
      <c r="L45" s="251">
        <f t="shared" si="13"/>
        <v>0</v>
      </c>
      <c r="M45" s="251">
        <f t="shared" si="13"/>
        <v>0</v>
      </c>
      <c r="N45" s="251">
        <f t="shared" si="14"/>
        <v>0</v>
      </c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</row>
    <row r="46" spans="1:26" ht="20.25" hidden="1" customHeight="1" x14ac:dyDescent="0.3">
      <c r="A46" s="225"/>
      <c r="B46" s="47" t="s">
        <v>64</v>
      </c>
      <c r="C46" s="266"/>
      <c r="D46" s="266"/>
      <c r="E46" s="49"/>
      <c r="F46" s="266"/>
      <c r="G46" s="266"/>
      <c r="H46" s="49"/>
      <c r="I46" s="266"/>
      <c r="J46" s="266"/>
      <c r="K46" s="49"/>
      <c r="L46" s="247">
        <f t="shared" si="13"/>
        <v>0</v>
      </c>
      <c r="M46" s="247">
        <f t="shared" si="13"/>
        <v>0</v>
      </c>
      <c r="N46" s="249">
        <f t="shared" si="14"/>
        <v>0</v>
      </c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</row>
    <row r="47" spans="1:26" ht="15" hidden="1" customHeight="1" x14ac:dyDescent="0.3">
      <c r="A47" s="225"/>
      <c r="B47" s="50"/>
      <c r="C47" s="266"/>
      <c r="D47" s="266"/>
      <c r="E47" s="49"/>
      <c r="F47" s="266"/>
      <c r="G47" s="266"/>
      <c r="H47" s="49"/>
      <c r="I47" s="266"/>
      <c r="J47" s="266"/>
      <c r="K47" s="49"/>
      <c r="L47" s="247">
        <f t="shared" si="13"/>
        <v>0</v>
      </c>
      <c r="M47" s="247">
        <f t="shared" si="13"/>
        <v>0</v>
      </c>
      <c r="N47" s="249">
        <f t="shared" si="14"/>
        <v>0</v>
      </c>
      <c r="O47" s="224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</row>
    <row r="48" spans="1:26" ht="68.25" customHeight="1" x14ac:dyDescent="0.3">
      <c r="A48" s="225"/>
      <c r="B48" s="254" t="s">
        <v>65</v>
      </c>
      <c r="C48" s="257">
        <f>25782525.54-D48</f>
        <v>25782525.539999999</v>
      </c>
      <c r="D48" s="257">
        <v>0</v>
      </c>
      <c r="E48" s="255">
        <f t="shared" ref="E48:E49" si="16">SUM(C48:D48)</f>
        <v>25782525.539999999</v>
      </c>
      <c r="F48" s="257">
        <f>18632627.82-G48</f>
        <v>18632627.82</v>
      </c>
      <c r="G48" s="257">
        <v>0</v>
      </c>
      <c r="H48" s="255">
        <f t="shared" ref="H48:H49" si="17">SUM(F48:G48)</f>
        <v>18632627.82</v>
      </c>
      <c r="I48" s="257">
        <f>11799118.5-J48</f>
        <v>11799118.5</v>
      </c>
      <c r="J48" s="257">
        <v>0</v>
      </c>
      <c r="K48" s="255">
        <f t="shared" ref="K48:K49" si="18">SUM(I48:J48)</f>
        <v>11799118.5</v>
      </c>
      <c r="L48" s="257">
        <f t="shared" si="13"/>
        <v>30431746.32</v>
      </c>
      <c r="M48" s="257">
        <f t="shared" si="13"/>
        <v>0</v>
      </c>
      <c r="N48" s="255">
        <f t="shared" si="14"/>
        <v>30431746.32</v>
      </c>
      <c r="O48" s="267"/>
      <c r="P48" s="267"/>
      <c r="Q48" s="267"/>
      <c r="R48" s="267"/>
      <c r="S48" s="267"/>
      <c r="T48" s="267"/>
      <c r="U48" s="267"/>
      <c r="V48" s="267"/>
      <c r="W48" s="267"/>
      <c r="X48" s="267"/>
      <c r="Y48" s="267"/>
      <c r="Z48" s="267"/>
    </row>
    <row r="49" spans="1:26" ht="15.75" customHeight="1" x14ac:dyDescent="0.3">
      <c r="A49" s="225"/>
      <c r="B49" s="253" t="s">
        <v>47</v>
      </c>
      <c r="C49" s="257">
        <f>11398837.03</f>
        <v>11398837.029999999</v>
      </c>
      <c r="D49" s="257">
        <v>0</v>
      </c>
      <c r="E49" s="255">
        <f t="shared" si="16"/>
        <v>11398837.029999999</v>
      </c>
      <c r="F49" s="256">
        <v>0</v>
      </c>
      <c r="G49" s="256">
        <v>0</v>
      </c>
      <c r="H49" s="256">
        <f t="shared" si="17"/>
        <v>0</v>
      </c>
      <c r="I49" s="256">
        <v>0</v>
      </c>
      <c r="J49" s="256">
        <v>0</v>
      </c>
      <c r="K49" s="258">
        <f t="shared" si="18"/>
        <v>0</v>
      </c>
      <c r="L49" s="256">
        <f t="shared" si="13"/>
        <v>0</v>
      </c>
      <c r="M49" s="256">
        <f t="shared" si="13"/>
        <v>0</v>
      </c>
      <c r="N49" s="256">
        <f t="shared" si="14"/>
        <v>0</v>
      </c>
      <c r="O49" s="267"/>
      <c r="P49" s="267"/>
      <c r="Q49" s="267"/>
      <c r="R49" s="267"/>
      <c r="S49" s="267"/>
      <c r="T49" s="267"/>
      <c r="U49" s="267"/>
      <c r="V49" s="267"/>
      <c r="W49" s="267"/>
      <c r="X49" s="267"/>
      <c r="Y49" s="267"/>
      <c r="Z49" s="267"/>
    </row>
    <row r="50" spans="1:26" ht="33.75" customHeight="1" x14ac:dyDescent="0.3">
      <c r="A50" s="225"/>
      <c r="B50" s="259"/>
      <c r="C50" s="260"/>
      <c r="D50" s="260"/>
      <c r="E50" s="260"/>
      <c r="F50" s="260"/>
      <c r="G50" s="260"/>
      <c r="H50" s="260"/>
      <c r="I50" s="261"/>
      <c r="J50" s="261"/>
      <c r="K50" s="261"/>
      <c r="L50" s="261"/>
      <c r="M50" s="261"/>
      <c r="N50" s="261"/>
      <c r="O50" s="224"/>
      <c r="P50" s="224"/>
      <c r="Q50" s="224"/>
      <c r="R50" s="224"/>
      <c r="S50" s="224"/>
      <c r="T50" s="224"/>
      <c r="U50" s="224"/>
      <c r="V50" s="224"/>
      <c r="W50" s="224"/>
      <c r="X50" s="224"/>
      <c r="Y50" s="224"/>
      <c r="Z50" s="224"/>
    </row>
    <row r="51" spans="1:26" ht="39.75" customHeight="1" x14ac:dyDescent="0.3">
      <c r="A51" s="268" t="s">
        <v>66</v>
      </c>
      <c r="B51" s="1352" t="s">
        <v>67</v>
      </c>
      <c r="C51" s="1350"/>
      <c r="D51" s="1350"/>
      <c r="E51" s="1350"/>
      <c r="F51" s="1350"/>
      <c r="G51" s="1350"/>
      <c r="H51" s="1350"/>
      <c r="I51" s="1350"/>
      <c r="J51" s="1350"/>
      <c r="K51" s="1350"/>
      <c r="L51" s="1350"/>
      <c r="M51" s="1350"/>
      <c r="N51" s="1348"/>
      <c r="O51" s="224"/>
      <c r="P51" s="224"/>
      <c r="Q51" s="224"/>
      <c r="R51" s="224"/>
      <c r="S51" s="224"/>
      <c r="T51" s="224"/>
      <c r="U51" s="224"/>
      <c r="V51" s="224"/>
      <c r="W51" s="224"/>
      <c r="X51" s="224"/>
      <c r="Y51" s="224"/>
      <c r="Z51" s="224"/>
    </row>
    <row r="52" spans="1:26" ht="53.25" customHeight="1" x14ac:dyDescent="0.3">
      <c r="A52" s="225"/>
      <c r="B52" s="1353" t="s">
        <v>68</v>
      </c>
      <c r="C52" s="1355" t="s">
        <v>69</v>
      </c>
      <c r="D52" s="1342"/>
      <c r="E52" s="1343"/>
      <c r="F52" s="1355" t="s">
        <v>25</v>
      </c>
      <c r="G52" s="1342"/>
      <c r="H52" s="1343"/>
      <c r="I52" s="1355" t="s">
        <v>26</v>
      </c>
      <c r="J52" s="1342"/>
      <c r="K52" s="1343"/>
      <c r="L52" s="1358" t="s">
        <v>70</v>
      </c>
      <c r="M52" s="1342"/>
      <c r="N52" s="1343"/>
      <c r="O52" s="224"/>
      <c r="P52" s="224"/>
      <c r="Q52" s="224"/>
      <c r="R52" s="224"/>
      <c r="S52" s="224"/>
      <c r="T52" s="224"/>
      <c r="U52" s="224"/>
      <c r="V52" s="224"/>
      <c r="W52" s="224"/>
      <c r="X52" s="224"/>
      <c r="Y52" s="224"/>
      <c r="Z52" s="224"/>
    </row>
    <row r="53" spans="1:26" ht="27.75" customHeight="1" x14ac:dyDescent="0.3">
      <c r="A53" s="225"/>
      <c r="B53" s="1354"/>
      <c r="C53" s="1359" t="s">
        <v>302</v>
      </c>
      <c r="D53" s="1345"/>
      <c r="E53" s="1345"/>
      <c r="F53" s="1359" t="s">
        <v>302</v>
      </c>
      <c r="G53" s="1345"/>
      <c r="H53" s="1345"/>
      <c r="I53" s="1359" t="s">
        <v>302</v>
      </c>
      <c r="J53" s="1345"/>
      <c r="K53" s="1346"/>
      <c r="L53" s="1344"/>
      <c r="M53" s="1345"/>
      <c r="N53" s="1346"/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</row>
    <row r="54" spans="1:26" ht="165" customHeight="1" x14ac:dyDescent="0.3">
      <c r="A54" s="225"/>
      <c r="B54" s="1354"/>
      <c r="C54" s="243" t="s">
        <v>30</v>
      </c>
      <c r="D54" s="243" t="s">
        <v>31</v>
      </c>
      <c r="E54" s="244" t="s">
        <v>32</v>
      </c>
      <c r="F54" s="243" t="s">
        <v>33</v>
      </c>
      <c r="G54" s="243" t="s">
        <v>31</v>
      </c>
      <c r="H54" s="244" t="s">
        <v>32</v>
      </c>
      <c r="I54" s="243" t="s">
        <v>30</v>
      </c>
      <c r="J54" s="243" t="s">
        <v>31</v>
      </c>
      <c r="K54" s="244" t="s">
        <v>32</v>
      </c>
      <c r="L54" s="243" t="s">
        <v>30</v>
      </c>
      <c r="M54" s="243" t="s">
        <v>31</v>
      </c>
      <c r="N54" s="244" t="s">
        <v>32</v>
      </c>
      <c r="O54" s="224"/>
      <c r="P54" s="224"/>
      <c r="Q54" s="224"/>
      <c r="R54" s="224"/>
      <c r="S54" s="224"/>
      <c r="T54" s="224"/>
      <c r="U54" s="224"/>
      <c r="V54" s="224"/>
      <c r="W54" s="224"/>
      <c r="X54" s="224"/>
      <c r="Y54" s="224"/>
      <c r="Z54" s="224"/>
    </row>
    <row r="55" spans="1:26" ht="20.25" customHeight="1" x14ac:dyDescent="0.3">
      <c r="A55" s="225"/>
      <c r="B55" s="269"/>
      <c r="C55" s="243" t="s">
        <v>34</v>
      </c>
      <c r="D55" s="243" t="s">
        <v>35</v>
      </c>
      <c r="E55" s="245" t="s">
        <v>36</v>
      </c>
      <c r="F55" s="243" t="s">
        <v>37</v>
      </c>
      <c r="G55" s="243" t="s">
        <v>38</v>
      </c>
      <c r="H55" s="245" t="s">
        <v>39</v>
      </c>
      <c r="I55" s="243" t="s">
        <v>40</v>
      </c>
      <c r="J55" s="243" t="s">
        <v>41</v>
      </c>
      <c r="K55" s="243" t="s">
        <v>42</v>
      </c>
      <c r="L55" s="243" t="s">
        <v>43</v>
      </c>
      <c r="M55" s="243" t="s">
        <v>44</v>
      </c>
      <c r="N55" s="243" t="s">
        <v>45</v>
      </c>
      <c r="O55" s="224"/>
      <c r="P55" s="224"/>
      <c r="Q55" s="224"/>
      <c r="R55" s="224"/>
      <c r="S55" s="224"/>
      <c r="T55" s="224"/>
      <c r="U55" s="224"/>
      <c r="V55" s="224"/>
      <c r="W55" s="224"/>
      <c r="X55" s="224"/>
      <c r="Y55" s="224"/>
      <c r="Z55" s="224"/>
    </row>
    <row r="56" spans="1:26" ht="26.25" customHeight="1" x14ac:dyDescent="0.3">
      <c r="A56" s="225"/>
      <c r="B56" s="246" t="s">
        <v>71</v>
      </c>
      <c r="C56" s="247">
        <v>0</v>
      </c>
      <c r="D56" s="247">
        <v>0</v>
      </c>
      <c r="E56" s="248">
        <f t="shared" ref="E56:E59" si="19">SUM(C56:D56)</f>
        <v>0</v>
      </c>
      <c r="F56" s="247">
        <v>0</v>
      </c>
      <c r="G56" s="247">
        <v>0</v>
      </c>
      <c r="H56" s="248">
        <f t="shared" ref="H56:H59" si="20">SUM(F56:G56)</f>
        <v>0</v>
      </c>
      <c r="I56" s="247">
        <v>0</v>
      </c>
      <c r="J56" s="247">
        <v>0</v>
      </c>
      <c r="K56" s="249">
        <f t="shared" ref="K56:K59" si="21">SUM(I56:J56)</f>
        <v>0</v>
      </c>
      <c r="L56" s="247">
        <f t="shared" ref="L56:M59" si="22">F56+I56</f>
        <v>0</v>
      </c>
      <c r="M56" s="247">
        <f t="shared" si="22"/>
        <v>0</v>
      </c>
      <c r="N56" s="249">
        <f t="shared" ref="N56:N59" si="23">SUM(L56:M56)</f>
        <v>0</v>
      </c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</row>
    <row r="57" spans="1:26" ht="15.75" customHeight="1" x14ac:dyDescent="0.3">
      <c r="A57" s="225"/>
      <c r="B57" s="250" t="s">
        <v>47</v>
      </c>
      <c r="C57" s="247">
        <v>0</v>
      </c>
      <c r="D57" s="247">
        <v>0</v>
      </c>
      <c r="E57" s="248">
        <f t="shared" si="19"/>
        <v>0</v>
      </c>
      <c r="F57" s="251">
        <v>0</v>
      </c>
      <c r="G57" s="251">
        <v>0</v>
      </c>
      <c r="H57" s="252">
        <f t="shared" si="20"/>
        <v>0</v>
      </c>
      <c r="I57" s="251">
        <v>0</v>
      </c>
      <c r="J57" s="251">
        <v>0</v>
      </c>
      <c r="K57" s="251">
        <f t="shared" si="21"/>
        <v>0</v>
      </c>
      <c r="L57" s="251">
        <f t="shared" si="22"/>
        <v>0</v>
      </c>
      <c r="M57" s="251">
        <f t="shared" si="22"/>
        <v>0</v>
      </c>
      <c r="N57" s="251">
        <f t="shared" si="23"/>
        <v>0</v>
      </c>
      <c r="O57" s="224"/>
      <c r="P57" s="224"/>
      <c r="Q57" s="224"/>
      <c r="R57" s="224"/>
      <c r="S57" s="224"/>
      <c r="T57" s="224"/>
      <c r="U57" s="224"/>
      <c r="V57" s="224"/>
      <c r="W57" s="224"/>
      <c r="X57" s="224"/>
      <c r="Y57" s="224"/>
      <c r="Z57" s="224"/>
    </row>
    <row r="58" spans="1:26" ht="26.25" customHeight="1" x14ac:dyDescent="0.3">
      <c r="A58" s="225"/>
      <c r="B58" s="246" t="s">
        <v>72</v>
      </c>
      <c r="C58" s="247">
        <v>0</v>
      </c>
      <c r="D58" s="247">
        <v>0</v>
      </c>
      <c r="E58" s="248">
        <f t="shared" si="19"/>
        <v>0</v>
      </c>
      <c r="F58" s="247">
        <v>0</v>
      </c>
      <c r="G58" s="247">
        <v>0</v>
      </c>
      <c r="H58" s="248">
        <f t="shared" si="20"/>
        <v>0</v>
      </c>
      <c r="I58" s="247">
        <v>0</v>
      </c>
      <c r="J58" s="247">
        <v>0</v>
      </c>
      <c r="K58" s="249">
        <f t="shared" si="21"/>
        <v>0</v>
      </c>
      <c r="L58" s="247">
        <f t="shared" si="22"/>
        <v>0</v>
      </c>
      <c r="M58" s="247">
        <f t="shared" si="22"/>
        <v>0</v>
      </c>
      <c r="N58" s="249">
        <f t="shared" si="23"/>
        <v>0</v>
      </c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</row>
    <row r="59" spans="1:26" ht="15.75" customHeight="1" x14ac:dyDescent="0.3">
      <c r="A59" s="225"/>
      <c r="B59" s="250" t="s">
        <v>47</v>
      </c>
      <c r="C59" s="247">
        <v>0</v>
      </c>
      <c r="D59" s="247">
        <v>0</v>
      </c>
      <c r="E59" s="248">
        <f t="shared" si="19"/>
        <v>0</v>
      </c>
      <c r="F59" s="251">
        <v>0</v>
      </c>
      <c r="G59" s="251">
        <v>0</v>
      </c>
      <c r="H59" s="252">
        <f t="shared" si="20"/>
        <v>0</v>
      </c>
      <c r="I59" s="251">
        <v>0</v>
      </c>
      <c r="J59" s="251">
        <v>0</v>
      </c>
      <c r="K59" s="251">
        <f t="shared" si="21"/>
        <v>0</v>
      </c>
      <c r="L59" s="251">
        <f t="shared" si="22"/>
        <v>0</v>
      </c>
      <c r="M59" s="251">
        <f t="shared" si="22"/>
        <v>0</v>
      </c>
      <c r="N59" s="251">
        <f t="shared" si="23"/>
        <v>0</v>
      </c>
      <c r="O59" s="224"/>
      <c r="P59" s="224"/>
      <c r="Q59" s="224"/>
      <c r="R59" s="224"/>
      <c r="S59" s="224"/>
      <c r="T59" s="224"/>
      <c r="U59" s="224"/>
      <c r="V59" s="224"/>
      <c r="W59" s="224"/>
      <c r="X59" s="224"/>
      <c r="Y59" s="224"/>
      <c r="Z59" s="224"/>
    </row>
    <row r="60" spans="1:26" ht="23.25" customHeight="1" x14ac:dyDescent="0.3">
      <c r="A60" s="225"/>
      <c r="B60" s="270" t="s">
        <v>73</v>
      </c>
      <c r="C60" s="255">
        <f t="shared" ref="C60:N61" si="24">C56+C58</f>
        <v>0</v>
      </c>
      <c r="D60" s="255">
        <f t="shared" si="24"/>
        <v>0</v>
      </c>
      <c r="E60" s="255">
        <f t="shared" si="24"/>
        <v>0</v>
      </c>
      <c r="F60" s="255">
        <f t="shared" si="24"/>
        <v>0</v>
      </c>
      <c r="G60" s="255">
        <f t="shared" si="24"/>
        <v>0</v>
      </c>
      <c r="H60" s="255">
        <f t="shared" si="24"/>
        <v>0</v>
      </c>
      <c r="I60" s="255">
        <f t="shared" si="24"/>
        <v>0</v>
      </c>
      <c r="J60" s="255">
        <f t="shared" si="24"/>
        <v>0</v>
      </c>
      <c r="K60" s="255">
        <f t="shared" si="24"/>
        <v>0</v>
      </c>
      <c r="L60" s="255">
        <f t="shared" si="24"/>
        <v>0</v>
      </c>
      <c r="M60" s="255">
        <f t="shared" si="24"/>
        <v>0</v>
      </c>
      <c r="N60" s="255">
        <f t="shared" si="24"/>
        <v>0</v>
      </c>
      <c r="O60" s="224"/>
      <c r="P60" s="224"/>
      <c r="Q60" s="224"/>
      <c r="R60" s="224"/>
      <c r="S60" s="224"/>
      <c r="T60" s="224"/>
      <c r="U60" s="224"/>
      <c r="V60" s="224"/>
      <c r="W60" s="224"/>
      <c r="X60" s="224"/>
      <c r="Y60" s="224"/>
      <c r="Z60" s="224"/>
    </row>
    <row r="61" spans="1:26" ht="21.75" customHeight="1" x14ac:dyDescent="0.3">
      <c r="A61" s="225"/>
      <c r="B61" s="253" t="s">
        <v>47</v>
      </c>
      <c r="C61" s="255">
        <f t="shared" si="24"/>
        <v>0</v>
      </c>
      <c r="D61" s="255">
        <f t="shared" si="24"/>
        <v>0</v>
      </c>
      <c r="E61" s="255">
        <f t="shared" si="24"/>
        <v>0</v>
      </c>
      <c r="F61" s="256">
        <f t="shared" si="24"/>
        <v>0</v>
      </c>
      <c r="G61" s="256">
        <f t="shared" si="24"/>
        <v>0</v>
      </c>
      <c r="H61" s="256">
        <f t="shared" si="24"/>
        <v>0</v>
      </c>
      <c r="I61" s="256">
        <f t="shared" si="24"/>
        <v>0</v>
      </c>
      <c r="J61" s="256">
        <f t="shared" si="24"/>
        <v>0</v>
      </c>
      <c r="K61" s="256">
        <f t="shared" si="24"/>
        <v>0</v>
      </c>
      <c r="L61" s="256">
        <f t="shared" si="24"/>
        <v>0</v>
      </c>
      <c r="M61" s="256">
        <f t="shared" si="24"/>
        <v>0</v>
      </c>
      <c r="N61" s="256">
        <f t="shared" si="24"/>
        <v>0</v>
      </c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</row>
    <row r="62" spans="1:26" ht="36.75" customHeight="1" x14ac:dyDescent="0.3">
      <c r="A62" s="225"/>
      <c r="B62" s="271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271"/>
      <c r="O62" s="224"/>
      <c r="P62" s="224"/>
      <c r="Q62" s="224"/>
      <c r="R62" s="224"/>
      <c r="S62" s="224"/>
      <c r="T62" s="224"/>
      <c r="U62" s="224"/>
      <c r="V62" s="224"/>
      <c r="W62" s="224"/>
      <c r="X62" s="224"/>
      <c r="Y62" s="224"/>
      <c r="Z62" s="224"/>
    </row>
    <row r="63" spans="1:26" ht="33" customHeight="1" x14ac:dyDescent="0.3">
      <c r="A63" s="268" t="s">
        <v>66</v>
      </c>
      <c r="B63" s="1352" t="s">
        <v>67</v>
      </c>
      <c r="C63" s="1350"/>
      <c r="D63" s="1350"/>
      <c r="E63" s="1350"/>
      <c r="F63" s="1350"/>
      <c r="G63" s="1350"/>
      <c r="H63" s="1350"/>
      <c r="I63" s="1350"/>
      <c r="J63" s="1350"/>
      <c r="K63" s="1350"/>
      <c r="L63" s="1350"/>
      <c r="M63" s="1350"/>
      <c r="N63" s="1348"/>
      <c r="O63" s="224"/>
      <c r="P63" s="224"/>
      <c r="Q63" s="224"/>
      <c r="R63" s="224"/>
      <c r="S63" s="224"/>
      <c r="T63" s="224"/>
      <c r="U63" s="224"/>
      <c r="V63" s="224"/>
      <c r="W63" s="224"/>
      <c r="X63" s="224"/>
      <c r="Y63" s="224"/>
      <c r="Z63" s="224"/>
    </row>
    <row r="64" spans="1:26" ht="69.75" customHeight="1" x14ac:dyDescent="0.3">
      <c r="A64" s="225"/>
      <c r="B64" s="1353" t="s">
        <v>74</v>
      </c>
      <c r="C64" s="1355" t="s">
        <v>303</v>
      </c>
      <c r="D64" s="1342"/>
      <c r="E64" s="1343"/>
      <c r="F64" s="1355" t="s">
        <v>304</v>
      </c>
      <c r="G64" s="1342"/>
      <c r="H64" s="1343"/>
      <c r="I64" s="1355" t="s">
        <v>305</v>
      </c>
      <c r="J64" s="1342"/>
      <c r="K64" s="1343"/>
      <c r="L64" s="1356" t="s">
        <v>58</v>
      </c>
      <c r="M64" s="1350"/>
      <c r="N64" s="1348"/>
      <c r="O64" s="224"/>
      <c r="P64" s="224"/>
      <c r="Q64" s="224"/>
      <c r="R64" s="224"/>
      <c r="S64" s="224"/>
      <c r="T64" s="224"/>
      <c r="U64" s="224"/>
      <c r="V64" s="224"/>
      <c r="W64" s="224"/>
      <c r="X64" s="224"/>
      <c r="Y64" s="224"/>
      <c r="Z64" s="224"/>
    </row>
    <row r="65" spans="1:26" ht="180" customHeight="1" x14ac:dyDescent="0.3">
      <c r="A65" s="225"/>
      <c r="B65" s="1354"/>
      <c r="C65" s="243" t="s">
        <v>60</v>
      </c>
      <c r="D65" s="243" t="s">
        <v>61</v>
      </c>
      <c r="E65" s="244" t="s">
        <v>62</v>
      </c>
      <c r="F65" s="243" t="s">
        <v>60</v>
      </c>
      <c r="G65" s="243" t="s">
        <v>61</v>
      </c>
      <c r="H65" s="244" t="s">
        <v>62</v>
      </c>
      <c r="I65" s="243" t="s">
        <v>60</v>
      </c>
      <c r="J65" s="243" t="s">
        <v>61</v>
      </c>
      <c r="K65" s="244" t="s">
        <v>62</v>
      </c>
      <c r="L65" s="243" t="s">
        <v>60</v>
      </c>
      <c r="M65" s="243" t="s">
        <v>61</v>
      </c>
      <c r="N65" s="244" t="s">
        <v>62</v>
      </c>
      <c r="O65" s="224"/>
      <c r="P65" s="224"/>
      <c r="Q65" s="224"/>
      <c r="R65" s="224"/>
      <c r="S65" s="224"/>
      <c r="T65" s="224"/>
      <c r="U65" s="224"/>
      <c r="V65" s="224"/>
      <c r="W65" s="224"/>
      <c r="X65" s="224"/>
      <c r="Y65" s="224"/>
      <c r="Z65" s="224"/>
    </row>
    <row r="66" spans="1:26" ht="20.25" customHeight="1" x14ac:dyDescent="0.3">
      <c r="A66" s="225"/>
      <c r="B66" s="269"/>
      <c r="C66" s="243" t="s">
        <v>34</v>
      </c>
      <c r="D66" s="243" t="s">
        <v>35</v>
      </c>
      <c r="E66" s="245" t="s">
        <v>36</v>
      </c>
      <c r="F66" s="243" t="s">
        <v>37</v>
      </c>
      <c r="G66" s="243" t="s">
        <v>38</v>
      </c>
      <c r="H66" s="245" t="s">
        <v>39</v>
      </c>
      <c r="I66" s="243" t="s">
        <v>40</v>
      </c>
      <c r="J66" s="243" t="s">
        <v>41</v>
      </c>
      <c r="K66" s="243" t="s">
        <v>42</v>
      </c>
      <c r="L66" s="243" t="s">
        <v>43</v>
      </c>
      <c r="M66" s="243" t="s">
        <v>44</v>
      </c>
      <c r="N66" s="243" t="s">
        <v>45</v>
      </c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4"/>
    </row>
    <row r="67" spans="1:26" ht="27" customHeight="1" x14ac:dyDescent="0.3">
      <c r="A67" s="225"/>
      <c r="B67" s="246" t="s">
        <v>71</v>
      </c>
      <c r="C67" s="247">
        <v>0</v>
      </c>
      <c r="D67" s="247">
        <v>0</v>
      </c>
      <c r="E67" s="248">
        <f t="shared" ref="E67:E70" si="25">SUM(C67:D67)</f>
        <v>0</v>
      </c>
      <c r="F67" s="247">
        <v>0</v>
      </c>
      <c r="G67" s="247">
        <v>0</v>
      </c>
      <c r="H67" s="248">
        <f t="shared" ref="H67:H70" si="26">SUM(F67:G67)</f>
        <v>0</v>
      </c>
      <c r="I67" s="247">
        <v>0</v>
      </c>
      <c r="J67" s="247">
        <v>0</v>
      </c>
      <c r="K67" s="249">
        <f t="shared" ref="K67:K70" si="27">SUM(I67:J67)</f>
        <v>0</v>
      </c>
      <c r="L67" s="247">
        <f t="shared" ref="L67:M70" si="28">F67+I67</f>
        <v>0</v>
      </c>
      <c r="M67" s="247">
        <f t="shared" si="28"/>
        <v>0</v>
      </c>
      <c r="N67" s="249">
        <f t="shared" ref="N67:N70" si="29">SUM(L67:M67)</f>
        <v>0</v>
      </c>
      <c r="O67" s="224"/>
      <c r="P67" s="224"/>
      <c r="Q67" s="224"/>
      <c r="R67" s="224"/>
      <c r="S67" s="224"/>
      <c r="T67" s="224"/>
      <c r="U67" s="224"/>
      <c r="V67" s="224"/>
      <c r="W67" s="224"/>
      <c r="X67" s="224"/>
      <c r="Y67" s="224"/>
      <c r="Z67" s="224"/>
    </row>
    <row r="68" spans="1:26" ht="15.75" customHeight="1" x14ac:dyDescent="0.3">
      <c r="A68" s="225"/>
      <c r="B68" s="250" t="s">
        <v>47</v>
      </c>
      <c r="C68" s="247">
        <v>0</v>
      </c>
      <c r="D68" s="247">
        <v>0</v>
      </c>
      <c r="E68" s="248">
        <f t="shared" si="25"/>
        <v>0</v>
      </c>
      <c r="F68" s="251">
        <v>0</v>
      </c>
      <c r="G68" s="251">
        <v>0</v>
      </c>
      <c r="H68" s="252">
        <f t="shared" si="26"/>
        <v>0</v>
      </c>
      <c r="I68" s="251">
        <v>0</v>
      </c>
      <c r="J68" s="251">
        <v>0</v>
      </c>
      <c r="K68" s="251">
        <f t="shared" si="27"/>
        <v>0</v>
      </c>
      <c r="L68" s="251">
        <f t="shared" si="28"/>
        <v>0</v>
      </c>
      <c r="M68" s="251">
        <f t="shared" si="28"/>
        <v>0</v>
      </c>
      <c r="N68" s="251">
        <f t="shared" si="29"/>
        <v>0</v>
      </c>
      <c r="O68" s="224"/>
      <c r="P68" s="224"/>
      <c r="Q68" s="224"/>
      <c r="R68" s="224"/>
      <c r="S68" s="224"/>
      <c r="T68" s="224"/>
      <c r="U68" s="224"/>
      <c r="V68" s="224"/>
      <c r="W68" s="224"/>
      <c r="X68" s="224"/>
      <c r="Y68" s="224"/>
      <c r="Z68" s="224"/>
    </row>
    <row r="69" spans="1:26" ht="24" customHeight="1" x14ac:dyDescent="0.3">
      <c r="A69" s="225"/>
      <c r="B69" s="246" t="s">
        <v>72</v>
      </c>
      <c r="C69" s="247">
        <v>0</v>
      </c>
      <c r="D69" s="247">
        <v>0</v>
      </c>
      <c r="E69" s="248">
        <f t="shared" si="25"/>
        <v>0</v>
      </c>
      <c r="F69" s="247">
        <v>0</v>
      </c>
      <c r="G69" s="247">
        <v>0</v>
      </c>
      <c r="H69" s="248">
        <f t="shared" si="26"/>
        <v>0</v>
      </c>
      <c r="I69" s="247">
        <v>0</v>
      </c>
      <c r="J69" s="247">
        <v>0</v>
      </c>
      <c r="K69" s="249">
        <f t="shared" si="27"/>
        <v>0</v>
      </c>
      <c r="L69" s="247">
        <f t="shared" si="28"/>
        <v>0</v>
      </c>
      <c r="M69" s="247">
        <f t="shared" si="28"/>
        <v>0</v>
      </c>
      <c r="N69" s="249">
        <f t="shared" si="29"/>
        <v>0</v>
      </c>
      <c r="O69" s="224"/>
      <c r="P69" s="224"/>
      <c r="Q69" s="224"/>
      <c r="R69" s="224"/>
      <c r="S69" s="224"/>
      <c r="T69" s="224"/>
      <c r="U69" s="224"/>
      <c r="V69" s="224"/>
      <c r="W69" s="224"/>
      <c r="X69" s="224"/>
      <c r="Y69" s="224"/>
      <c r="Z69" s="224"/>
    </row>
    <row r="70" spans="1:26" ht="15.75" customHeight="1" x14ac:dyDescent="0.3">
      <c r="A70" s="225"/>
      <c r="B70" s="250" t="s">
        <v>47</v>
      </c>
      <c r="C70" s="247">
        <v>0</v>
      </c>
      <c r="D70" s="247">
        <v>0</v>
      </c>
      <c r="E70" s="248">
        <f t="shared" si="25"/>
        <v>0</v>
      </c>
      <c r="F70" s="251">
        <v>0</v>
      </c>
      <c r="G70" s="251">
        <v>0</v>
      </c>
      <c r="H70" s="252">
        <f t="shared" si="26"/>
        <v>0</v>
      </c>
      <c r="I70" s="251">
        <v>0</v>
      </c>
      <c r="J70" s="251">
        <v>0</v>
      </c>
      <c r="K70" s="251">
        <f t="shared" si="27"/>
        <v>0</v>
      </c>
      <c r="L70" s="251">
        <f t="shared" si="28"/>
        <v>0</v>
      </c>
      <c r="M70" s="251">
        <f t="shared" si="28"/>
        <v>0</v>
      </c>
      <c r="N70" s="251">
        <f t="shared" si="29"/>
        <v>0</v>
      </c>
      <c r="O70" s="224"/>
      <c r="P70" s="224"/>
      <c r="Q70" s="224"/>
      <c r="R70" s="224"/>
      <c r="S70" s="224"/>
      <c r="T70" s="224"/>
      <c r="U70" s="224"/>
      <c r="V70" s="224"/>
      <c r="W70" s="224"/>
      <c r="X70" s="224"/>
      <c r="Y70" s="224"/>
      <c r="Z70" s="224"/>
    </row>
    <row r="71" spans="1:26" ht="18.75" customHeight="1" x14ac:dyDescent="0.3">
      <c r="A71" s="225"/>
      <c r="B71" s="270" t="s">
        <v>73</v>
      </c>
      <c r="C71" s="255">
        <f t="shared" ref="C71:N72" si="30">C67+C69</f>
        <v>0</v>
      </c>
      <c r="D71" s="255">
        <f t="shared" si="30"/>
        <v>0</v>
      </c>
      <c r="E71" s="255">
        <f t="shared" si="30"/>
        <v>0</v>
      </c>
      <c r="F71" s="255">
        <f t="shared" si="30"/>
        <v>0</v>
      </c>
      <c r="G71" s="255">
        <f t="shared" si="30"/>
        <v>0</v>
      </c>
      <c r="H71" s="255">
        <f t="shared" si="30"/>
        <v>0</v>
      </c>
      <c r="I71" s="255">
        <f t="shared" si="30"/>
        <v>0</v>
      </c>
      <c r="J71" s="255">
        <f t="shared" si="30"/>
        <v>0</v>
      </c>
      <c r="K71" s="255">
        <f t="shared" si="30"/>
        <v>0</v>
      </c>
      <c r="L71" s="255">
        <f t="shared" si="30"/>
        <v>0</v>
      </c>
      <c r="M71" s="255">
        <f t="shared" si="30"/>
        <v>0</v>
      </c>
      <c r="N71" s="255">
        <f t="shared" si="30"/>
        <v>0</v>
      </c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</row>
    <row r="72" spans="1:26" ht="21.75" customHeight="1" x14ac:dyDescent="0.3">
      <c r="A72" s="225"/>
      <c r="B72" s="253" t="s">
        <v>47</v>
      </c>
      <c r="C72" s="255">
        <f t="shared" si="30"/>
        <v>0</v>
      </c>
      <c r="D72" s="255">
        <f t="shared" si="30"/>
        <v>0</v>
      </c>
      <c r="E72" s="255">
        <f t="shared" si="30"/>
        <v>0</v>
      </c>
      <c r="F72" s="256">
        <f t="shared" si="30"/>
        <v>0</v>
      </c>
      <c r="G72" s="256">
        <f t="shared" si="30"/>
        <v>0</v>
      </c>
      <c r="H72" s="256">
        <f t="shared" si="30"/>
        <v>0</v>
      </c>
      <c r="I72" s="256">
        <f t="shared" si="30"/>
        <v>0</v>
      </c>
      <c r="J72" s="256">
        <f t="shared" si="30"/>
        <v>0</v>
      </c>
      <c r="K72" s="256">
        <f t="shared" si="30"/>
        <v>0</v>
      </c>
      <c r="L72" s="256">
        <f t="shared" si="30"/>
        <v>0</v>
      </c>
      <c r="M72" s="256">
        <f t="shared" si="30"/>
        <v>0</v>
      </c>
      <c r="N72" s="256">
        <f t="shared" si="30"/>
        <v>0</v>
      </c>
      <c r="O72" s="224"/>
      <c r="P72" s="224"/>
      <c r="Q72" s="224"/>
      <c r="R72" s="224"/>
      <c r="S72" s="224"/>
      <c r="T72" s="224"/>
      <c r="U72" s="224"/>
      <c r="V72" s="224"/>
      <c r="W72" s="224"/>
      <c r="X72" s="224"/>
      <c r="Y72" s="224"/>
      <c r="Z72" s="224"/>
    </row>
    <row r="73" spans="1:26" ht="15" customHeight="1" x14ac:dyDescent="0.3">
      <c r="A73" s="225"/>
      <c r="B73" s="224"/>
      <c r="C73" s="272"/>
      <c r="D73" s="272"/>
      <c r="E73" s="224"/>
      <c r="F73" s="224"/>
      <c r="G73" s="224"/>
      <c r="H73" s="224"/>
      <c r="I73" s="224"/>
      <c r="J73" s="224"/>
      <c r="K73" s="224"/>
      <c r="L73" s="224"/>
      <c r="M73" s="224"/>
      <c r="N73" s="224"/>
      <c r="O73" s="224"/>
      <c r="P73" s="224"/>
      <c r="Q73" s="224"/>
      <c r="R73" s="224"/>
      <c r="S73" s="224"/>
      <c r="T73" s="224"/>
      <c r="U73" s="224"/>
      <c r="V73" s="224"/>
      <c r="W73" s="224"/>
      <c r="X73" s="224"/>
      <c r="Y73" s="224"/>
      <c r="Z73" s="224"/>
    </row>
    <row r="74" spans="1:26" ht="17.25" customHeight="1" x14ac:dyDescent="0.3">
      <c r="A74" s="225"/>
      <c r="B74" s="273"/>
      <c r="C74" s="273"/>
      <c r="D74" s="273"/>
      <c r="E74" s="273"/>
      <c r="F74" s="273"/>
      <c r="G74" s="273"/>
      <c r="H74" s="273"/>
      <c r="I74" s="273"/>
      <c r="J74" s="273"/>
      <c r="K74" s="273"/>
      <c r="L74" s="273"/>
      <c r="M74" s="273"/>
      <c r="N74" s="273"/>
      <c r="O74" s="224"/>
      <c r="P74" s="224"/>
      <c r="Q74" s="224"/>
      <c r="R74" s="224"/>
      <c r="S74" s="224"/>
      <c r="T74" s="224"/>
      <c r="U74" s="224"/>
      <c r="V74" s="224"/>
      <c r="W74" s="224"/>
      <c r="X74" s="224"/>
      <c r="Y74" s="224"/>
      <c r="Z74" s="224"/>
    </row>
    <row r="75" spans="1:26" ht="33" customHeight="1" x14ac:dyDescent="0.3">
      <c r="A75" s="268" t="s">
        <v>66</v>
      </c>
      <c r="B75" s="1352" t="s">
        <v>78</v>
      </c>
      <c r="C75" s="1350"/>
      <c r="D75" s="1350"/>
      <c r="E75" s="1350"/>
      <c r="F75" s="1350"/>
      <c r="G75" s="1350"/>
      <c r="H75" s="1350"/>
      <c r="I75" s="1350"/>
      <c r="J75" s="1350"/>
      <c r="K75" s="1350"/>
      <c r="L75" s="1350"/>
      <c r="M75" s="1350"/>
      <c r="N75" s="1348"/>
      <c r="O75" s="224"/>
      <c r="P75" s="224"/>
      <c r="Q75" s="224"/>
      <c r="R75" s="224"/>
      <c r="S75" s="224"/>
      <c r="T75" s="224"/>
      <c r="U75" s="224"/>
      <c r="V75" s="224"/>
      <c r="W75" s="224"/>
      <c r="X75" s="224"/>
      <c r="Y75" s="224"/>
      <c r="Z75" s="224"/>
    </row>
    <row r="76" spans="1:26" ht="66.75" customHeight="1" x14ac:dyDescent="0.3">
      <c r="A76" s="225"/>
      <c r="B76" s="1353" t="s">
        <v>103</v>
      </c>
      <c r="C76" s="1355" t="s">
        <v>306</v>
      </c>
      <c r="D76" s="1342"/>
      <c r="E76" s="1343"/>
      <c r="F76" s="1355" t="s">
        <v>307</v>
      </c>
      <c r="G76" s="1342"/>
      <c r="H76" s="1343"/>
      <c r="I76" s="1355" t="s">
        <v>308</v>
      </c>
      <c r="J76" s="1342"/>
      <c r="K76" s="1343"/>
      <c r="L76" s="1356" t="s">
        <v>70</v>
      </c>
      <c r="M76" s="1350"/>
      <c r="N76" s="1348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4"/>
    </row>
    <row r="77" spans="1:26" ht="160.5" customHeight="1" x14ac:dyDescent="0.3">
      <c r="A77" s="225"/>
      <c r="B77" s="1354"/>
      <c r="C77" s="243" t="s">
        <v>30</v>
      </c>
      <c r="D77" s="243" t="s">
        <v>83</v>
      </c>
      <c r="E77" s="244" t="s">
        <v>32</v>
      </c>
      <c r="F77" s="243" t="s">
        <v>33</v>
      </c>
      <c r="G77" s="243" t="s">
        <v>31</v>
      </c>
      <c r="H77" s="244" t="s">
        <v>32</v>
      </c>
      <c r="I77" s="243" t="s">
        <v>30</v>
      </c>
      <c r="J77" s="243" t="s">
        <v>83</v>
      </c>
      <c r="K77" s="244" t="s">
        <v>32</v>
      </c>
      <c r="L77" s="243" t="s">
        <v>30</v>
      </c>
      <c r="M77" s="243" t="s">
        <v>83</v>
      </c>
      <c r="N77" s="244" t="s">
        <v>32</v>
      </c>
      <c r="O77" s="224"/>
      <c r="P77" s="224"/>
      <c r="Q77" s="224"/>
      <c r="R77" s="224"/>
      <c r="S77" s="224"/>
      <c r="T77" s="224"/>
      <c r="U77" s="224"/>
      <c r="V77" s="224"/>
      <c r="W77" s="224"/>
      <c r="X77" s="224"/>
      <c r="Y77" s="224"/>
      <c r="Z77" s="224"/>
    </row>
    <row r="78" spans="1:26" ht="20.25" customHeight="1" x14ac:dyDescent="0.3">
      <c r="A78" s="225"/>
      <c r="B78" s="269"/>
      <c r="C78" s="243" t="s">
        <v>34</v>
      </c>
      <c r="D78" s="243" t="s">
        <v>35</v>
      </c>
      <c r="E78" s="245" t="s">
        <v>36</v>
      </c>
      <c r="F78" s="243" t="s">
        <v>37</v>
      </c>
      <c r="G78" s="243" t="s">
        <v>38</v>
      </c>
      <c r="H78" s="245" t="s">
        <v>39</v>
      </c>
      <c r="I78" s="243" t="s">
        <v>40</v>
      </c>
      <c r="J78" s="243" t="s">
        <v>41</v>
      </c>
      <c r="K78" s="243" t="s">
        <v>42</v>
      </c>
      <c r="L78" s="243" t="s">
        <v>43</v>
      </c>
      <c r="M78" s="243" t="s">
        <v>44</v>
      </c>
      <c r="N78" s="243" t="s">
        <v>45</v>
      </c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4"/>
    </row>
    <row r="79" spans="1:26" ht="51" customHeight="1" x14ac:dyDescent="0.3">
      <c r="A79" s="225"/>
      <c r="B79" s="246" t="s">
        <v>104</v>
      </c>
      <c r="C79" s="247">
        <v>0</v>
      </c>
      <c r="D79" s="247">
        <v>0</v>
      </c>
      <c r="E79" s="248">
        <f t="shared" ref="E79:E82" si="31">SUM(C79:D79)</f>
        <v>0</v>
      </c>
      <c r="F79" s="247">
        <v>0</v>
      </c>
      <c r="G79" s="247">
        <v>0</v>
      </c>
      <c r="H79" s="248">
        <f t="shared" ref="H79:H82" si="32">SUM(F79:G79)</f>
        <v>0</v>
      </c>
      <c r="I79" s="247">
        <v>0</v>
      </c>
      <c r="J79" s="247">
        <v>0</v>
      </c>
      <c r="K79" s="249">
        <f t="shared" ref="K79:K82" si="33">SUM(I79:J79)</f>
        <v>0</v>
      </c>
      <c r="L79" s="247">
        <f t="shared" ref="L79:M82" si="34">F79+I79</f>
        <v>0</v>
      </c>
      <c r="M79" s="247">
        <f t="shared" si="34"/>
        <v>0</v>
      </c>
      <c r="N79" s="249">
        <f t="shared" ref="N79:N82" si="35">SUM(L79:M79)</f>
        <v>0</v>
      </c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24"/>
    </row>
    <row r="80" spans="1:26" ht="15.75" customHeight="1" x14ac:dyDescent="0.3">
      <c r="A80" s="225"/>
      <c r="B80" s="250" t="s">
        <v>47</v>
      </c>
      <c r="C80" s="247">
        <v>0</v>
      </c>
      <c r="D80" s="247">
        <v>0</v>
      </c>
      <c r="E80" s="248">
        <f t="shared" si="31"/>
        <v>0</v>
      </c>
      <c r="F80" s="251">
        <v>0</v>
      </c>
      <c r="G80" s="251">
        <v>0</v>
      </c>
      <c r="H80" s="252">
        <f t="shared" si="32"/>
        <v>0</v>
      </c>
      <c r="I80" s="251">
        <v>0</v>
      </c>
      <c r="J80" s="251">
        <v>0</v>
      </c>
      <c r="K80" s="251">
        <f t="shared" si="33"/>
        <v>0</v>
      </c>
      <c r="L80" s="251">
        <f t="shared" si="34"/>
        <v>0</v>
      </c>
      <c r="M80" s="251">
        <f t="shared" si="34"/>
        <v>0</v>
      </c>
      <c r="N80" s="251">
        <f t="shared" si="35"/>
        <v>0</v>
      </c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</row>
    <row r="81" spans="1:26" ht="15.75" customHeight="1" x14ac:dyDescent="0.3">
      <c r="A81" s="225"/>
      <c r="B81" s="246" t="s">
        <v>104</v>
      </c>
      <c r="C81" s="247">
        <v>0</v>
      </c>
      <c r="D81" s="247">
        <v>0</v>
      </c>
      <c r="E81" s="248">
        <f t="shared" si="31"/>
        <v>0</v>
      </c>
      <c r="F81" s="247">
        <v>0</v>
      </c>
      <c r="G81" s="247">
        <v>0</v>
      </c>
      <c r="H81" s="248">
        <f t="shared" si="32"/>
        <v>0</v>
      </c>
      <c r="I81" s="247">
        <v>0</v>
      </c>
      <c r="J81" s="247">
        <v>0</v>
      </c>
      <c r="K81" s="249">
        <f t="shared" si="33"/>
        <v>0</v>
      </c>
      <c r="L81" s="247">
        <f t="shared" si="34"/>
        <v>0</v>
      </c>
      <c r="M81" s="247">
        <f t="shared" si="34"/>
        <v>0</v>
      </c>
      <c r="N81" s="249">
        <f t="shared" si="35"/>
        <v>0</v>
      </c>
      <c r="O81" s="224"/>
      <c r="P81" s="224"/>
      <c r="Q81" s="224"/>
      <c r="R81" s="224"/>
      <c r="S81" s="224"/>
      <c r="T81" s="224"/>
      <c r="U81" s="224"/>
      <c r="V81" s="224"/>
      <c r="W81" s="224"/>
      <c r="X81" s="224"/>
      <c r="Y81" s="224"/>
      <c r="Z81" s="224"/>
    </row>
    <row r="82" spans="1:26" ht="15.75" customHeight="1" x14ac:dyDescent="0.3">
      <c r="A82" s="225"/>
      <c r="B82" s="250" t="s">
        <v>47</v>
      </c>
      <c r="C82" s="247">
        <v>0</v>
      </c>
      <c r="D82" s="247">
        <v>0</v>
      </c>
      <c r="E82" s="248">
        <f t="shared" si="31"/>
        <v>0</v>
      </c>
      <c r="F82" s="251">
        <v>0</v>
      </c>
      <c r="G82" s="251">
        <v>0</v>
      </c>
      <c r="H82" s="252">
        <f t="shared" si="32"/>
        <v>0</v>
      </c>
      <c r="I82" s="251">
        <v>0</v>
      </c>
      <c r="J82" s="251">
        <v>0</v>
      </c>
      <c r="K82" s="251">
        <f t="shared" si="33"/>
        <v>0</v>
      </c>
      <c r="L82" s="251">
        <f t="shared" si="34"/>
        <v>0</v>
      </c>
      <c r="M82" s="251">
        <f t="shared" si="34"/>
        <v>0</v>
      </c>
      <c r="N82" s="251">
        <f t="shared" si="35"/>
        <v>0</v>
      </c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4"/>
    </row>
    <row r="83" spans="1:26" ht="24" customHeight="1" x14ac:dyDescent="0.3">
      <c r="A83" s="225"/>
      <c r="B83" s="270" t="s">
        <v>86</v>
      </c>
      <c r="C83" s="255">
        <f t="shared" ref="C83:N84" si="36">C79+C81</f>
        <v>0</v>
      </c>
      <c r="D83" s="255">
        <f t="shared" si="36"/>
        <v>0</v>
      </c>
      <c r="E83" s="255">
        <f t="shared" si="36"/>
        <v>0</v>
      </c>
      <c r="F83" s="255">
        <f t="shared" si="36"/>
        <v>0</v>
      </c>
      <c r="G83" s="255">
        <f t="shared" si="36"/>
        <v>0</v>
      </c>
      <c r="H83" s="255">
        <f t="shared" si="36"/>
        <v>0</v>
      </c>
      <c r="I83" s="255">
        <f t="shared" si="36"/>
        <v>0</v>
      </c>
      <c r="J83" s="255">
        <f t="shared" si="36"/>
        <v>0</v>
      </c>
      <c r="K83" s="255">
        <f t="shared" si="36"/>
        <v>0</v>
      </c>
      <c r="L83" s="255">
        <f t="shared" si="36"/>
        <v>0</v>
      </c>
      <c r="M83" s="255">
        <f t="shared" si="36"/>
        <v>0</v>
      </c>
      <c r="N83" s="255">
        <f t="shared" si="36"/>
        <v>0</v>
      </c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4"/>
    </row>
    <row r="84" spans="1:26" ht="24" customHeight="1" x14ac:dyDescent="0.3">
      <c r="A84" s="225"/>
      <c r="B84" s="253" t="s">
        <v>47</v>
      </c>
      <c r="C84" s="255">
        <f t="shared" si="36"/>
        <v>0</v>
      </c>
      <c r="D84" s="255">
        <f t="shared" si="36"/>
        <v>0</v>
      </c>
      <c r="E84" s="255">
        <f t="shared" si="36"/>
        <v>0</v>
      </c>
      <c r="F84" s="256">
        <f t="shared" si="36"/>
        <v>0</v>
      </c>
      <c r="G84" s="256">
        <f t="shared" si="36"/>
        <v>0</v>
      </c>
      <c r="H84" s="256">
        <f t="shared" si="36"/>
        <v>0</v>
      </c>
      <c r="I84" s="256">
        <f t="shared" si="36"/>
        <v>0</v>
      </c>
      <c r="J84" s="256">
        <f t="shared" si="36"/>
        <v>0</v>
      </c>
      <c r="K84" s="256">
        <f t="shared" si="36"/>
        <v>0</v>
      </c>
      <c r="L84" s="256">
        <f t="shared" si="36"/>
        <v>0</v>
      </c>
      <c r="M84" s="256">
        <f t="shared" si="36"/>
        <v>0</v>
      </c>
      <c r="N84" s="256">
        <f t="shared" si="36"/>
        <v>0</v>
      </c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4"/>
    </row>
    <row r="85" spans="1:26" ht="33" customHeight="1" x14ac:dyDescent="0.3">
      <c r="A85" s="225"/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1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</row>
    <row r="86" spans="1:26" ht="39" customHeight="1" x14ac:dyDescent="0.3">
      <c r="A86" s="268" t="s">
        <v>66</v>
      </c>
      <c r="B86" s="1352" t="s">
        <v>78</v>
      </c>
      <c r="C86" s="1350"/>
      <c r="D86" s="1350"/>
      <c r="E86" s="1350"/>
      <c r="F86" s="1350"/>
      <c r="G86" s="1350"/>
      <c r="H86" s="1350"/>
      <c r="I86" s="1350"/>
      <c r="J86" s="1350"/>
      <c r="K86" s="1350"/>
      <c r="L86" s="1350"/>
      <c r="M86" s="1350"/>
      <c r="N86" s="1348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4"/>
    </row>
    <row r="87" spans="1:26" ht="77.25" customHeight="1" x14ac:dyDescent="0.3">
      <c r="A87" s="225"/>
      <c r="B87" s="1353" t="s">
        <v>105</v>
      </c>
      <c r="C87" s="1355" t="s">
        <v>303</v>
      </c>
      <c r="D87" s="1342"/>
      <c r="E87" s="1343"/>
      <c r="F87" s="1355" t="s">
        <v>304</v>
      </c>
      <c r="G87" s="1342"/>
      <c r="H87" s="1343"/>
      <c r="I87" s="1355" t="s">
        <v>305</v>
      </c>
      <c r="J87" s="1342"/>
      <c r="K87" s="1343"/>
      <c r="L87" s="1356" t="s">
        <v>58</v>
      </c>
      <c r="M87" s="1350"/>
      <c r="N87" s="1348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</row>
    <row r="88" spans="1:26" ht="180" customHeight="1" x14ac:dyDescent="0.3">
      <c r="A88" s="225"/>
      <c r="B88" s="1354"/>
      <c r="C88" s="243" t="s">
        <v>60</v>
      </c>
      <c r="D88" s="243" t="s">
        <v>61</v>
      </c>
      <c r="E88" s="244" t="s">
        <v>62</v>
      </c>
      <c r="F88" s="243" t="s">
        <v>60</v>
      </c>
      <c r="G88" s="243" t="s">
        <v>61</v>
      </c>
      <c r="H88" s="244" t="s">
        <v>62</v>
      </c>
      <c r="I88" s="243" t="s">
        <v>60</v>
      </c>
      <c r="J88" s="243" t="s">
        <v>61</v>
      </c>
      <c r="K88" s="244" t="s">
        <v>62</v>
      </c>
      <c r="L88" s="243" t="s">
        <v>60</v>
      </c>
      <c r="M88" s="243" t="s">
        <v>61</v>
      </c>
      <c r="N88" s="244" t="s">
        <v>62</v>
      </c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</row>
    <row r="89" spans="1:26" ht="20.25" customHeight="1" x14ac:dyDescent="0.3">
      <c r="A89" s="225"/>
      <c r="B89" s="269"/>
      <c r="C89" s="243" t="s">
        <v>34</v>
      </c>
      <c r="D89" s="243" t="s">
        <v>35</v>
      </c>
      <c r="E89" s="245" t="s">
        <v>36</v>
      </c>
      <c r="F89" s="243" t="s">
        <v>37</v>
      </c>
      <c r="G89" s="243" t="s">
        <v>38</v>
      </c>
      <c r="H89" s="245" t="s">
        <v>39</v>
      </c>
      <c r="I89" s="243" t="s">
        <v>40</v>
      </c>
      <c r="J89" s="243" t="s">
        <v>41</v>
      </c>
      <c r="K89" s="243" t="s">
        <v>42</v>
      </c>
      <c r="L89" s="243" t="s">
        <v>43</v>
      </c>
      <c r="M89" s="243" t="s">
        <v>44</v>
      </c>
      <c r="N89" s="243" t="s">
        <v>45</v>
      </c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</row>
    <row r="90" spans="1:26" ht="15.75" customHeight="1" x14ac:dyDescent="0.3">
      <c r="A90" s="225"/>
      <c r="B90" s="246" t="s">
        <v>89</v>
      </c>
      <c r="C90" s="247">
        <v>0</v>
      </c>
      <c r="D90" s="247">
        <v>0</v>
      </c>
      <c r="E90" s="248">
        <f t="shared" ref="E90:E93" si="37">SUM(C90:D90)</f>
        <v>0</v>
      </c>
      <c r="F90" s="247">
        <v>0</v>
      </c>
      <c r="G90" s="247">
        <v>0</v>
      </c>
      <c r="H90" s="248">
        <f t="shared" ref="H90:H93" si="38">SUM(F90:G90)</f>
        <v>0</v>
      </c>
      <c r="I90" s="247">
        <v>0</v>
      </c>
      <c r="J90" s="247">
        <v>0</v>
      </c>
      <c r="K90" s="249">
        <f t="shared" ref="K90:K93" si="39">SUM(I90:J90)</f>
        <v>0</v>
      </c>
      <c r="L90" s="247">
        <f t="shared" ref="L90:M93" si="40">F90+I90</f>
        <v>0</v>
      </c>
      <c r="M90" s="247">
        <f t="shared" si="40"/>
        <v>0</v>
      </c>
      <c r="N90" s="249">
        <f t="shared" ref="N90:N93" si="41">SUM(L90:M90)</f>
        <v>0</v>
      </c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4"/>
    </row>
    <row r="91" spans="1:26" ht="15.75" customHeight="1" x14ac:dyDescent="0.3">
      <c r="A91" s="225"/>
      <c r="B91" s="250" t="s">
        <v>47</v>
      </c>
      <c r="C91" s="247">
        <v>0</v>
      </c>
      <c r="D91" s="247">
        <v>0</v>
      </c>
      <c r="E91" s="248">
        <f t="shared" si="37"/>
        <v>0</v>
      </c>
      <c r="F91" s="251">
        <v>0</v>
      </c>
      <c r="G91" s="251">
        <v>0</v>
      </c>
      <c r="H91" s="252">
        <f t="shared" si="38"/>
        <v>0</v>
      </c>
      <c r="I91" s="251">
        <v>0</v>
      </c>
      <c r="J91" s="251">
        <v>0</v>
      </c>
      <c r="K91" s="251">
        <f t="shared" si="39"/>
        <v>0</v>
      </c>
      <c r="L91" s="251">
        <f t="shared" si="40"/>
        <v>0</v>
      </c>
      <c r="M91" s="251">
        <f t="shared" si="40"/>
        <v>0</v>
      </c>
      <c r="N91" s="251">
        <f t="shared" si="41"/>
        <v>0</v>
      </c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4"/>
    </row>
    <row r="92" spans="1:26" ht="15.75" customHeight="1" x14ac:dyDescent="0.3">
      <c r="A92" s="225"/>
      <c r="B92" s="246" t="s">
        <v>89</v>
      </c>
      <c r="C92" s="247">
        <v>0</v>
      </c>
      <c r="D92" s="247">
        <v>0</v>
      </c>
      <c r="E92" s="248">
        <f t="shared" si="37"/>
        <v>0</v>
      </c>
      <c r="F92" s="247">
        <v>0</v>
      </c>
      <c r="G92" s="247">
        <v>0</v>
      </c>
      <c r="H92" s="248">
        <f t="shared" si="38"/>
        <v>0</v>
      </c>
      <c r="I92" s="247">
        <v>0</v>
      </c>
      <c r="J92" s="247">
        <v>0</v>
      </c>
      <c r="K92" s="249">
        <f t="shared" si="39"/>
        <v>0</v>
      </c>
      <c r="L92" s="247">
        <f t="shared" si="40"/>
        <v>0</v>
      </c>
      <c r="M92" s="247">
        <f t="shared" si="40"/>
        <v>0</v>
      </c>
      <c r="N92" s="249">
        <f t="shared" si="41"/>
        <v>0</v>
      </c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</row>
    <row r="93" spans="1:26" ht="15.75" customHeight="1" x14ac:dyDescent="0.3">
      <c r="A93" s="225"/>
      <c r="B93" s="250" t="s">
        <v>47</v>
      </c>
      <c r="C93" s="247">
        <v>0</v>
      </c>
      <c r="D93" s="247">
        <v>0</v>
      </c>
      <c r="E93" s="248">
        <f t="shared" si="37"/>
        <v>0</v>
      </c>
      <c r="F93" s="251">
        <v>0</v>
      </c>
      <c r="G93" s="251">
        <v>0</v>
      </c>
      <c r="H93" s="252">
        <f t="shared" si="38"/>
        <v>0</v>
      </c>
      <c r="I93" s="251">
        <v>0</v>
      </c>
      <c r="J93" s="251">
        <v>0</v>
      </c>
      <c r="K93" s="251">
        <f t="shared" si="39"/>
        <v>0</v>
      </c>
      <c r="L93" s="251">
        <f t="shared" si="40"/>
        <v>0</v>
      </c>
      <c r="M93" s="251">
        <f t="shared" si="40"/>
        <v>0</v>
      </c>
      <c r="N93" s="251">
        <f t="shared" si="41"/>
        <v>0</v>
      </c>
      <c r="O93" s="224"/>
      <c r="P93" s="224"/>
      <c r="Q93" s="224"/>
      <c r="R93" s="224"/>
      <c r="S93" s="224"/>
      <c r="T93" s="224"/>
      <c r="U93" s="224"/>
      <c r="V93" s="224"/>
      <c r="W93" s="224"/>
      <c r="X93" s="224"/>
      <c r="Y93" s="224"/>
      <c r="Z93" s="224"/>
    </row>
    <row r="94" spans="1:26" ht="22.5" customHeight="1" x14ac:dyDescent="0.3">
      <c r="A94" s="225"/>
      <c r="B94" s="270" t="s">
        <v>86</v>
      </c>
      <c r="C94" s="255">
        <f t="shared" ref="C94:N95" si="42">C90+C92</f>
        <v>0</v>
      </c>
      <c r="D94" s="255">
        <f t="shared" si="42"/>
        <v>0</v>
      </c>
      <c r="E94" s="255">
        <f t="shared" si="42"/>
        <v>0</v>
      </c>
      <c r="F94" s="255">
        <f t="shared" si="42"/>
        <v>0</v>
      </c>
      <c r="G94" s="255">
        <f t="shared" si="42"/>
        <v>0</v>
      </c>
      <c r="H94" s="255">
        <f t="shared" si="42"/>
        <v>0</v>
      </c>
      <c r="I94" s="255">
        <f t="shared" si="42"/>
        <v>0</v>
      </c>
      <c r="J94" s="255">
        <f t="shared" si="42"/>
        <v>0</v>
      </c>
      <c r="K94" s="255">
        <f t="shared" si="42"/>
        <v>0</v>
      </c>
      <c r="L94" s="265">
        <f t="shared" si="42"/>
        <v>0</v>
      </c>
      <c r="M94" s="265">
        <f t="shared" si="42"/>
        <v>0</v>
      </c>
      <c r="N94" s="265">
        <f t="shared" si="42"/>
        <v>0</v>
      </c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4"/>
    </row>
    <row r="95" spans="1:26" ht="24" customHeight="1" x14ac:dyDescent="0.3">
      <c r="A95" s="225"/>
      <c r="B95" s="253" t="s">
        <v>47</v>
      </c>
      <c r="C95" s="255">
        <f t="shared" si="42"/>
        <v>0</v>
      </c>
      <c r="D95" s="255">
        <f t="shared" si="42"/>
        <v>0</v>
      </c>
      <c r="E95" s="255">
        <f t="shared" si="42"/>
        <v>0</v>
      </c>
      <c r="F95" s="256">
        <f t="shared" si="42"/>
        <v>0</v>
      </c>
      <c r="G95" s="256">
        <f t="shared" si="42"/>
        <v>0</v>
      </c>
      <c r="H95" s="256">
        <f t="shared" si="42"/>
        <v>0</v>
      </c>
      <c r="I95" s="256">
        <f t="shared" si="42"/>
        <v>0</v>
      </c>
      <c r="J95" s="256">
        <f t="shared" si="42"/>
        <v>0</v>
      </c>
      <c r="K95" s="256">
        <f t="shared" si="42"/>
        <v>0</v>
      </c>
      <c r="L95" s="256">
        <f t="shared" si="42"/>
        <v>0</v>
      </c>
      <c r="M95" s="256">
        <f t="shared" si="42"/>
        <v>0</v>
      </c>
      <c r="N95" s="256">
        <f t="shared" si="42"/>
        <v>0</v>
      </c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4"/>
    </row>
    <row r="96" spans="1:26" ht="24" customHeight="1" x14ac:dyDescent="0.3">
      <c r="A96" s="224"/>
      <c r="B96" s="1341" t="s">
        <v>309</v>
      </c>
      <c r="C96" s="1342"/>
      <c r="D96" s="1342"/>
      <c r="E96" s="1342"/>
      <c r="F96" s="1342"/>
      <c r="G96" s="1342"/>
      <c r="H96" s="1342"/>
      <c r="I96" s="1342"/>
      <c r="J96" s="1342"/>
      <c r="K96" s="1342"/>
      <c r="L96" s="1342"/>
      <c r="M96" s="1342"/>
      <c r="N96" s="1343"/>
      <c r="O96" s="224"/>
      <c r="P96" s="224"/>
      <c r="Q96" s="224"/>
      <c r="R96" s="224"/>
      <c r="S96" s="224"/>
      <c r="T96" s="224"/>
      <c r="U96" s="224"/>
      <c r="V96" s="224"/>
      <c r="W96" s="224"/>
      <c r="X96" s="224"/>
      <c r="Y96" s="224"/>
      <c r="Z96" s="224"/>
    </row>
    <row r="97" spans="1:26" ht="24" customHeight="1" x14ac:dyDescent="0.3">
      <c r="A97" s="224"/>
      <c r="B97" s="1344"/>
      <c r="C97" s="1345"/>
      <c r="D97" s="1345"/>
      <c r="E97" s="1345"/>
      <c r="F97" s="1345"/>
      <c r="G97" s="1345"/>
      <c r="H97" s="1345"/>
      <c r="I97" s="1345"/>
      <c r="J97" s="1345"/>
      <c r="K97" s="1345"/>
      <c r="L97" s="1345"/>
      <c r="M97" s="1345"/>
      <c r="N97" s="1346"/>
      <c r="O97" s="224"/>
      <c r="P97" s="224"/>
      <c r="Q97" s="224"/>
      <c r="R97" s="224"/>
      <c r="S97" s="224"/>
      <c r="T97" s="224"/>
      <c r="U97" s="224"/>
      <c r="V97" s="224"/>
      <c r="W97" s="224"/>
      <c r="X97" s="224"/>
      <c r="Y97" s="224"/>
      <c r="Z97" s="224"/>
    </row>
    <row r="98" spans="1:26" ht="15.75" customHeight="1" x14ac:dyDescent="0.3">
      <c r="A98" s="224"/>
      <c r="B98" s="274"/>
      <c r="C98" s="275"/>
      <c r="D98" s="276"/>
      <c r="E98" s="1347" t="s">
        <v>91</v>
      </c>
      <c r="F98" s="1348"/>
      <c r="G98" s="277"/>
      <c r="H98" s="278"/>
      <c r="I98" s="278"/>
      <c r="J98" s="278"/>
      <c r="K98" s="278"/>
      <c r="L98" s="278"/>
      <c r="M98" s="279"/>
      <c r="N98" s="280"/>
      <c r="O98" s="224"/>
      <c r="P98" s="224"/>
      <c r="Q98" s="224"/>
      <c r="R98" s="224"/>
      <c r="S98" s="224"/>
      <c r="T98" s="224"/>
      <c r="U98" s="224"/>
      <c r="V98" s="224"/>
      <c r="W98" s="224"/>
      <c r="X98" s="224"/>
      <c r="Y98" s="224"/>
      <c r="Z98" s="224"/>
    </row>
    <row r="99" spans="1:26" ht="30.75" customHeight="1" x14ac:dyDescent="0.3">
      <c r="A99" s="224"/>
      <c r="B99" s="1349" t="s">
        <v>92</v>
      </c>
      <c r="C99" s="1350"/>
      <c r="D99" s="1351"/>
      <c r="E99" s="281" t="s">
        <v>93</v>
      </c>
      <c r="F99" s="282">
        <v>701.005</v>
      </c>
      <c r="G99" s="283"/>
      <c r="H99" s="284"/>
      <c r="I99" s="284"/>
      <c r="J99" s="284"/>
      <c r="K99" s="284"/>
      <c r="L99" s="284"/>
      <c r="M99" s="267"/>
      <c r="N99" s="267"/>
      <c r="O99" s="224"/>
      <c r="P99" s="224"/>
      <c r="Q99" s="224"/>
      <c r="R99" s="224"/>
      <c r="S99" s="224"/>
      <c r="T99" s="224"/>
      <c r="U99" s="224"/>
      <c r="V99" s="224"/>
      <c r="W99" s="224"/>
      <c r="X99" s="224"/>
      <c r="Y99" s="224"/>
      <c r="Z99" s="224"/>
    </row>
    <row r="100" spans="1:26" ht="15.75" customHeight="1" x14ac:dyDescent="0.3">
      <c r="A100" s="224"/>
      <c r="B100" s="224"/>
      <c r="C100" s="224"/>
      <c r="D100" s="224"/>
      <c r="E100" s="224"/>
      <c r="F100" s="224"/>
      <c r="G100" s="224"/>
      <c r="H100" s="224"/>
      <c r="I100" s="224"/>
      <c r="J100" s="224"/>
      <c r="K100" s="224"/>
      <c r="L100" s="224"/>
      <c r="M100" s="224"/>
      <c r="N100" s="224"/>
      <c r="O100" s="224"/>
      <c r="P100" s="224"/>
      <c r="Q100" s="224"/>
      <c r="R100" s="224"/>
      <c r="S100" s="224"/>
      <c r="T100" s="224"/>
      <c r="U100" s="224"/>
      <c r="V100" s="224"/>
      <c r="W100" s="224"/>
      <c r="X100" s="224"/>
      <c r="Y100" s="224"/>
      <c r="Z100" s="224"/>
    </row>
    <row r="101" spans="1:26" ht="15.75" customHeight="1" x14ac:dyDescent="0.3">
      <c r="A101" s="224"/>
      <c r="B101" s="224"/>
      <c r="C101" s="224"/>
      <c r="D101" s="224"/>
      <c r="E101" s="224"/>
      <c r="F101" s="224"/>
      <c r="G101" s="224"/>
      <c r="H101" s="224"/>
      <c r="I101" s="224"/>
      <c r="J101" s="224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24"/>
    </row>
    <row r="102" spans="1:26" ht="15.75" customHeight="1" x14ac:dyDescent="0.3">
      <c r="A102" s="224"/>
      <c r="B102" s="224"/>
      <c r="C102" s="224"/>
      <c r="D102" s="224"/>
      <c r="E102" s="224"/>
      <c r="F102" s="224"/>
      <c r="G102" s="224"/>
      <c r="H102" s="224"/>
      <c r="I102" s="224"/>
      <c r="J102" s="224"/>
      <c r="K102" s="224"/>
      <c r="L102" s="224"/>
      <c r="M102" s="224"/>
      <c r="N102" s="224"/>
      <c r="O102" s="224"/>
      <c r="P102" s="224"/>
      <c r="Q102" s="224"/>
      <c r="R102" s="224"/>
      <c r="S102" s="224"/>
      <c r="T102" s="224"/>
      <c r="U102" s="224"/>
      <c r="V102" s="224"/>
      <c r="W102" s="224"/>
      <c r="X102" s="224"/>
      <c r="Y102" s="224"/>
      <c r="Z102" s="224"/>
    </row>
    <row r="103" spans="1:26" ht="15.75" customHeight="1" x14ac:dyDescent="0.3">
      <c r="A103" s="224"/>
      <c r="B103" s="224"/>
      <c r="C103" s="224"/>
      <c r="D103" s="224"/>
      <c r="E103" s="224"/>
      <c r="F103" s="224"/>
      <c r="G103" s="224"/>
      <c r="H103" s="224"/>
      <c r="I103" s="224"/>
      <c r="J103" s="224"/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4"/>
    </row>
    <row r="104" spans="1:26" ht="15.75" customHeight="1" x14ac:dyDescent="0.3">
      <c r="A104" s="224"/>
      <c r="B104" s="224"/>
      <c r="C104" s="224"/>
      <c r="D104" s="224"/>
      <c r="E104" s="224"/>
      <c r="F104" s="224"/>
      <c r="G104" s="224"/>
      <c r="H104" s="224"/>
      <c r="I104" s="224"/>
      <c r="J104" s="224"/>
      <c r="K104" s="224"/>
      <c r="L104" s="224"/>
      <c r="M104" s="224"/>
      <c r="N104" s="224"/>
      <c r="O104" s="224"/>
      <c r="P104" s="224"/>
      <c r="Q104" s="224"/>
      <c r="R104" s="224"/>
      <c r="S104" s="224"/>
      <c r="T104" s="224"/>
      <c r="U104" s="224"/>
      <c r="V104" s="224"/>
      <c r="W104" s="224"/>
      <c r="X104" s="224"/>
      <c r="Y104" s="224"/>
      <c r="Z104" s="224"/>
    </row>
    <row r="105" spans="1:26" ht="15.75" customHeight="1" x14ac:dyDescent="0.3">
      <c r="A105" s="224"/>
      <c r="B105" s="224"/>
      <c r="C105" s="224"/>
      <c r="D105" s="224"/>
      <c r="E105" s="224"/>
      <c r="F105" s="224"/>
      <c r="G105" s="224"/>
      <c r="H105" s="224"/>
      <c r="I105" s="224"/>
      <c r="J105" s="224"/>
      <c r="K105" s="224"/>
      <c r="L105" s="224"/>
      <c r="M105" s="224"/>
      <c r="N105" s="224"/>
      <c r="O105" s="224"/>
      <c r="P105" s="224"/>
      <c r="Q105" s="224"/>
      <c r="R105" s="224"/>
      <c r="S105" s="224"/>
      <c r="T105" s="224"/>
      <c r="U105" s="224"/>
      <c r="V105" s="224"/>
      <c r="W105" s="224"/>
      <c r="X105" s="224"/>
      <c r="Y105" s="224"/>
      <c r="Z105" s="224"/>
    </row>
    <row r="106" spans="1:26" ht="15.75" customHeight="1" x14ac:dyDescent="0.3">
      <c r="A106" s="224"/>
      <c r="B106" s="224"/>
      <c r="C106" s="224"/>
      <c r="D106" s="224"/>
      <c r="E106" s="224"/>
      <c r="F106" s="224"/>
      <c r="G106" s="224"/>
      <c r="H106" s="224"/>
      <c r="I106" s="224"/>
      <c r="J106" s="224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4"/>
    </row>
    <row r="107" spans="1:26" ht="15.75" customHeight="1" x14ac:dyDescent="0.3">
      <c r="A107" s="224"/>
      <c r="B107" s="224"/>
      <c r="C107" s="224"/>
      <c r="D107" s="224"/>
      <c r="E107" s="224"/>
      <c r="F107" s="224"/>
      <c r="G107" s="224"/>
      <c r="H107" s="224"/>
      <c r="I107" s="224"/>
      <c r="J107" s="224"/>
      <c r="K107" s="224"/>
      <c r="L107" s="224"/>
      <c r="M107" s="224"/>
      <c r="N107" s="224"/>
      <c r="O107" s="224"/>
      <c r="P107" s="224"/>
      <c r="Q107" s="224"/>
      <c r="R107" s="224"/>
      <c r="S107" s="224"/>
      <c r="T107" s="224"/>
      <c r="U107" s="224"/>
      <c r="V107" s="224"/>
      <c r="W107" s="224"/>
      <c r="X107" s="224"/>
      <c r="Y107" s="224"/>
      <c r="Z107" s="224"/>
    </row>
    <row r="108" spans="1:26" ht="15.75" customHeight="1" x14ac:dyDescent="0.3">
      <c r="A108" s="224"/>
      <c r="B108" s="224"/>
      <c r="C108" s="224"/>
      <c r="D108" s="224"/>
      <c r="E108" s="224"/>
      <c r="F108" s="224"/>
      <c r="G108" s="224"/>
      <c r="H108" s="224"/>
      <c r="I108" s="224"/>
      <c r="J108" s="224"/>
      <c r="K108" s="224"/>
      <c r="L108" s="224"/>
      <c r="M108" s="224"/>
      <c r="N108" s="224"/>
      <c r="O108" s="224"/>
      <c r="P108" s="224"/>
      <c r="Q108" s="224"/>
      <c r="R108" s="224"/>
      <c r="S108" s="224"/>
      <c r="T108" s="224"/>
      <c r="U108" s="224"/>
      <c r="V108" s="224"/>
      <c r="W108" s="224"/>
      <c r="X108" s="224"/>
      <c r="Y108" s="224"/>
      <c r="Z108" s="224"/>
    </row>
    <row r="109" spans="1:26" ht="15.75" customHeight="1" x14ac:dyDescent="0.3">
      <c r="A109" s="224"/>
      <c r="B109" s="224"/>
      <c r="C109" s="224"/>
      <c r="D109" s="224"/>
      <c r="E109" s="224"/>
      <c r="F109" s="224"/>
      <c r="G109" s="224"/>
      <c r="H109" s="224"/>
      <c r="I109" s="224"/>
      <c r="J109" s="224"/>
      <c r="K109" s="224"/>
      <c r="L109" s="224"/>
      <c r="M109" s="224"/>
      <c r="N109" s="224"/>
      <c r="O109" s="224"/>
      <c r="P109" s="224"/>
      <c r="Q109" s="224"/>
      <c r="R109" s="224"/>
      <c r="S109" s="224"/>
      <c r="T109" s="224"/>
      <c r="U109" s="224"/>
      <c r="V109" s="224"/>
      <c r="W109" s="224"/>
      <c r="X109" s="224"/>
      <c r="Y109" s="224"/>
      <c r="Z109" s="224"/>
    </row>
    <row r="110" spans="1:26" ht="15.75" customHeight="1" x14ac:dyDescent="0.3">
      <c r="A110" s="224"/>
      <c r="B110" s="224"/>
      <c r="C110" s="224"/>
      <c r="D110" s="224"/>
      <c r="E110" s="224"/>
      <c r="F110" s="224"/>
      <c r="G110" s="224"/>
      <c r="H110" s="224"/>
      <c r="I110" s="224"/>
      <c r="J110" s="224"/>
      <c r="K110" s="224"/>
      <c r="L110" s="224"/>
      <c r="M110" s="224"/>
      <c r="N110" s="224"/>
      <c r="O110" s="224"/>
      <c r="P110" s="224"/>
      <c r="Q110" s="224"/>
      <c r="R110" s="224"/>
      <c r="S110" s="224"/>
      <c r="T110" s="224"/>
      <c r="U110" s="224"/>
      <c r="V110" s="224"/>
      <c r="W110" s="224"/>
      <c r="X110" s="224"/>
      <c r="Y110" s="224"/>
      <c r="Z110" s="224"/>
    </row>
    <row r="111" spans="1:26" ht="15.75" customHeight="1" x14ac:dyDescent="0.3">
      <c r="A111" s="224"/>
      <c r="B111" s="224"/>
      <c r="C111" s="224"/>
      <c r="D111" s="224"/>
      <c r="E111" s="224"/>
      <c r="F111" s="224"/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24"/>
      <c r="R111" s="224"/>
      <c r="S111" s="224"/>
      <c r="T111" s="224"/>
      <c r="U111" s="224"/>
      <c r="V111" s="224"/>
      <c r="W111" s="224"/>
      <c r="X111" s="224"/>
      <c r="Y111" s="224"/>
      <c r="Z111" s="224"/>
    </row>
    <row r="112" spans="1:26" ht="15.75" customHeight="1" x14ac:dyDescent="0.3">
      <c r="A112" s="224"/>
      <c r="B112" s="224"/>
      <c r="C112" s="224"/>
      <c r="D112" s="224"/>
      <c r="E112" s="224"/>
      <c r="F112" s="224"/>
      <c r="G112" s="224"/>
      <c r="H112" s="224"/>
      <c r="I112" s="224"/>
      <c r="J112" s="224"/>
      <c r="K112" s="224"/>
      <c r="L112" s="224"/>
      <c r="M112" s="224"/>
      <c r="N112" s="224"/>
      <c r="O112" s="224"/>
      <c r="P112" s="224"/>
      <c r="Q112" s="224"/>
      <c r="R112" s="224"/>
      <c r="S112" s="224"/>
      <c r="T112" s="224"/>
      <c r="U112" s="224"/>
      <c r="V112" s="224"/>
      <c r="W112" s="224"/>
      <c r="X112" s="224"/>
      <c r="Y112" s="224"/>
      <c r="Z112" s="224"/>
    </row>
    <row r="113" spans="1:26" ht="15.75" customHeight="1" x14ac:dyDescent="0.3">
      <c r="A113" s="224"/>
      <c r="B113" s="224"/>
      <c r="C113" s="224"/>
      <c r="D113" s="224"/>
      <c r="E113" s="224"/>
      <c r="F113" s="224"/>
      <c r="G113" s="224"/>
      <c r="H113" s="224"/>
      <c r="I113" s="224"/>
      <c r="J113" s="224"/>
      <c r="K113" s="224"/>
      <c r="L113" s="224"/>
      <c r="M113" s="224"/>
      <c r="N113" s="224"/>
      <c r="O113" s="224"/>
      <c r="P113" s="224"/>
      <c r="Q113" s="224"/>
      <c r="R113" s="224"/>
      <c r="S113" s="224"/>
      <c r="T113" s="224"/>
      <c r="U113" s="224"/>
      <c r="V113" s="224"/>
      <c r="W113" s="224"/>
      <c r="X113" s="224"/>
      <c r="Y113" s="224"/>
      <c r="Z113" s="224"/>
    </row>
    <row r="114" spans="1:26" ht="15.75" customHeight="1" x14ac:dyDescent="0.3">
      <c r="A114" s="224"/>
      <c r="B114" s="224"/>
      <c r="C114" s="224"/>
      <c r="D114" s="224"/>
      <c r="E114" s="224"/>
      <c r="F114" s="224"/>
      <c r="G114" s="224"/>
      <c r="H114" s="224"/>
      <c r="I114" s="224"/>
      <c r="J114" s="224"/>
      <c r="K114" s="224"/>
      <c r="L114" s="224"/>
      <c r="M114" s="224"/>
      <c r="N114" s="224"/>
      <c r="O114" s="224"/>
      <c r="P114" s="224"/>
      <c r="Q114" s="224"/>
      <c r="R114" s="224"/>
      <c r="S114" s="224"/>
      <c r="T114" s="224"/>
      <c r="U114" s="224"/>
      <c r="V114" s="224"/>
      <c r="W114" s="224"/>
      <c r="X114" s="224"/>
      <c r="Y114" s="224"/>
      <c r="Z114" s="224"/>
    </row>
    <row r="115" spans="1:26" ht="15.75" customHeight="1" x14ac:dyDescent="0.3">
      <c r="A115" s="224"/>
      <c r="B115" s="224"/>
      <c r="C115" s="224"/>
      <c r="D115" s="224"/>
      <c r="E115" s="224"/>
      <c r="F115" s="224"/>
      <c r="G115" s="224"/>
      <c r="H115" s="224"/>
      <c r="I115" s="224"/>
      <c r="J115" s="224"/>
      <c r="K115" s="224"/>
      <c r="L115" s="224"/>
      <c r="M115" s="224"/>
      <c r="N115" s="224"/>
      <c r="O115" s="224"/>
      <c r="P115" s="224"/>
      <c r="Q115" s="224"/>
      <c r="R115" s="224"/>
      <c r="S115" s="224"/>
      <c r="T115" s="224"/>
      <c r="U115" s="224"/>
      <c r="V115" s="224"/>
      <c r="W115" s="224"/>
      <c r="X115" s="224"/>
      <c r="Y115" s="224"/>
      <c r="Z115" s="224"/>
    </row>
    <row r="116" spans="1:26" ht="15.75" customHeight="1" x14ac:dyDescent="0.3">
      <c r="A116" s="224"/>
      <c r="B116" s="224"/>
      <c r="C116" s="224"/>
      <c r="D116" s="224"/>
      <c r="E116" s="224"/>
      <c r="F116" s="224"/>
      <c r="G116" s="224"/>
      <c r="H116" s="224"/>
      <c r="I116" s="224"/>
      <c r="J116" s="224"/>
      <c r="K116" s="224"/>
      <c r="L116" s="224"/>
      <c r="M116" s="224"/>
      <c r="N116" s="224"/>
      <c r="O116" s="224"/>
      <c r="P116" s="224"/>
      <c r="Q116" s="224"/>
      <c r="R116" s="224"/>
      <c r="S116" s="224"/>
      <c r="T116" s="224"/>
      <c r="U116" s="224"/>
      <c r="V116" s="224"/>
      <c r="W116" s="224"/>
      <c r="X116" s="224"/>
      <c r="Y116" s="224"/>
      <c r="Z116" s="224"/>
    </row>
    <row r="117" spans="1:26" ht="15.75" customHeight="1" x14ac:dyDescent="0.3">
      <c r="A117" s="224"/>
      <c r="B117" s="224"/>
      <c r="C117" s="224"/>
      <c r="D117" s="224"/>
      <c r="E117" s="224"/>
      <c r="F117" s="224"/>
      <c r="G117" s="224"/>
      <c r="H117" s="224"/>
      <c r="I117" s="224"/>
      <c r="J117" s="224"/>
      <c r="K117" s="224"/>
      <c r="L117" s="224"/>
      <c r="M117" s="224"/>
      <c r="N117" s="224"/>
      <c r="O117" s="224"/>
      <c r="P117" s="224"/>
      <c r="Q117" s="224"/>
      <c r="R117" s="224"/>
      <c r="S117" s="224"/>
      <c r="T117" s="224"/>
      <c r="U117" s="224"/>
      <c r="V117" s="224"/>
      <c r="W117" s="224"/>
      <c r="X117" s="224"/>
      <c r="Y117" s="224"/>
      <c r="Z117" s="224"/>
    </row>
    <row r="118" spans="1:26" ht="15.75" customHeight="1" x14ac:dyDescent="0.3">
      <c r="A118" s="224"/>
      <c r="B118" s="224"/>
      <c r="C118" s="224"/>
      <c r="D118" s="224"/>
      <c r="E118" s="224"/>
      <c r="F118" s="224"/>
      <c r="G118" s="224"/>
      <c r="H118" s="224"/>
      <c r="I118" s="224"/>
      <c r="J118" s="224"/>
      <c r="K118" s="224"/>
      <c r="L118" s="224"/>
      <c r="M118" s="224"/>
      <c r="N118" s="224"/>
      <c r="O118" s="224"/>
      <c r="P118" s="224"/>
      <c r="Q118" s="224"/>
      <c r="R118" s="224"/>
      <c r="S118" s="224"/>
      <c r="T118" s="224"/>
      <c r="U118" s="224"/>
      <c r="V118" s="224"/>
      <c r="W118" s="224"/>
      <c r="X118" s="224"/>
      <c r="Y118" s="224"/>
      <c r="Z118" s="224"/>
    </row>
    <row r="119" spans="1:26" ht="15.75" customHeight="1" x14ac:dyDescent="0.3">
      <c r="A119" s="224"/>
      <c r="B119" s="224"/>
      <c r="C119" s="224"/>
      <c r="D119" s="224"/>
      <c r="E119" s="224"/>
      <c r="F119" s="224"/>
      <c r="G119" s="224"/>
      <c r="H119" s="224"/>
      <c r="I119" s="224"/>
      <c r="J119" s="224"/>
      <c r="K119" s="224"/>
      <c r="L119" s="224"/>
      <c r="M119" s="224"/>
      <c r="N119" s="224"/>
      <c r="O119" s="224"/>
      <c r="P119" s="224"/>
      <c r="Q119" s="224"/>
      <c r="R119" s="224"/>
      <c r="S119" s="224"/>
      <c r="T119" s="224"/>
      <c r="U119" s="224"/>
      <c r="V119" s="224"/>
      <c r="W119" s="224"/>
      <c r="X119" s="224"/>
      <c r="Y119" s="224"/>
      <c r="Z119" s="224"/>
    </row>
    <row r="120" spans="1:26" ht="15.75" customHeight="1" x14ac:dyDescent="0.3">
      <c r="A120" s="224"/>
      <c r="B120" s="224"/>
      <c r="C120" s="224"/>
      <c r="D120" s="224"/>
      <c r="E120" s="224"/>
      <c r="F120" s="224"/>
      <c r="G120" s="224"/>
      <c r="H120" s="224"/>
      <c r="I120" s="224"/>
      <c r="J120" s="224"/>
      <c r="K120" s="224"/>
      <c r="L120" s="224"/>
      <c r="M120" s="224"/>
      <c r="N120" s="224"/>
      <c r="O120" s="224"/>
      <c r="P120" s="224"/>
      <c r="Q120" s="224"/>
      <c r="R120" s="224"/>
      <c r="S120" s="224"/>
      <c r="T120" s="224"/>
      <c r="U120" s="224"/>
      <c r="V120" s="224"/>
      <c r="W120" s="224"/>
      <c r="X120" s="224"/>
      <c r="Y120" s="224"/>
      <c r="Z120" s="224"/>
    </row>
    <row r="121" spans="1:26" ht="15.75" customHeight="1" x14ac:dyDescent="0.3">
      <c r="A121" s="224"/>
      <c r="B121" s="224"/>
      <c r="C121" s="224"/>
      <c r="D121" s="224"/>
      <c r="E121" s="224"/>
      <c r="F121" s="224"/>
      <c r="G121" s="224"/>
      <c r="H121" s="224"/>
      <c r="I121" s="224"/>
      <c r="J121" s="224"/>
      <c r="K121" s="224"/>
      <c r="L121" s="224"/>
      <c r="M121" s="224"/>
      <c r="N121" s="224"/>
      <c r="O121" s="224"/>
      <c r="P121" s="224"/>
      <c r="Q121" s="224"/>
      <c r="R121" s="224"/>
      <c r="S121" s="224"/>
      <c r="T121" s="224"/>
      <c r="U121" s="224"/>
      <c r="V121" s="224"/>
      <c r="W121" s="224"/>
      <c r="X121" s="224"/>
      <c r="Y121" s="224"/>
      <c r="Z121" s="224"/>
    </row>
    <row r="122" spans="1:26" ht="15.75" customHeight="1" x14ac:dyDescent="0.3">
      <c r="A122" s="224"/>
      <c r="B122" s="224"/>
      <c r="C122" s="224"/>
      <c r="D122" s="224"/>
      <c r="E122" s="224"/>
      <c r="F122" s="224"/>
      <c r="G122" s="224"/>
      <c r="H122" s="224"/>
      <c r="I122" s="224"/>
      <c r="J122" s="224"/>
      <c r="K122" s="224"/>
      <c r="L122" s="224"/>
      <c r="M122" s="224"/>
      <c r="N122" s="224"/>
      <c r="O122" s="224"/>
      <c r="P122" s="224"/>
      <c r="Q122" s="224"/>
      <c r="R122" s="224"/>
      <c r="S122" s="224"/>
      <c r="T122" s="224"/>
      <c r="U122" s="224"/>
      <c r="V122" s="224"/>
      <c r="W122" s="224"/>
      <c r="X122" s="224"/>
      <c r="Y122" s="224"/>
      <c r="Z122" s="224"/>
    </row>
    <row r="123" spans="1:26" ht="15.75" customHeight="1" x14ac:dyDescent="0.3">
      <c r="A123" s="224"/>
      <c r="B123" s="224"/>
      <c r="C123" s="224"/>
      <c r="D123" s="224"/>
      <c r="E123" s="224"/>
      <c r="F123" s="224"/>
      <c r="G123" s="224"/>
      <c r="H123" s="224"/>
      <c r="I123" s="224"/>
      <c r="J123" s="224"/>
      <c r="K123" s="224"/>
      <c r="L123" s="224"/>
      <c r="M123" s="224"/>
      <c r="N123" s="224"/>
      <c r="O123" s="224"/>
      <c r="P123" s="224"/>
      <c r="Q123" s="224"/>
      <c r="R123" s="224"/>
      <c r="S123" s="224"/>
      <c r="T123" s="224"/>
      <c r="U123" s="224"/>
      <c r="V123" s="224"/>
      <c r="W123" s="224"/>
      <c r="X123" s="224"/>
      <c r="Y123" s="224"/>
      <c r="Z123" s="224"/>
    </row>
    <row r="124" spans="1:26" ht="15.75" customHeight="1" x14ac:dyDescent="0.3">
      <c r="A124" s="224"/>
      <c r="B124" s="224"/>
      <c r="C124" s="224"/>
      <c r="D124" s="224"/>
      <c r="E124" s="224"/>
      <c r="F124" s="224"/>
      <c r="G124" s="224"/>
      <c r="H124" s="224"/>
      <c r="I124" s="224"/>
      <c r="J124" s="224"/>
      <c r="K124" s="224"/>
      <c r="L124" s="224"/>
      <c r="M124" s="224"/>
      <c r="N124" s="224"/>
      <c r="O124" s="224"/>
      <c r="P124" s="224"/>
      <c r="Q124" s="224"/>
      <c r="R124" s="224"/>
      <c r="S124" s="224"/>
      <c r="T124" s="224"/>
      <c r="U124" s="224"/>
      <c r="V124" s="224"/>
      <c r="W124" s="224"/>
      <c r="X124" s="224"/>
      <c r="Y124" s="224"/>
      <c r="Z124" s="224"/>
    </row>
    <row r="125" spans="1:26" ht="15.75" customHeight="1" x14ac:dyDescent="0.3">
      <c r="A125" s="224"/>
      <c r="B125" s="224"/>
      <c r="C125" s="224"/>
      <c r="D125" s="224"/>
      <c r="E125" s="224"/>
      <c r="F125" s="224"/>
      <c r="G125" s="224"/>
      <c r="H125" s="224"/>
      <c r="I125" s="224"/>
      <c r="J125" s="224"/>
      <c r="K125" s="224"/>
      <c r="L125" s="224"/>
      <c r="M125" s="224"/>
      <c r="N125" s="224"/>
      <c r="O125" s="224"/>
      <c r="P125" s="224"/>
      <c r="Q125" s="224"/>
      <c r="R125" s="224"/>
      <c r="S125" s="224"/>
      <c r="T125" s="224"/>
      <c r="U125" s="224"/>
      <c r="V125" s="224"/>
      <c r="W125" s="224"/>
      <c r="X125" s="224"/>
      <c r="Y125" s="224"/>
      <c r="Z125" s="224"/>
    </row>
    <row r="126" spans="1:26" ht="15.75" customHeight="1" x14ac:dyDescent="0.3">
      <c r="A126" s="224"/>
      <c r="B126" s="224"/>
      <c r="C126" s="224"/>
      <c r="D126" s="224"/>
      <c r="E126" s="224"/>
      <c r="F126" s="224"/>
      <c r="G126" s="224"/>
      <c r="H126" s="224"/>
      <c r="I126" s="224"/>
      <c r="J126" s="224"/>
      <c r="K126" s="224"/>
      <c r="L126" s="224"/>
      <c r="M126" s="224"/>
      <c r="N126" s="224"/>
      <c r="O126" s="224"/>
      <c r="P126" s="224"/>
      <c r="Q126" s="224"/>
      <c r="R126" s="224"/>
      <c r="S126" s="224"/>
      <c r="T126" s="224"/>
      <c r="U126" s="224"/>
      <c r="V126" s="224"/>
      <c r="W126" s="224"/>
      <c r="X126" s="224"/>
      <c r="Y126" s="224"/>
      <c r="Z126" s="224"/>
    </row>
    <row r="127" spans="1:26" ht="15.75" customHeight="1" x14ac:dyDescent="0.3">
      <c r="A127" s="224"/>
      <c r="B127" s="224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  <c r="M127" s="224"/>
      <c r="N127" s="224"/>
      <c r="O127" s="224"/>
      <c r="P127" s="224"/>
      <c r="Q127" s="224"/>
      <c r="R127" s="224"/>
      <c r="S127" s="224"/>
      <c r="T127" s="224"/>
      <c r="U127" s="224"/>
      <c r="V127" s="224"/>
      <c r="W127" s="224"/>
      <c r="X127" s="224"/>
      <c r="Y127" s="224"/>
      <c r="Z127" s="224"/>
    </row>
    <row r="128" spans="1:26" ht="15.75" customHeight="1" x14ac:dyDescent="0.3">
      <c r="A128" s="224"/>
      <c r="B128" s="224"/>
      <c r="C128" s="224"/>
      <c r="D128" s="224"/>
      <c r="E128" s="224"/>
      <c r="F128" s="224"/>
      <c r="G128" s="224"/>
      <c r="H128" s="224"/>
      <c r="I128" s="224"/>
      <c r="J128" s="224"/>
      <c r="K128" s="224"/>
      <c r="L128" s="224"/>
      <c r="M128" s="224"/>
      <c r="N128" s="224"/>
      <c r="O128" s="224"/>
      <c r="P128" s="224"/>
      <c r="Q128" s="224"/>
      <c r="R128" s="224"/>
      <c r="S128" s="224"/>
      <c r="T128" s="224"/>
      <c r="U128" s="224"/>
      <c r="V128" s="224"/>
      <c r="W128" s="224"/>
      <c r="X128" s="224"/>
      <c r="Y128" s="224"/>
      <c r="Z128" s="224"/>
    </row>
    <row r="129" spans="1:26" ht="15.75" customHeight="1" x14ac:dyDescent="0.3">
      <c r="A129" s="224"/>
      <c r="B129" s="224"/>
      <c r="C129" s="224"/>
      <c r="D129" s="224"/>
      <c r="E129" s="224"/>
      <c r="F129" s="224"/>
      <c r="G129" s="224"/>
      <c r="H129" s="224"/>
      <c r="I129" s="224"/>
      <c r="J129" s="224"/>
      <c r="K129" s="224"/>
      <c r="L129" s="224"/>
      <c r="M129" s="224"/>
      <c r="N129" s="224"/>
      <c r="O129" s="224"/>
      <c r="P129" s="224"/>
      <c r="Q129" s="224"/>
      <c r="R129" s="224"/>
      <c r="S129" s="224"/>
      <c r="T129" s="224"/>
      <c r="U129" s="224"/>
      <c r="V129" s="224"/>
      <c r="W129" s="224"/>
      <c r="X129" s="224"/>
      <c r="Y129" s="224"/>
      <c r="Z129" s="224"/>
    </row>
    <row r="130" spans="1:26" ht="15.75" customHeight="1" x14ac:dyDescent="0.3">
      <c r="A130" s="224"/>
      <c r="B130" s="224"/>
      <c r="C130" s="224"/>
      <c r="D130" s="224"/>
      <c r="E130" s="224"/>
      <c r="F130" s="224"/>
      <c r="G130" s="224"/>
      <c r="H130" s="224"/>
      <c r="I130" s="224"/>
      <c r="J130" s="224"/>
      <c r="K130" s="224"/>
      <c r="L130" s="224"/>
      <c r="M130" s="224"/>
      <c r="N130" s="224"/>
      <c r="O130" s="224"/>
      <c r="P130" s="224"/>
      <c r="Q130" s="224"/>
      <c r="R130" s="224"/>
      <c r="S130" s="224"/>
      <c r="T130" s="224"/>
      <c r="U130" s="224"/>
      <c r="V130" s="224"/>
      <c r="W130" s="224"/>
      <c r="X130" s="224"/>
      <c r="Y130" s="224"/>
      <c r="Z130" s="224"/>
    </row>
    <row r="131" spans="1:26" ht="15.75" customHeight="1" x14ac:dyDescent="0.3">
      <c r="A131" s="224"/>
      <c r="B131" s="224"/>
      <c r="C131" s="224"/>
      <c r="D131" s="224"/>
      <c r="E131" s="224"/>
      <c r="F131" s="224"/>
      <c r="G131" s="224"/>
      <c r="H131" s="224"/>
      <c r="I131" s="224"/>
      <c r="J131" s="224"/>
      <c r="K131" s="224"/>
      <c r="L131" s="224"/>
      <c r="M131" s="224"/>
      <c r="N131" s="224"/>
      <c r="O131" s="224"/>
      <c r="P131" s="224"/>
      <c r="Q131" s="224"/>
      <c r="R131" s="224"/>
      <c r="S131" s="224"/>
      <c r="T131" s="224"/>
      <c r="U131" s="224"/>
      <c r="V131" s="224"/>
      <c r="W131" s="224"/>
      <c r="X131" s="224"/>
      <c r="Y131" s="224"/>
      <c r="Z131" s="224"/>
    </row>
    <row r="132" spans="1:26" ht="15.75" customHeight="1" x14ac:dyDescent="0.3">
      <c r="A132" s="224"/>
      <c r="B132" s="224"/>
      <c r="C132" s="224"/>
      <c r="D132" s="224"/>
      <c r="E132" s="224"/>
      <c r="F132" s="224"/>
      <c r="G132" s="224"/>
      <c r="H132" s="224"/>
      <c r="I132" s="224"/>
      <c r="J132" s="224"/>
      <c r="K132" s="224"/>
      <c r="L132" s="224"/>
      <c r="M132" s="224"/>
      <c r="N132" s="224"/>
      <c r="O132" s="224"/>
      <c r="P132" s="224"/>
      <c r="Q132" s="224"/>
      <c r="R132" s="224"/>
      <c r="S132" s="224"/>
      <c r="T132" s="224"/>
      <c r="U132" s="224"/>
      <c r="V132" s="224"/>
      <c r="W132" s="224"/>
      <c r="X132" s="224"/>
      <c r="Y132" s="224"/>
      <c r="Z132" s="224"/>
    </row>
    <row r="133" spans="1:26" ht="15.75" customHeight="1" x14ac:dyDescent="0.3">
      <c r="A133" s="224"/>
      <c r="B133" s="224"/>
      <c r="C133" s="224"/>
      <c r="D133" s="224"/>
      <c r="E133" s="224"/>
      <c r="F133" s="224"/>
      <c r="G133" s="224"/>
      <c r="H133" s="224"/>
      <c r="I133" s="224"/>
      <c r="J133" s="224"/>
      <c r="K133" s="224"/>
      <c r="L133" s="224"/>
      <c r="M133" s="224"/>
      <c r="N133" s="224"/>
      <c r="O133" s="224"/>
      <c r="P133" s="224"/>
      <c r="Q133" s="224"/>
      <c r="R133" s="224"/>
      <c r="S133" s="224"/>
      <c r="T133" s="224"/>
      <c r="U133" s="224"/>
      <c r="V133" s="224"/>
      <c r="W133" s="224"/>
      <c r="X133" s="224"/>
      <c r="Y133" s="224"/>
      <c r="Z133" s="224"/>
    </row>
    <row r="134" spans="1:26" ht="15.75" customHeight="1" x14ac:dyDescent="0.3">
      <c r="A134" s="224"/>
      <c r="B134" s="224"/>
      <c r="C134" s="224"/>
      <c r="D134" s="224"/>
      <c r="E134" s="224"/>
      <c r="F134" s="224"/>
      <c r="G134" s="224"/>
      <c r="H134" s="224"/>
      <c r="I134" s="224"/>
      <c r="J134" s="224"/>
      <c r="K134" s="224"/>
      <c r="L134" s="224"/>
      <c r="M134" s="224"/>
      <c r="N134" s="224"/>
      <c r="O134" s="224"/>
      <c r="P134" s="224"/>
      <c r="Q134" s="224"/>
      <c r="R134" s="224"/>
      <c r="S134" s="224"/>
      <c r="T134" s="224"/>
      <c r="U134" s="224"/>
      <c r="V134" s="224"/>
      <c r="W134" s="224"/>
      <c r="X134" s="224"/>
      <c r="Y134" s="224"/>
      <c r="Z134" s="224"/>
    </row>
    <row r="135" spans="1:26" ht="15.75" customHeight="1" x14ac:dyDescent="0.3">
      <c r="A135" s="224"/>
      <c r="B135" s="224"/>
      <c r="C135" s="224"/>
      <c r="D135" s="224"/>
      <c r="E135" s="224"/>
      <c r="F135" s="224"/>
      <c r="G135" s="224"/>
      <c r="H135" s="224"/>
      <c r="I135" s="224"/>
      <c r="J135" s="224"/>
      <c r="K135" s="224"/>
      <c r="L135" s="224"/>
      <c r="M135" s="224"/>
      <c r="N135" s="224"/>
      <c r="O135" s="224"/>
      <c r="P135" s="224"/>
      <c r="Q135" s="224"/>
      <c r="R135" s="224"/>
      <c r="S135" s="224"/>
      <c r="T135" s="224"/>
      <c r="U135" s="224"/>
      <c r="V135" s="224"/>
      <c r="W135" s="224"/>
      <c r="X135" s="224"/>
      <c r="Y135" s="224"/>
      <c r="Z135" s="224"/>
    </row>
    <row r="136" spans="1:26" ht="15.75" customHeight="1" x14ac:dyDescent="0.3">
      <c r="A136" s="224"/>
      <c r="B136" s="224"/>
      <c r="C136" s="224"/>
      <c r="D136" s="224"/>
      <c r="E136" s="224"/>
      <c r="F136" s="224"/>
      <c r="G136" s="224"/>
      <c r="H136" s="224"/>
      <c r="I136" s="224"/>
      <c r="J136" s="224"/>
      <c r="K136" s="224"/>
      <c r="L136" s="224"/>
      <c r="M136" s="224"/>
      <c r="N136" s="224"/>
      <c r="O136" s="224"/>
      <c r="P136" s="224"/>
      <c r="Q136" s="224"/>
      <c r="R136" s="224"/>
      <c r="S136" s="224"/>
      <c r="T136" s="224"/>
      <c r="U136" s="224"/>
      <c r="V136" s="224"/>
      <c r="W136" s="224"/>
      <c r="X136" s="224"/>
      <c r="Y136" s="224"/>
      <c r="Z136" s="224"/>
    </row>
    <row r="137" spans="1:26" ht="15.75" customHeight="1" x14ac:dyDescent="0.3">
      <c r="A137" s="224"/>
      <c r="B137" s="224"/>
      <c r="C137" s="224"/>
      <c r="D137" s="224"/>
      <c r="E137" s="224"/>
      <c r="F137" s="224"/>
      <c r="G137" s="224"/>
      <c r="H137" s="224"/>
      <c r="I137" s="224"/>
      <c r="J137" s="224"/>
      <c r="K137" s="224"/>
      <c r="L137" s="224"/>
      <c r="M137" s="224"/>
      <c r="N137" s="224"/>
      <c r="O137" s="224"/>
      <c r="P137" s="224"/>
      <c r="Q137" s="224"/>
      <c r="R137" s="224"/>
      <c r="S137" s="224"/>
      <c r="T137" s="224"/>
      <c r="U137" s="224"/>
      <c r="V137" s="224"/>
      <c r="W137" s="224"/>
      <c r="X137" s="224"/>
      <c r="Y137" s="224"/>
      <c r="Z137" s="224"/>
    </row>
    <row r="138" spans="1:26" ht="15.75" customHeight="1" x14ac:dyDescent="0.3">
      <c r="A138" s="224"/>
      <c r="B138" s="224"/>
      <c r="C138" s="224"/>
      <c r="D138" s="224"/>
      <c r="E138" s="224"/>
      <c r="F138" s="224"/>
      <c r="G138" s="224"/>
      <c r="H138" s="224"/>
      <c r="I138" s="224"/>
      <c r="J138" s="224"/>
      <c r="K138" s="224"/>
      <c r="L138" s="224"/>
      <c r="M138" s="224"/>
      <c r="N138" s="224"/>
      <c r="O138" s="224"/>
      <c r="P138" s="224"/>
      <c r="Q138" s="224"/>
      <c r="R138" s="224"/>
      <c r="S138" s="224"/>
      <c r="T138" s="224"/>
      <c r="U138" s="224"/>
      <c r="V138" s="224"/>
      <c r="W138" s="224"/>
      <c r="X138" s="224"/>
      <c r="Y138" s="224"/>
      <c r="Z138" s="224"/>
    </row>
    <row r="139" spans="1:26" ht="15.75" customHeight="1" x14ac:dyDescent="0.3">
      <c r="A139" s="224"/>
      <c r="B139" s="224"/>
      <c r="C139" s="224"/>
      <c r="D139" s="224"/>
      <c r="E139" s="224"/>
      <c r="F139" s="224"/>
      <c r="G139" s="224"/>
      <c r="H139" s="224"/>
      <c r="I139" s="224"/>
      <c r="J139" s="224"/>
      <c r="K139" s="224"/>
      <c r="L139" s="224"/>
      <c r="M139" s="224"/>
      <c r="N139" s="224"/>
      <c r="O139" s="224"/>
      <c r="P139" s="224"/>
      <c r="Q139" s="224"/>
      <c r="R139" s="224"/>
      <c r="S139" s="224"/>
      <c r="T139" s="224"/>
      <c r="U139" s="224"/>
      <c r="V139" s="224"/>
      <c r="W139" s="224"/>
      <c r="X139" s="224"/>
      <c r="Y139" s="224"/>
      <c r="Z139" s="224"/>
    </row>
    <row r="140" spans="1:26" ht="15.75" customHeight="1" x14ac:dyDescent="0.3">
      <c r="A140" s="224"/>
      <c r="B140" s="224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  <c r="M140" s="224"/>
      <c r="N140" s="224"/>
      <c r="O140" s="224"/>
      <c r="P140" s="224"/>
      <c r="Q140" s="224"/>
      <c r="R140" s="224"/>
      <c r="S140" s="224"/>
      <c r="T140" s="224"/>
      <c r="U140" s="224"/>
      <c r="V140" s="224"/>
      <c r="W140" s="224"/>
      <c r="X140" s="224"/>
      <c r="Y140" s="224"/>
      <c r="Z140" s="224"/>
    </row>
    <row r="141" spans="1:26" ht="15.75" customHeight="1" x14ac:dyDescent="0.3">
      <c r="A141" s="224"/>
      <c r="B141" s="224"/>
      <c r="C141" s="224"/>
      <c r="D141" s="224"/>
      <c r="E141" s="224"/>
      <c r="F141" s="224"/>
      <c r="G141" s="224"/>
      <c r="H141" s="224"/>
      <c r="I141" s="224"/>
      <c r="J141" s="224"/>
      <c r="K141" s="224"/>
      <c r="L141" s="224"/>
      <c r="M141" s="224"/>
      <c r="N141" s="224"/>
      <c r="O141" s="224"/>
      <c r="P141" s="224"/>
      <c r="Q141" s="224"/>
      <c r="R141" s="224"/>
      <c r="S141" s="224"/>
      <c r="T141" s="224"/>
      <c r="U141" s="224"/>
      <c r="V141" s="224"/>
      <c r="W141" s="224"/>
      <c r="X141" s="224"/>
      <c r="Y141" s="224"/>
      <c r="Z141" s="224"/>
    </row>
    <row r="142" spans="1:26" ht="15.75" customHeight="1" x14ac:dyDescent="0.3">
      <c r="A142" s="224"/>
      <c r="B142" s="224"/>
      <c r="C142" s="224"/>
      <c r="D142" s="224"/>
      <c r="E142" s="224"/>
      <c r="F142" s="224"/>
      <c r="G142" s="224"/>
      <c r="H142" s="224"/>
      <c r="I142" s="224"/>
      <c r="J142" s="224"/>
      <c r="K142" s="224"/>
      <c r="L142" s="224"/>
      <c r="M142" s="224"/>
      <c r="N142" s="224"/>
      <c r="O142" s="224"/>
      <c r="P142" s="224"/>
      <c r="Q142" s="224"/>
      <c r="R142" s="224"/>
      <c r="S142" s="224"/>
      <c r="T142" s="224"/>
      <c r="U142" s="224"/>
      <c r="V142" s="224"/>
      <c r="W142" s="224"/>
      <c r="X142" s="224"/>
      <c r="Y142" s="224"/>
      <c r="Z142" s="224"/>
    </row>
    <row r="143" spans="1:26" ht="15.75" customHeight="1" x14ac:dyDescent="0.3">
      <c r="A143" s="224"/>
      <c r="B143" s="224"/>
      <c r="C143" s="224"/>
      <c r="D143" s="224"/>
      <c r="E143" s="224"/>
      <c r="F143" s="224"/>
      <c r="G143" s="224"/>
      <c r="H143" s="224"/>
      <c r="I143" s="224"/>
      <c r="J143" s="224"/>
      <c r="K143" s="224"/>
      <c r="L143" s="224"/>
      <c r="M143" s="224"/>
      <c r="N143" s="224"/>
      <c r="O143" s="224"/>
      <c r="P143" s="224"/>
      <c r="Q143" s="224"/>
      <c r="R143" s="224"/>
      <c r="S143" s="224"/>
      <c r="T143" s="224"/>
      <c r="U143" s="224"/>
      <c r="V143" s="224"/>
      <c r="W143" s="224"/>
      <c r="X143" s="224"/>
      <c r="Y143" s="224"/>
      <c r="Z143" s="224"/>
    </row>
    <row r="144" spans="1:26" ht="15.75" customHeight="1" x14ac:dyDescent="0.3">
      <c r="A144" s="224"/>
      <c r="B144" s="224"/>
      <c r="C144" s="224"/>
      <c r="D144" s="224"/>
      <c r="E144" s="224"/>
      <c r="F144" s="224"/>
      <c r="G144" s="224"/>
      <c r="H144" s="224"/>
      <c r="I144" s="224"/>
      <c r="J144" s="224"/>
      <c r="K144" s="224"/>
      <c r="L144" s="224"/>
      <c r="M144" s="224"/>
      <c r="N144" s="224"/>
      <c r="O144" s="224"/>
      <c r="P144" s="224"/>
      <c r="Q144" s="224"/>
      <c r="R144" s="224"/>
      <c r="S144" s="224"/>
      <c r="T144" s="224"/>
      <c r="U144" s="224"/>
      <c r="V144" s="224"/>
      <c r="W144" s="224"/>
      <c r="X144" s="224"/>
      <c r="Y144" s="224"/>
      <c r="Z144" s="224"/>
    </row>
    <row r="145" spans="1:26" ht="15.75" customHeight="1" x14ac:dyDescent="0.3">
      <c r="A145" s="224"/>
      <c r="B145" s="224"/>
      <c r="C145" s="224"/>
      <c r="D145" s="224"/>
      <c r="E145" s="224"/>
      <c r="F145" s="224"/>
      <c r="G145" s="224"/>
      <c r="H145" s="224"/>
      <c r="I145" s="224"/>
      <c r="J145" s="224"/>
      <c r="K145" s="224"/>
      <c r="L145" s="224"/>
      <c r="M145" s="224"/>
      <c r="N145" s="224"/>
      <c r="O145" s="224"/>
      <c r="P145" s="224"/>
      <c r="Q145" s="224"/>
      <c r="R145" s="224"/>
      <c r="S145" s="224"/>
      <c r="T145" s="224"/>
      <c r="U145" s="224"/>
      <c r="V145" s="224"/>
      <c r="W145" s="224"/>
      <c r="X145" s="224"/>
      <c r="Y145" s="224"/>
      <c r="Z145" s="224"/>
    </row>
    <row r="146" spans="1:26" ht="15.75" customHeight="1" x14ac:dyDescent="0.3">
      <c r="A146" s="224"/>
      <c r="B146" s="224"/>
      <c r="C146" s="224"/>
      <c r="D146" s="224"/>
      <c r="E146" s="224"/>
      <c r="F146" s="224"/>
      <c r="G146" s="224"/>
      <c r="H146" s="224"/>
      <c r="I146" s="224"/>
      <c r="J146" s="224"/>
      <c r="K146" s="224"/>
      <c r="L146" s="224"/>
      <c r="M146" s="224"/>
      <c r="N146" s="224"/>
      <c r="O146" s="224"/>
      <c r="P146" s="224"/>
      <c r="Q146" s="224"/>
      <c r="R146" s="224"/>
      <c r="S146" s="224"/>
      <c r="T146" s="224"/>
      <c r="U146" s="224"/>
      <c r="V146" s="224"/>
      <c r="W146" s="224"/>
      <c r="X146" s="224"/>
      <c r="Y146" s="224"/>
      <c r="Z146" s="224"/>
    </row>
    <row r="147" spans="1:26" ht="15.75" customHeight="1" x14ac:dyDescent="0.3">
      <c r="A147" s="224"/>
      <c r="B147" s="224"/>
      <c r="C147" s="224"/>
      <c r="D147" s="224"/>
      <c r="E147" s="224"/>
      <c r="F147" s="224"/>
      <c r="G147" s="224"/>
      <c r="H147" s="224"/>
      <c r="I147" s="224"/>
      <c r="J147" s="224"/>
      <c r="K147" s="224"/>
      <c r="L147" s="224"/>
      <c r="M147" s="224"/>
      <c r="N147" s="224"/>
      <c r="O147" s="224"/>
      <c r="P147" s="224"/>
      <c r="Q147" s="224"/>
      <c r="R147" s="224"/>
      <c r="S147" s="224"/>
      <c r="T147" s="224"/>
      <c r="U147" s="224"/>
      <c r="V147" s="224"/>
      <c r="W147" s="224"/>
      <c r="X147" s="224"/>
      <c r="Y147" s="224"/>
      <c r="Z147" s="224"/>
    </row>
    <row r="148" spans="1:26" ht="15.75" customHeight="1" x14ac:dyDescent="0.3">
      <c r="A148" s="224"/>
      <c r="B148" s="224"/>
      <c r="C148" s="224"/>
      <c r="D148" s="224"/>
      <c r="E148" s="224"/>
      <c r="F148" s="224"/>
      <c r="G148" s="224"/>
      <c r="H148" s="224"/>
      <c r="I148" s="224"/>
      <c r="J148" s="224"/>
      <c r="K148" s="224"/>
      <c r="L148" s="224"/>
      <c r="M148" s="224"/>
      <c r="N148" s="224"/>
      <c r="O148" s="224"/>
      <c r="P148" s="224"/>
      <c r="Q148" s="224"/>
      <c r="R148" s="224"/>
      <c r="S148" s="224"/>
      <c r="T148" s="224"/>
      <c r="U148" s="224"/>
      <c r="V148" s="224"/>
      <c r="W148" s="224"/>
      <c r="X148" s="224"/>
      <c r="Y148" s="224"/>
      <c r="Z148" s="224"/>
    </row>
    <row r="149" spans="1:26" ht="15.75" customHeight="1" x14ac:dyDescent="0.3">
      <c r="A149" s="224"/>
      <c r="B149" s="224"/>
      <c r="C149" s="224"/>
      <c r="D149" s="224"/>
      <c r="E149" s="224"/>
      <c r="F149" s="224"/>
      <c r="G149" s="224"/>
      <c r="H149" s="224"/>
      <c r="I149" s="224"/>
      <c r="J149" s="224"/>
      <c r="K149" s="224"/>
      <c r="L149" s="224"/>
      <c r="M149" s="224"/>
      <c r="N149" s="224"/>
      <c r="O149" s="224"/>
      <c r="P149" s="224"/>
      <c r="Q149" s="224"/>
      <c r="R149" s="224"/>
      <c r="S149" s="224"/>
      <c r="T149" s="224"/>
      <c r="U149" s="224"/>
      <c r="V149" s="224"/>
      <c r="W149" s="224"/>
      <c r="X149" s="224"/>
      <c r="Y149" s="224"/>
      <c r="Z149" s="224"/>
    </row>
    <row r="150" spans="1:26" ht="15.75" customHeight="1" x14ac:dyDescent="0.3">
      <c r="A150" s="224"/>
      <c r="B150" s="224"/>
      <c r="C150" s="224"/>
      <c r="D150" s="224"/>
      <c r="E150" s="224"/>
      <c r="F150" s="224"/>
      <c r="G150" s="224"/>
      <c r="H150" s="224"/>
      <c r="I150" s="224"/>
      <c r="J150" s="224"/>
      <c r="K150" s="224"/>
      <c r="L150" s="224"/>
      <c r="M150" s="224"/>
      <c r="N150" s="224"/>
      <c r="O150" s="224"/>
      <c r="P150" s="224"/>
      <c r="Q150" s="224"/>
      <c r="R150" s="224"/>
      <c r="S150" s="224"/>
      <c r="T150" s="224"/>
      <c r="U150" s="224"/>
      <c r="V150" s="224"/>
      <c r="W150" s="224"/>
      <c r="X150" s="224"/>
      <c r="Y150" s="224"/>
      <c r="Z150" s="224"/>
    </row>
    <row r="151" spans="1:26" ht="15.75" customHeight="1" x14ac:dyDescent="0.3">
      <c r="A151" s="224"/>
      <c r="B151" s="224"/>
      <c r="C151" s="224"/>
      <c r="D151" s="224"/>
      <c r="E151" s="224"/>
      <c r="F151" s="224"/>
      <c r="G151" s="224"/>
      <c r="H151" s="224"/>
      <c r="I151" s="224"/>
      <c r="J151" s="224"/>
      <c r="K151" s="224"/>
      <c r="L151" s="224"/>
      <c r="M151" s="224"/>
      <c r="N151" s="224"/>
      <c r="O151" s="224"/>
      <c r="P151" s="224"/>
      <c r="Q151" s="224"/>
      <c r="R151" s="224"/>
      <c r="S151" s="224"/>
      <c r="T151" s="224"/>
      <c r="U151" s="224"/>
      <c r="V151" s="224"/>
      <c r="W151" s="224"/>
      <c r="X151" s="224"/>
      <c r="Y151" s="224"/>
      <c r="Z151" s="224"/>
    </row>
    <row r="152" spans="1:26" ht="15.75" customHeight="1" x14ac:dyDescent="0.3">
      <c r="A152" s="224"/>
      <c r="B152" s="224"/>
      <c r="C152" s="224"/>
      <c r="D152" s="224"/>
      <c r="E152" s="224"/>
      <c r="F152" s="224"/>
      <c r="G152" s="224"/>
      <c r="H152" s="224"/>
      <c r="I152" s="224"/>
      <c r="J152" s="224"/>
      <c r="K152" s="224"/>
      <c r="L152" s="224"/>
      <c r="M152" s="224"/>
      <c r="N152" s="224"/>
      <c r="O152" s="224"/>
      <c r="P152" s="224"/>
      <c r="Q152" s="224"/>
      <c r="R152" s="224"/>
      <c r="S152" s="224"/>
      <c r="T152" s="224"/>
      <c r="U152" s="224"/>
      <c r="V152" s="224"/>
      <c r="W152" s="224"/>
      <c r="X152" s="224"/>
      <c r="Y152" s="224"/>
      <c r="Z152" s="224"/>
    </row>
    <row r="153" spans="1:26" ht="15.75" customHeight="1" x14ac:dyDescent="0.3">
      <c r="A153" s="224"/>
      <c r="B153" s="224"/>
      <c r="C153" s="224"/>
      <c r="D153" s="224"/>
      <c r="E153" s="224"/>
      <c r="F153" s="224"/>
      <c r="G153" s="224"/>
      <c r="H153" s="224"/>
      <c r="I153" s="224"/>
      <c r="J153" s="224"/>
      <c r="K153" s="224"/>
      <c r="L153" s="224"/>
      <c r="M153" s="224"/>
      <c r="N153" s="224"/>
      <c r="O153" s="224"/>
      <c r="P153" s="224"/>
      <c r="Q153" s="224"/>
      <c r="R153" s="224"/>
      <c r="S153" s="224"/>
      <c r="T153" s="224"/>
      <c r="U153" s="224"/>
      <c r="V153" s="224"/>
      <c r="W153" s="224"/>
      <c r="X153" s="224"/>
      <c r="Y153" s="224"/>
      <c r="Z153" s="224"/>
    </row>
    <row r="154" spans="1:26" ht="15.75" customHeight="1" x14ac:dyDescent="0.3">
      <c r="A154" s="224"/>
      <c r="B154" s="224"/>
      <c r="C154" s="224"/>
      <c r="D154" s="224"/>
      <c r="E154" s="224"/>
      <c r="F154" s="224"/>
      <c r="G154" s="224"/>
      <c r="H154" s="224"/>
      <c r="I154" s="224"/>
      <c r="J154" s="224"/>
      <c r="K154" s="224"/>
      <c r="L154" s="224"/>
      <c r="M154" s="224"/>
      <c r="N154" s="224"/>
      <c r="O154" s="224"/>
      <c r="P154" s="224"/>
      <c r="Q154" s="224"/>
      <c r="R154" s="224"/>
      <c r="S154" s="224"/>
      <c r="T154" s="224"/>
      <c r="U154" s="224"/>
      <c r="V154" s="224"/>
      <c r="W154" s="224"/>
      <c r="X154" s="224"/>
      <c r="Y154" s="224"/>
      <c r="Z154" s="224"/>
    </row>
    <row r="155" spans="1:26" ht="15.75" customHeight="1" x14ac:dyDescent="0.3">
      <c r="A155" s="224"/>
      <c r="B155" s="224"/>
      <c r="C155" s="224"/>
      <c r="D155" s="224"/>
      <c r="E155" s="224"/>
      <c r="F155" s="224"/>
      <c r="G155" s="224"/>
      <c r="H155" s="224"/>
      <c r="I155" s="224"/>
      <c r="J155" s="224"/>
      <c r="K155" s="224"/>
      <c r="L155" s="224"/>
      <c r="M155" s="224"/>
      <c r="N155" s="224"/>
      <c r="O155" s="224"/>
      <c r="P155" s="224"/>
      <c r="Q155" s="224"/>
      <c r="R155" s="224"/>
      <c r="S155" s="224"/>
      <c r="T155" s="224"/>
      <c r="U155" s="224"/>
      <c r="V155" s="224"/>
      <c r="W155" s="224"/>
      <c r="X155" s="224"/>
      <c r="Y155" s="224"/>
      <c r="Z155" s="224"/>
    </row>
    <row r="156" spans="1:26" ht="15.75" customHeight="1" x14ac:dyDescent="0.3">
      <c r="A156" s="224"/>
      <c r="B156" s="224"/>
      <c r="C156" s="224"/>
      <c r="D156" s="224"/>
      <c r="E156" s="224"/>
      <c r="F156" s="224"/>
      <c r="G156" s="224"/>
      <c r="H156" s="224"/>
      <c r="I156" s="224"/>
      <c r="J156" s="224"/>
      <c r="K156" s="224"/>
      <c r="L156" s="224"/>
      <c r="M156" s="224"/>
      <c r="N156" s="224"/>
      <c r="O156" s="224"/>
      <c r="P156" s="224"/>
      <c r="Q156" s="224"/>
      <c r="R156" s="224"/>
      <c r="S156" s="224"/>
      <c r="T156" s="224"/>
      <c r="U156" s="224"/>
      <c r="V156" s="224"/>
      <c r="W156" s="224"/>
      <c r="X156" s="224"/>
      <c r="Y156" s="224"/>
      <c r="Z156" s="224"/>
    </row>
    <row r="157" spans="1:26" ht="15.75" customHeight="1" x14ac:dyDescent="0.3">
      <c r="A157" s="224"/>
      <c r="B157" s="224"/>
      <c r="C157" s="224"/>
      <c r="D157" s="224"/>
      <c r="E157" s="224"/>
      <c r="F157" s="224"/>
      <c r="G157" s="224"/>
      <c r="H157" s="224"/>
      <c r="I157" s="224"/>
      <c r="J157" s="224"/>
      <c r="K157" s="224"/>
      <c r="L157" s="224"/>
      <c r="M157" s="224"/>
      <c r="N157" s="224"/>
      <c r="O157" s="224"/>
      <c r="P157" s="224"/>
      <c r="Q157" s="224"/>
      <c r="R157" s="224"/>
      <c r="S157" s="224"/>
      <c r="T157" s="224"/>
      <c r="U157" s="224"/>
      <c r="V157" s="224"/>
      <c r="W157" s="224"/>
      <c r="X157" s="224"/>
      <c r="Y157" s="224"/>
      <c r="Z157" s="224"/>
    </row>
    <row r="158" spans="1:26" ht="15.75" customHeight="1" x14ac:dyDescent="0.3">
      <c r="A158" s="224"/>
      <c r="B158" s="224"/>
      <c r="C158" s="224"/>
      <c r="D158" s="224"/>
      <c r="E158" s="224"/>
      <c r="F158" s="224"/>
      <c r="G158" s="224"/>
      <c r="H158" s="224"/>
      <c r="I158" s="224"/>
      <c r="J158" s="224"/>
      <c r="K158" s="224"/>
      <c r="L158" s="224"/>
      <c r="M158" s="224"/>
      <c r="N158" s="224"/>
      <c r="O158" s="224"/>
      <c r="P158" s="224"/>
      <c r="Q158" s="224"/>
      <c r="R158" s="224"/>
      <c r="S158" s="224"/>
      <c r="T158" s="224"/>
      <c r="U158" s="224"/>
      <c r="V158" s="224"/>
      <c r="W158" s="224"/>
      <c r="X158" s="224"/>
      <c r="Y158" s="224"/>
      <c r="Z158" s="224"/>
    </row>
    <row r="159" spans="1:26" ht="15.75" customHeight="1" x14ac:dyDescent="0.3">
      <c r="A159" s="224"/>
      <c r="B159" s="224"/>
      <c r="C159" s="224"/>
      <c r="D159" s="224"/>
      <c r="E159" s="224"/>
      <c r="F159" s="224"/>
      <c r="G159" s="224"/>
      <c r="H159" s="224"/>
      <c r="I159" s="224"/>
      <c r="J159" s="224"/>
      <c r="K159" s="224"/>
      <c r="L159" s="224"/>
      <c r="M159" s="224"/>
      <c r="N159" s="224"/>
      <c r="O159" s="224"/>
      <c r="P159" s="224"/>
      <c r="Q159" s="224"/>
      <c r="R159" s="224"/>
      <c r="S159" s="224"/>
      <c r="T159" s="224"/>
      <c r="U159" s="224"/>
      <c r="V159" s="224"/>
      <c r="W159" s="224"/>
      <c r="X159" s="224"/>
      <c r="Y159" s="224"/>
      <c r="Z159" s="224"/>
    </row>
    <row r="160" spans="1:26" ht="15.75" customHeight="1" x14ac:dyDescent="0.3">
      <c r="A160" s="224"/>
      <c r="B160" s="224"/>
      <c r="C160" s="224"/>
      <c r="D160" s="224"/>
      <c r="E160" s="224"/>
      <c r="F160" s="224"/>
      <c r="G160" s="224"/>
      <c r="H160" s="224"/>
      <c r="I160" s="224"/>
      <c r="J160" s="224"/>
      <c r="K160" s="224"/>
      <c r="L160" s="224"/>
      <c r="M160" s="224"/>
      <c r="N160" s="224"/>
      <c r="O160" s="224"/>
      <c r="P160" s="224"/>
      <c r="Q160" s="224"/>
      <c r="R160" s="224"/>
      <c r="S160" s="224"/>
      <c r="T160" s="224"/>
      <c r="U160" s="224"/>
      <c r="V160" s="224"/>
      <c r="W160" s="224"/>
      <c r="X160" s="224"/>
      <c r="Y160" s="224"/>
      <c r="Z160" s="224"/>
    </row>
    <row r="161" spans="1:26" ht="15.75" customHeight="1" x14ac:dyDescent="0.3">
      <c r="A161" s="224"/>
      <c r="B161" s="224"/>
      <c r="C161" s="224"/>
      <c r="D161" s="224"/>
      <c r="E161" s="224"/>
      <c r="F161" s="224"/>
      <c r="G161" s="224"/>
      <c r="H161" s="224"/>
      <c r="I161" s="224"/>
      <c r="J161" s="224"/>
      <c r="K161" s="224"/>
      <c r="L161" s="224"/>
      <c r="M161" s="224"/>
      <c r="N161" s="224"/>
      <c r="O161" s="224"/>
      <c r="P161" s="224"/>
      <c r="Q161" s="224"/>
      <c r="R161" s="224"/>
      <c r="S161" s="224"/>
      <c r="T161" s="224"/>
      <c r="U161" s="224"/>
      <c r="V161" s="224"/>
      <c r="W161" s="224"/>
      <c r="X161" s="224"/>
      <c r="Y161" s="224"/>
      <c r="Z161" s="224"/>
    </row>
    <row r="162" spans="1:26" ht="15.75" customHeight="1" x14ac:dyDescent="0.3">
      <c r="A162" s="224"/>
      <c r="B162" s="224"/>
      <c r="C162" s="224"/>
      <c r="D162" s="224"/>
      <c r="E162" s="224"/>
      <c r="F162" s="224"/>
      <c r="G162" s="224"/>
      <c r="H162" s="224"/>
      <c r="I162" s="224"/>
      <c r="J162" s="224"/>
      <c r="K162" s="224"/>
      <c r="L162" s="224"/>
      <c r="M162" s="224"/>
      <c r="N162" s="224"/>
      <c r="O162" s="224"/>
      <c r="P162" s="224"/>
      <c r="Q162" s="224"/>
      <c r="R162" s="224"/>
      <c r="S162" s="224"/>
      <c r="T162" s="224"/>
      <c r="U162" s="224"/>
      <c r="V162" s="224"/>
      <c r="W162" s="224"/>
      <c r="X162" s="224"/>
      <c r="Y162" s="224"/>
      <c r="Z162" s="224"/>
    </row>
    <row r="163" spans="1:26" ht="15.75" customHeight="1" x14ac:dyDescent="0.3">
      <c r="A163" s="224"/>
      <c r="B163" s="224"/>
      <c r="C163" s="224"/>
      <c r="D163" s="224"/>
      <c r="E163" s="224"/>
      <c r="F163" s="224"/>
      <c r="G163" s="224"/>
      <c r="H163" s="224"/>
      <c r="I163" s="224"/>
      <c r="J163" s="224"/>
      <c r="K163" s="224"/>
      <c r="L163" s="224"/>
      <c r="M163" s="224"/>
      <c r="N163" s="224"/>
      <c r="O163" s="224"/>
      <c r="P163" s="224"/>
      <c r="Q163" s="224"/>
      <c r="R163" s="224"/>
      <c r="S163" s="224"/>
      <c r="T163" s="224"/>
      <c r="U163" s="224"/>
      <c r="V163" s="224"/>
      <c r="W163" s="224"/>
      <c r="X163" s="224"/>
      <c r="Y163" s="224"/>
      <c r="Z163" s="224"/>
    </row>
    <row r="164" spans="1:26" ht="15.75" customHeight="1" x14ac:dyDescent="0.3">
      <c r="A164" s="224"/>
      <c r="B164" s="224"/>
      <c r="C164" s="224"/>
      <c r="D164" s="224"/>
      <c r="E164" s="224"/>
      <c r="F164" s="224"/>
      <c r="G164" s="224"/>
      <c r="H164" s="224"/>
      <c r="I164" s="224"/>
      <c r="J164" s="224"/>
      <c r="K164" s="224"/>
      <c r="L164" s="224"/>
      <c r="M164" s="224"/>
      <c r="N164" s="224"/>
      <c r="O164" s="224"/>
      <c r="P164" s="224"/>
      <c r="Q164" s="224"/>
      <c r="R164" s="224"/>
      <c r="S164" s="224"/>
      <c r="T164" s="224"/>
      <c r="U164" s="224"/>
      <c r="V164" s="224"/>
      <c r="W164" s="224"/>
      <c r="X164" s="224"/>
      <c r="Y164" s="224"/>
      <c r="Z164" s="224"/>
    </row>
    <row r="165" spans="1:26" ht="15.75" customHeight="1" x14ac:dyDescent="0.3">
      <c r="A165" s="224"/>
      <c r="B165" s="224"/>
      <c r="C165" s="224"/>
      <c r="D165" s="224"/>
      <c r="E165" s="224"/>
      <c r="F165" s="224"/>
      <c r="G165" s="224"/>
      <c r="H165" s="224"/>
      <c r="I165" s="224"/>
      <c r="J165" s="224"/>
      <c r="K165" s="224"/>
      <c r="L165" s="224"/>
      <c r="M165" s="224"/>
      <c r="N165" s="224"/>
      <c r="O165" s="224"/>
      <c r="P165" s="224"/>
      <c r="Q165" s="224"/>
      <c r="R165" s="224"/>
      <c r="S165" s="224"/>
      <c r="T165" s="224"/>
      <c r="U165" s="224"/>
      <c r="V165" s="224"/>
      <c r="W165" s="224"/>
      <c r="X165" s="224"/>
      <c r="Y165" s="224"/>
      <c r="Z165" s="224"/>
    </row>
    <row r="166" spans="1:26" ht="15.75" customHeight="1" x14ac:dyDescent="0.3">
      <c r="A166" s="224"/>
      <c r="B166" s="224"/>
      <c r="C166" s="224"/>
      <c r="D166" s="224"/>
      <c r="E166" s="224"/>
      <c r="F166" s="224"/>
      <c r="G166" s="224"/>
      <c r="H166" s="224"/>
      <c r="I166" s="224"/>
      <c r="J166" s="224"/>
      <c r="K166" s="224"/>
      <c r="L166" s="224"/>
      <c r="M166" s="224"/>
      <c r="N166" s="224"/>
      <c r="O166" s="224"/>
      <c r="P166" s="224"/>
      <c r="Q166" s="224"/>
      <c r="R166" s="224"/>
      <c r="S166" s="224"/>
      <c r="T166" s="224"/>
      <c r="U166" s="224"/>
      <c r="V166" s="224"/>
      <c r="W166" s="224"/>
      <c r="X166" s="224"/>
      <c r="Y166" s="224"/>
      <c r="Z166" s="224"/>
    </row>
    <row r="167" spans="1:26" ht="15.75" customHeight="1" x14ac:dyDescent="0.3">
      <c r="A167" s="224"/>
      <c r="B167" s="224"/>
      <c r="C167" s="224"/>
      <c r="D167" s="224"/>
      <c r="E167" s="224"/>
      <c r="F167" s="224"/>
      <c r="G167" s="224"/>
      <c r="H167" s="224"/>
      <c r="I167" s="224"/>
      <c r="J167" s="224"/>
      <c r="K167" s="224"/>
      <c r="L167" s="224"/>
      <c r="M167" s="224"/>
      <c r="N167" s="224"/>
      <c r="O167" s="224"/>
      <c r="P167" s="224"/>
      <c r="Q167" s="224"/>
      <c r="R167" s="224"/>
      <c r="S167" s="224"/>
      <c r="T167" s="224"/>
      <c r="U167" s="224"/>
      <c r="V167" s="224"/>
      <c r="W167" s="224"/>
      <c r="X167" s="224"/>
      <c r="Y167" s="224"/>
      <c r="Z167" s="224"/>
    </row>
    <row r="168" spans="1:26" ht="15.75" customHeight="1" x14ac:dyDescent="0.3">
      <c r="A168" s="224"/>
      <c r="B168" s="224"/>
      <c r="C168" s="224"/>
      <c r="D168" s="224"/>
      <c r="E168" s="224"/>
      <c r="F168" s="224"/>
      <c r="G168" s="224"/>
      <c r="H168" s="224"/>
      <c r="I168" s="224"/>
      <c r="J168" s="224"/>
      <c r="K168" s="224"/>
      <c r="L168" s="224"/>
      <c r="M168" s="224"/>
      <c r="N168" s="224"/>
      <c r="O168" s="224"/>
      <c r="P168" s="224"/>
      <c r="Q168" s="224"/>
      <c r="R168" s="224"/>
      <c r="S168" s="224"/>
      <c r="T168" s="224"/>
      <c r="U168" s="224"/>
      <c r="V168" s="224"/>
      <c r="W168" s="224"/>
      <c r="X168" s="224"/>
      <c r="Y168" s="224"/>
      <c r="Z168" s="224"/>
    </row>
    <row r="169" spans="1:26" ht="15.75" customHeight="1" x14ac:dyDescent="0.3">
      <c r="A169" s="224"/>
      <c r="B169" s="224"/>
      <c r="C169" s="224"/>
      <c r="D169" s="224"/>
      <c r="E169" s="224"/>
      <c r="F169" s="224"/>
      <c r="G169" s="224"/>
      <c r="H169" s="224"/>
      <c r="I169" s="224"/>
      <c r="J169" s="224"/>
      <c r="K169" s="224"/>
      <c r="L169" s="224"/>
      <c r="M169" s="224"/>
      <c r="N169" s="224"/>
      <c r="O169" s="224"/>
      <c r="P169" s="224"/>
      <c r="Q169" s="224"/>
      <c r="R169" s="224"/>
      <c r="S169" s="224"/>
      <c r="T169" s="224"/>
      <c r="U169" s="224"/>
      <c r="V169" s="224"/>
      <c r="W169" s="224"/>
      <c r="X169" s="224"/>
      <c r="Y169" s="224"/>
      <c r="Z169" s="224"/>
    </row>
    <row r="170" spans="1:26" ht="15.75" customHeight="1" x14ac:dyDescent="0.3">
      <c r="A170" s="224"/>
      <c r="B170" s="224"/>
      <c r="C170" s="224"/>
      <c r="D170" s="224"/>
      <c r="E170" s="224"/>
      <c r="F170" s="224"/>
      <c r="G170" s="224"/>
      <c r="H170" s="224"/>
      <c r="I170" s="224"/>
      <c r="J170" s="224"/>
      <c r="K170" s="224"/>
      <c r="L170" s="224"/>
      <c r="M170" s="224"/>
      <c r="N170" s="224"/>
      <c r="O170" s="224"/>
      <c r="P170" s="224"/>
      <c r="Q170" s="224"/>
      <c r="R170" s="224"/>
      <c r="S170" s="224"/>
      <c r="T170" s="224"/>
      <c r="U170" s="224"/>
      <c r="V170" s="224"/>
      <c r="W170" s="224"/>
      <c r="X170" s="224"/>
      <c r="Y170" s="224"/>
      <c r="Z170" s="224"/>
    </row>
    <row r="171" spans="1:26" ht="15.75" customHeight="1" x14ac:dyDescent="0.3">
      <c r="A171" s="224"/>
      <c r="B171" s="224"/>
      <c r="C171" s="224"/>
      <c r="D171" s="224"/>
      <c r="E171" s="224"/>
      <c r="F171" s="224"/>
      <c r="G171" s="224"/>
      <c r="H171" s="224"/>
      <c r="I171" s="224"/>
      <c r="J171" s="224"/>
      <c r="K171" s="224"/>
      <c r="L171" s="224"/>
      <c r="M171" s="224"/>
      <c r="N171" s="224"/>
      <c r="O171" s="224"/>
      <c r="P171" s="224"/>
      <c r="Q171" s="224"/>
      <c r="R171" s="224"/>
      <c r="S171" s="224"/>
      <c r="T171" s="224"/>
      <c r="U171" s="224"/>
      <c r="V171" s="224"/>
      <c r="W171" s="224"/>
      <c r="X171" s="224"/>
      <c r="Y171" s="224"/>
      <c r="Z171" s="224"/>
    </row>
    <row r="172" spans="1:26" ht="15.75" customHeight="1" x14ac:dyDescent="0.3">
      <c r="A172" s="224"/>
      <c r="B172" s="224"/>
      <c r="C172" s="224"/>
      <c r="D172" s="224"/>
      <c r="E172" s="224"/>
      <c r="F172" s="224"/>
      <c r="G172" s="224"/>
      <c r="H172" s="224"/>
      <c r="I172" s="224"/>
      <c r="J172" s="224"/>
      <c r="K172" s="224"/>
      <c r="L172" s="224"/>
      <c r="M172" s="224"/>
      <c r="N172" s="224"/>
      <c r="O172" s="224"/>
      <c r="P172" s="224"/>
      <c r="Q172" s="224"/>
      <c r="R172" s="224"/>
      <c r="S172" s="224"/>
      <c r="T172" s="224"/>
      <c r="U172" s="224"/>
      <c r="V172" s="224"/>
      <c r="W172" s="224"/>
      <c r="X172" s="224"/>
      <c r="Y172" s="224"/>
      <c r="Z172" s="224"/>
    </row>
    <row r="173" spans="1:26" ht="15.75" customHeight="1" x14ac:dyDescent="0.3">
      <c r="A173" s="224"/>
      <c r="B173" s="224"/>
      <c r="C173" s="224"/>
      <c r="D173" s="224"/>
      <c r="E173" s="224"/>
      <c r="F173" s="224"/>
      <c r="G173" s="224"/>
      <c r="H173" s="224"/>
      <c r="I173" s="224"/>
      <c r="J173" s="224"/>
      <c r="K173" s="224"/>
      <c r="L173" s="224"/>
      <c r="M173" s="224"/>
      <c r="N173" s="224"/>
      <c r="O173" s="224"/>
      <c r="P173" s="224"/>
      <c r="Q173" s="224"/>
      <c r="R173" s="224"/>
      <c r="S173" s="224"/>
      <c r="T173" s="224"/>
      <c r="U173" s="224"/>
      <c r="V173" s="224"/>
      <c r="W173" s="224"/>
      <c r="X173" s="224"/>
      <c r="Y173" s="224"/>
      <c r="Z173" s="224"/>
    </row>
    <row r="174" spans="1:26" ht="15.75" customHeight="1" x14ac:dyDescent="0.3">
      <c r="A174" s="224"/>
      <c r="B174" s="224"/>
      <c r="C174" s="224"/>
      <c r="D174" s="224"/>
      <c r="E174" s="224"/>
      <c r="F174" s="224"/>
      <c r="G174" s="224"/>
      <c r="H174" s="224"/>
      <c r="I174" s="224"/>
      <c r="J174" s="224"/>
      <c r="K174" s="224"/>
      <c r="L174" s="224"/>
      <c r="M174" s="224"/>
      <c r="N174" s="224"/>
      <c r="O174" s="224"/>
      <c r="P174" s="224"/>
      <c r="Q174" s="224"/>
      <c r="R174" s="224"/>
      <c r="S174" s="224"/>
      <c r="T174" s="224"/>
      <c r="U174" s="224"/>
      <c r="V174" s="224"/>
      <c r="W174" s="224"/>
      <c r="X174" s="224"/>
      <c r="Y174" s="224"/>
      <c r="Z174" s="224"/>
    </row>
    <row r="175" spans="1:26" ht="15.75" customHeight="1" x14ac:dyDescent="0.3">
      <c r="A175" s="224"/>
      <c r="B175" s="224"/>
      <c r="C175" s="224"/>
      <c r="D175" s="224"/>
      <c r="E175" s="224"/>
      <c r="F175" s="224"/>
      <c r="G175" s="224"/>
      <c r="H175" s="224"/>
      <c r="I175" s="224"/>
      <c r="J175" s="224"/>
      <c r="K175" s="224"/>
      <c r="L175" s="224"/>
      <c r="M175" s="224"/>
      <c r="N175" s="224"/>
      <c r="O175" s="224"/>
      <c r="P175" s="224"/>
      <c r="Q175" s="224"/>
      <c r="R175" s="224"/>
      <c r="S175" s="224"/>
      <c r="T175" s="224"/>
      <c r="U175" s="224"/>
      <c r="V175" s="224"/>
      <c r="W175" s="224"/>
      <c r="X175" s="224"/>
      <c r="Y175" s="224"/>
      <c r="Z175" s="224"/>
    </row>
    <row r="176" spans="1:26" ht="15.75" customHeight="1" x14ac:dyDescent="0.3">
      <c r="A176" s="224"/>
      <c r="B176" s="224"/>
      <c r="C176" s="224"/>
      <c r="D176" s="224"/>
      <c r="E176" s="224"/>
      <c r="F176" s="224"/>
      <c r="G176" s="224"/>
      <c r="H176" s="224"/>
      <c r="I176" s="224"/>
      <c r="J176" s="224"/>
      <c r="K176" s="224"/>
      <c r="L176" s="224"/>
      <c r="M176" s="224"/>
      <c r="N176" s="224"/>
      <c r="O176" s="224"/>
      <c r="P176" s="224"/>
      <c r="Q176" s="224"/>
      <c r="R176" s="224"/>
      <c r="S176" s="224"/>
      <c r="T176" s="224"/>
      <c r="U176" s="224"/>
      <c r="V176" s="224"/>
      <c r="W176" s="224"/>
      <c r="X176" s="224"/>
      <c r="Y176" s="224"/>
      <c r="Z176" s="224"/>
    </row>
    <row r="177" spans="1:26" ht="15.75" customHeight="1" x14ac:dyDescent="0.3">
      <c r="A177" s="224"/>
      <c r="B177" s="224"/>
      <c r="C177" s="224"/>
      <c r="D177" s="224"/>
      <c r="E177" s="224"/>
      <c r="F177" s="224"/>
      <c r="G177" s="224"/>
      <c r="H177" s="224"/>
      <c r="I177" s="224"/>
      <c r="J177" s="224"/>
      <c r="K177" s="224"/>
      <c r="L177" s="224"/>
      <c r="M177" s="224"/>
      <c r="N177" s="224"/>
      <c r="O177" s="224"/>
      <c r="P177" s="224"/>
      <c r="Q177" s="224"/>
      <c r="R177" s="224"/>
      <c r="S177" s="224"/>
      <c r="T177" s="224"/>
      <c r="U177" s="224"/>
      <c r="V177" s="224"/>
      <c r="W177" s="224"/>
      <c r="X177" s="224"/>
      <c r="Y177" s="224"/>
      <c r="Z177" s="224"/>
    </row>
    <row r="178" spans="1:26" ht="15.75" customHeight="1" x14ac:dyDescent="0.3">
      <c r="A178" s="224"/>
      <c r="B178" s="224"/>
      <c r="C178" s="224"/>
      <c r="D178" s="224"/>
      <c r="E178" s="224"/>
      <c r="F178" s="224"/>
      <c r="G178" s="224"/>
      <c r="H178" s="224"/>
      <c r="I178" s="224"/>
      <c r="J178" s="224"/>
      <c r="K178" s="224"/>
      <c r="L178" s="224"/>
      <c r="M178" s="224"/>
      <c r="N178" s="224"/>
      <c r="O178" s="224"/>
      <c r="P178" s="224"/>
      <c r="Q178" s="224"/>
      <c r="R178" s="224"/>
      <c r="S178" s="224"/>
      <c r="T178" s="224"/>
      <c r="U178" s="224"/>
      <c r="V178" s="224"/>
      <c r="W178" s="224"/>
      <c r="X178" s="224"/>
      <c r="Y178" s="224"/>
      <c r="Z178" s="224"/>
    </row>
    <row r="179" spans="1:26" ht="15.75" customHeight="1" x14ac:dyDescent="0.3">
      <c r="A179" s="224"/>
      <c r="B179" s="224"/>
      <c r="C179" s="224"/>
      <c r="D179" s="224"/>
      <c r="E179" s="224"/>
      <c r="F179" s="224"/>
      <c r="G179" s="224"/>
      <c r="H179" s="224"/>
      <c r="I179" s="224"/>
      <c r="J179" s="224"/>
      <c r="K179" s="224"/>
      <c r="L179" s="224"/>
      <c r="M179" s="224"/>
      <c r="N179" s="224"/>
      <c r="O179" s="224"/>
      <c r="P179" s="224"/>
      <c r="Q179" s="224"/>
      <c r="R179" s="224"/>
      <c r="S179" s="224"/>
      <c r="T179" s="224"/>
      <c r="U179" s="224"/>
      <c r="V179" s="224"/>
      <c r="W179" s="224"/>
      <c r="X179" s="224"/>
      <c r="Y179" s="224"/>
      <c r="Z179" s="224"/>
    </row>
    <row r="180" spans="1:26" ht="15.75" customHeight="1" x14ac:dyDescent="0.3">
      <c r="A180" s="224"/>
      <c r="B180" s="224"/>
      <c r="C180" s="224"/>
      <c r="D180" s="224"/>
      <c r="E180" s="224"/>
      <c r="F180" s="224"/>
      <c r="G180" s="224"/>
      <c r="H180" s="224"/>
      <c r="I180" s="224"/>
      <c r="J180" s="224"/>
      <c r="K180" s="224"/>
      <c r="L180" s="224"/>
      <c r="M180" s="224"/>
      <c r="N180" s="224"/>
      <c r="O180" s="224"/>
      <c r="P180" s="224"/>
      <c r="Q180" s="224"/>
      <c r="R180" s="224"/>
      <c r="S180" s="224"/>
      <c r="T180" s="224"/>
      <c r="U180" s="224"/>
      <c r="V180" s="224"/>
      <c r="W180" s="224"/>
      <c r="X180" s="224"/>
      <c r="Y180" s="224"/>
      <c r="Z180" s="224"/>
    </row>
    <row r="181" spans="1:26" ht="15.75" customHeight="1" x14ac:dyDescent="0.3">
      <c r="A181" s="224"/>
      <c r="B181" s="224"/>
      <c r="C181" s="224"/>
      <c r="D181" s="224"/>
      <c r="E181" s="224"/>
      <c r="F181" s="224"/>
      <c r="G181" s="224"/>
      <c r="H181" s="224"/>
      <c r="I181" s="224"/>
      <c r="J181" s="224"/>
      <c r="K181" s="224"/>
      <c r="L181" s="224"/>
      <c r="M181" s="224"/>
      <c r="N181" s="224"/>
      <c r="O181" s="224"/>
      <c r="P181" s="224"/>
      <c r="Q181" s="224"/>
      <c r="R181" s="224"/>
      <c r="S181" s="224"/>
      <c r="T181" s="224"/>
      <c r="U181" s="224"/>
      <c r="V181" s="224"/>
      <c r="W181" s="224"/>
      <c r="X181" s="224"/>
      <c r="Y181" s="224"/>
      <c r="Z181" s="224"/>
    </row>
    <row r="182" spans="1:26" ht="15.75" customHeight="1" x14ac:dyDescent="0.3">
      <c r="A182" s="224"/>
      <c r="B182" s="224"/>
      <c r="C182" s="224"/>
      <c r="D182" s="224"/>
      <c r="E182" s="224"/>
      <c r="F182" s="224"/>
      <c r="G182" s="224"/>
      <c r="H182" s="224"/>
      <c r="I182" s="224"/>
      <c r="J182" s="224"/>
      <c r="K182" s="224"/>
      <c r="L182" s="224"/>
      <c r="M182" s="224"/>
      <c r="N182" s="224"/>
      <c r="O182" s="224"/>
      <c r="P182" s="224"/>
      <c r="Q182" s="224"/>
      <c r="R182" s="224"/>
      <c r="S182" s="224"/>
      <c r="T182" s="224"/>
      <c r="U182" s="224"/>
      <c r="V182" s="224"/>
      <c r="W182" s="224"/>
      <c r="X182" s="224"/>
      <c r="Y182" s="224"/>
      <c r="Z182" s="224"/>
    </row>
    <row r="183" spans="1:26" ht="15.75" customHeight="1" x14ac:dyDescent="0.3">
      <c r="A183" s="224"/>
      <c r="B183" s="224"/>
      <c r="C183" s="224"/>
      <c r="D183" s="224"/>
      <c r="E183" s="224"/>
      <c r="F183" s="224"/>
      <c r="G183" s="224"/>
      <c r="H183" s="224"/>
      <c r="I183" s="224"/>
      <c r="J183" s="224"/>
      <c r="K183" s="224"/>
      <c r="L183" s="224"/>
      <c r="M183" s="224"/>
      <c r="N183" s="224"/>
      <c r="O183" s="224"/>
      <c r="P183" s="224"/>
      <c r="Q183" s="224"/>
      <c r="R183" s="224"/>
      <c r="S183" s="224"/>
      <c r="T183" s="224"/>
      <c r="U183" s="224"/>
      <c r="V183" s="224"/>
      <c r="W183" s="224"/>
      <c r="X183" s="224"/>
      <c r="Y183" s="224"/>
      <c r="Z183" s="224"/>
    </row>
    <row r="184" spans="1:26" ht="15.75" customHeight="1" x14ac:dyDescent="0.3">
      <c r="A184" s="224"/>
      <c r="B184" s="224"/>
      <c r="C184" s="224"/>
      <c r="D184" s="224"/>
      <c r="E184" s="224"/>
      <c r="F184" s="224"/>
      <c r="G184" s="224"/>
      <c r="H184" s="224"/>
      <c r="I184" s="224"/>
      <c r="J184" s="224"/>
      <c r="K184" s="224"/>
      <c r="L184" s="224"/>
      <c r="M184" s="224"/>
      <c r="N184" s="224"/>
      <c r="O184" s="224"/>
      <c r="P184" s="224"/>
      <c r="Q184" s="224"/>
      <c r="R184" s="224"/>
      <c r="S184" s="224"/>
      <c r="T184" s="224"/>
      <c r="U184" s="224"/>
      <c r="V184" s="224"/>
      <c r="W184" s="224"/>
      <c r="X184" s="224"/>
      <c r="Y184" s="224"/>
      <c r="Z184" s="224"/>
    </row>
    <row r="185" spans="1:26" ht="15.75" customHeight="1" x14ac:dyDescent="0.3">
      <c r="A185" s="224"/>
      <c r="B185" s="224"/>
      <c r="C185" s="224"/>
      <c r="D185" s="224"/>
      <c r="E185" s="224"/>
      <c r="F185" s="224"/>
      <c r="G185" s="224"/>
      <c r="H185" s="224"/>
      <c r="I185" s="224"/>
      <c r="J185" s="224"/>
      <c r="K185" s="224"/>
      <c r="L185" s="224"/>
      <c r="M185" s="224"/>
      <c r="N185" s="224"/>
      <c r="O185" s="224"/>
      <c r="P185" s="224"/>
      <c r="Q185" s="224"/>
      <c r="R185" s="224"/>
      <c r="S185" s="224"/>
      <c r="T185" s="224"/>
      <c r="U185" s="224"/>
      <c r="V185" s="224"/>
      <c r="W185" s="224"/>
      <c r="X185" s="224"/>
      <c r="Y185" s="224"/>
      <c r="Z185" s="224"/>
    </row>
    <row r="186" spans="1:26" ht="15.75" customHeight="1" x14ac:dyDescent="0.3">
      <c r="A186" s="224"/>
      <c r="B186" s="224"/>
      <c r="C186" s="224"/>
      <c r="D186" s="224"/>
      <c r="E186" s="224"/>
      <c r="F186" s="224"/>
      <c r="G186" s="224"/>
      <c r="H186" s="224"/>
      <c r="I186" s="224"/>
      <c r="J186" s="224"/>
      <c r="K186" s="224"/>
      <c r="L186" s="224"/>
      <c r="M186" s="224"/>
      <c r="N186" s="224"/>
      <c r="O186" s="224"/>
      <c r="P186" s="224"/>
      <c r="Q186" s="224"/>
      <c r="R186" s="224"/>
      <c r="S186" s="224"/>
      <c r="T186" s="224"/>
      <c r="U186" s="224"/>
      <c r="V186" s="224"/>
      <c r="W186" s="224"/>
      <c r="X186" s="224"/>
      <c r="Y186" s="224"/>
      <c r="Z186" s="224"/>
    </row>
    <row r="187" spans="1:26" ht="15.75" customHeight="1" x14ac:dyDescent="0.3">
      <c r="A187" s="224"/>
      <c r="B187" s="224"/>
      <c r="C187" s="224"/>
      <c r="D187" s="224"/>
      <c r="E187" s="224"/>
      <c r="F187" s="224"/>
      <c r="G187" s="224"/>
      <c r="H187" s="224"/>
      <c r="I187" s="224"/>
      <c r="J187" s="224"/>
      <c r="K187" s="224"/>
      <c r="L187" s="224"/>
      <c r="M187" s="224"/>
      <c r="N187" s="224"/>
      <c r="O187" s="224"/>
      <c r="P187" s="224"/>
      <c r="Q187" s="224"/>
      <c r="R187" s="224"/>
      <c r="S187" s="224"/>
      <c r="T187" s="224"/>
      <c r="U187" s="224"/>
      <c r="V187" s="224"/>
      <c r="W187" s="224"/>
      <c r="X187" s="224"/>
      <c r="Y187" s="224"/>
      <c r="Z187" s="224"/>
    </row>
    <row r="188" spans="1:26" ht="15.75" customHeight="1" x14ac:dyDescent="0.3">
      <c r="A188" s="224"/>
      <c r="B188" s="224"/>
      <c r="C188" s="224"/>
      <c r="D188" s="224"/>
      <c r="E188" s="224"/>
      <c r="F188" s="224"/>
      <c r="G188" s="224"/>
      <c r="H188" s="224"/>
      <c r="I188" s="224"/>
      <c r="J188" s="224"/>
      <c r="K188" s="224"/>
      <c r="L188" s="224"/>
      <c r="M188" s="224"/>
      <c r="N188" s="224"/>
      <c r="O188" s="224"/>
      <c r="P188" s="224"/>
      <c r="Q188" s="224"/>
      <c r="R188" s="224"/>
      <c r="S188" s="224"/>
      <c r="T188" s="224"/>
      <c r="U188" s="224"/>
      <c r="V188" s="224"/>
      <c r="W188" s="224"/>
      <c r="X188" s="224"/>
      <c r="Y188" s="224"/>
      <c r="Z188" s="224"/>
    </row>
    <row r="189" spans="1:26" ht="15.75" customHeight="1" x14ac:dyDescent="0.3">
      <c r="A189" s="224"/>
      <c r="B189" s="224"/>
      <c r="C189" s="224"/>
      <c r="D189" s="224"/>
      <c r="E189" s="224"/>
      <c r="F189" s="224"/>
      <c r="G189" s="224"/>
      <c r="H189" s="224"/>
      <c r="I189" s="224"/>
      <c r="J189" s="224"/>
      <c r="K189" s="224"/>
      <c r="L189" s="224"/>
      <c r="M189" s="224"/>
      <c r="N189" s="224"/>
      <c r="O189" s="224"/>
      <c r="P189" s="224"/>
      <c r="Q189" s="224"/>
      <c r="R189" s="224"/>
      <c r="S189" s="224"/>
      <c r="T189" s="224"/>
      <c r="U189" s="224"/>
      <c r="V189" s="224"/>
      <c r="W189" s="224"/>
      <c r="X189" s="224"/>
      <c r="Y189" s="224"/>
      <c r="Z189" s="224"/>
    </row>
    <row r="190" spans="1:26" ht="15.75" customHeight="1" x14ac:dyDescent="0.3">
      <c r="A190" s="224"/>
      <c r="B190" s="224"/>
      <c r="C190" s="224"/>
      <c r="D190" s="224"/>
      <c r="E190" s="224"/>
      <c r="F190" s="224"/>
      <c r="G190" s="224"/>
      <c r="H190" s="224"/>
      <c r="I190" s="224"/>
      <c r="J190" s="224"/>
      <c r="K190" s="224"/>
      <c r="L190" s="224"/>
      <c r="M190" s="224"/>
      <c r="N190" s="224"/>
      <c r="O190" s="224"/>
      <c r="P190" s="224"/>
      <c r="Q190" s="224"/>
      <c r="R190" s="224"/>
      <c r="S190" s="224"/>
      <c r="T190" s="224"/>
      <c r="U190" s="224"/>
      <c r="V190" s="224"/>
      <c r="W190" s="224"/>
      <c r="X190" s="224"/>
      <c r="Y190" s="224"/>
      <c r="Z190" s="224"/>
    </row>
    <row r="191" spans="1:26" ht="15.75" customHeight="1" x14ac:dyDescent="0.3">
      <c r="A191" s="224"/>
      <c r="B191" s="224"/>
      <c r="C191" s="224"/>
      <c r="D191" s="224"/>
      <c r="E191" s="224"/>
      <c r="F191" s="224"/>
      <c r="G191" s="224"/>
      <c r="H191" s="224"/>
      <c r="I191" s="224"/>
      <c r="J191" s="224"/>
      <c r="K191" s="224"/>
      <c r="L191" s="224"/>
      <c r="M191" s="224"/>
      <c r="N191" s="224"/>
      <c r="O191" s="224"/>
      <c r="P191" s="224"/>
      <c r="Q191" s="224"/>
      <c r="R191" s="224"/>
      <c r="S191" s="224"/>
      <c r="T191" s="224"/>
      <c r="U191" s="224"/>
      <c r="V191" s="224"/>
      <c r="W191" s="224"/>
      <c r="X191" s="224"/>
      <c r="Y191" s="224"/>
      <c r="Z191" s="224"/>
    </row>
    <row r="192" spans="1:26" ht="15.75" customHeight="1" x14ac:dyDescent="0.3">
      <c r="A192" s="224"/>
      <c r="B192" s="224"/>
      <c r="C192" s="224"/>
      <c r="D192" s="224"/>
      <c r="E192" s="224"/>
      <c r="F192" s="224"/>
      <c r="G192" s="224"/>
      <c r="H192" s="224"/>
      <c r="I192" s="224"/>
      <c r="J192" s="224"/>
      <c r="K192" s="224"/>
      <c r="L192" s="224"/>
      <c r="M192" s="224"/>
      <c r="N192" s="224"/>
      <c r="O192" s="224"/>
      <c r="P192" s="224"/>
      <c r="Q192" s="224"/>
      <c r="R192" s="224"/>
      <c r="S192" s="224"/>
      <c r="T192" s="224"/>
      <c r="U192" s="224"/>
      <c r="V192" s="224"/>
      <c r="W192" s="224"/>
      <c r="X192" s="224"/>
      <c r="Y192" s="224"/>
      <c r="Z192" s="224"/>
    </row>
    <row r="193" spans="1:26" ht="15.75" customHeight="1" x14ac:dyDescent="0.3">
      <c r="A193" s="224"/>
      <c r="B193" s="224"/>
      <c r="C193" s="224"/>
      <c r="D193" s="224"/>
      <c r="E193" s="224"/>
      <c r="F193" s="224"/>
      <c r="G193" s="224"/>
      <c r="H193" s="224"/>
      <c r="I193" s="224"/>
      <c r="J193" s="224"/>
      <c r="K193" s="224"/>
      <c r="L193" s="224"/>
      <c r="M193" s="224"/>
      <c r="N193" s="224"/>
      <c r="O193" s="224"/>
      <c r="P193" s="224"/>
      <c r="Q193" s="224"/>
      <c r="R193" s="224"/>
      <c r="S193" s="224"/>
      <c r="T193" s="224"/>
      <c r="U193" s="224"/>
      <c r="V193" s="224"/>
      <c r="W193" s="224"/>
      <c r="X193" s="224"/>
      <c r="Y193" s="224"/>
      <c r="Z193" s="224"/>
    </row>
    <row r="194" spans="1:26" ht="15.75" customHeight="1" x14ac:dyDescent="0.3">
      <c r="A194" s="224"/>
      <c r="B194" s="224"/>
      <c r="C194" s="224"/>
      <c r="D194" s="224"/>
      <c r="E194" s="224"/>
      <c r="F194" s="224"/>
      <c r="G194" s="224"/>
      <c r="H194" s="224"/>
      <c r="I194" s="224"/>
      <c r="J194" s="224"/>
      <c r="K194" s="224"/>
      <c r="L194" s="224"/>
      <c r="M194" s="224"/>
      <c r="N194" s="224"/>
      <c r="O194" s="224"/>
      <c r="P194" s="224"/>
      <c r="Q194" s="224"/>
      <c r="R194" s="224"/>
      <c r="S194" s="224"/>
      <c r="T194" s="224"/>
      <c r="U194" s="224"/>
      <c r="V194" s="224"/>
      <c r="W194" s="224"/>
      <c r="X194" s="224"/>
      <c r="Y194" s="224"/>
      <c r="Z194" s="224"/>
    </row>
    <row r="195" spans="1:26" ht="15.75" customHeight="1" x14ac:dyDescent="0.3">
      <c r="A195" s="224"/>
      <c r="B195" s="224"/>
      <c r="C195" s="224"/>
      <c r="D195" s="224"/>
      <c r="E195" s="224"/>
      <c r="F195" s="224"/>
      <c r="G195" s="224"/>
      <c r="H195" s="224"/>
      <c r="I195" s="224"/>
      <c r="J195" s="224"/>
      <c r="K195" s="224"/>
      <c r="L195" s="224"/>
      <c r="M195" s="224"/>
      <c r="N195" s="224"/>
      <c r="O195" s="224"/>
      <c r="P195" s="224"/>
      <c r="Q195" s="224"/>
      <c r="R195" s="224"/>
      <c r="S195" s="224"/>
      <c r="T195" s="224"/>
      <c r="U195" s="224"/>
      <c r="V195" s="224"/>
      <c r="W195" s="224"/>
      <c r="X195" s="224"/>
      <c r="Y195" s="224"/>
      <c r="Z195" s="224"/>
    </row>
    <row r="196" spans="1:26" ht="15.75" customHeight="1" x14ac:dyDescent="0.3">
      <c r="A196" s="224"/>
      <c r="B196" s="224"/>
      <c r="C196" s="224"/>
      <c r="D196" s="224"/>
      <c r="E196" s="224"/>
      <c r="F196" s="224"/>
      <c r="G196" s="224"/>
      <c r="H196" s="224"/>
      <c r="I196" s="224"/>
      <c r="J196" s="224"/>
      <c r="K196" s="224"/>
      <c r="L196" s="224"/>
      <c r="M196" s="224"/>
      <c r="N196" s="224"/>
      <c r="O196" s="224"/>
      <c r="P196" s="224"/>
      <c r="Q196" s="224"/>
      <c r="R196" s="224"/>
      <c r="S196" s="224"/>
      <c r="T196" s="224"/>
      <c r="U196" s="224"/>
      <c r="V196" s="224"/>
      <c r="W196" s="224"/>
      <c r="X196" s="224"/>
      <c r="Y196" s="224"/>
      <c r="Z196" s="224"/>
    </row>
    <row r="197" spans="1:26" ht="15.75" customHeight="1" x14ac:dyDescent="0.3">
      <c r="A197" s="224"/>
      <c r="B197" s="224"/>
      <c r="C197" s="224"/>
      <c r="D197" s="224"/>
      <c r="E197" s="224"/>
      <c r="F197" s="224"/>
      <c r="G197" s="224"/>
      <c r="H197" s="224"/>
      <c r="I197" s="224"/>
      <c r="J197" s="224"/>
      <c r="K197" s="224"/>
      <c r="L197" s="224"/>
      <c r="M197" s="224"/>
      <c r="N197" s="224"/>
      <c r="O197" s="224"/>
      <c r="P197" s="224"/>
      <c r="Q197" s="224"/>
      <c r="R197" s="224"/>
      <c r="S197" s="224"/>
      <c r="T197" s="224"/>
      <c r="U197" s="224"/>
      <c r="V197" s="224"/>
      <c r="W197" s="224"/>
      <c r="X197" s="224"/>
      <c r="Y197" s="224"/>
      <c r="Z197" s="224"/>
    </row>
    <row r="198" spans="1:26" ht="15.75" customHeight="1" x14ac:dyDescent="0.3">
      <c r="A198" s="224"/>
      <c r="B198" s="224"/>
      <c r="C198" s="224"/>
      <c r="D198" s="224"/>
      <c r="E198" s="224"/>
      <c r="F198" s="224"/>
      <c r="G198" s="224"/>
      <c r="H198" s="224"/>
      <c r="I198" s="224"/>
      <c r="J198" s="224"/>
      <c r="K198" s="224"/>
      <c r="L198" s="224"/>
      <c r="M198" s="224"/>
      <c r="N198" s="224"/>
      <c r="O198" s="224"/>
      <c r="P198" s="224"/>
      <c r="Q198" s="224"/>
      <c r="R198" s="224"/>
      <c r="S198" s="224"/>
      <c r="T198" s="224"/>
      <c r="U198" s="224"/>
      <c r="V198" s="224"/>
      <c r="W198" s="224"/>
      <c r="X198" s="224"/>
      <c r="Y198" s="224"/>
      <c r="Z198" s="224"/>
    </row>
    <row r="199" spans="1:26" ht="15.75" customHeight="1" x14ac:dyDescent="0.3">
      <c r="A199" s="224"/>
      <c r="B199" s="224"/>
      <c r="C199" s="224"/>
      <c r="D199" s="224"/>
      <c r="E199" s="224"/>
      <c r="F199" s="224"/>
      <c r="G199" s="224"/>
      <c r="H199" s="224"/>
      <c r="I199" s="224"/>
      <c r="J199" s="224"/>
      <c r="K199" s="224"/>
      <c r="L199" s="224"/>
      <c r="M199" s="224"/>
      <c r="N199" s="224"/>
      <c r="O199" s="224"/>
      <c r="P199" s="224"/>
      <c r="Q199" s="224"/>
      <c r="R199" s="224"/>
      <c r="S199" s="224"/>
      <c r="T199" s="224"/>
      <c r="U199" s="224"/>
      <c r="V199" s="224"/>
      <c r="W199" s="224"/>
      <c r="X199" s="224"/>
      <c r="Y199" s="224"/>
      <c r="Z199" s="224"/>
    </row>
    <row r="200" spans="1:26" ht="15.75" customHeight="1" x14ac:dyDescent="0.3">
      <c r="A200" s="224"/>
      <c r="B200" s="224"/>
      <c r="C200" s="224"/>
      <c r="D200" s="224"/>
      <c r="E200" s="224"/>
      <c r="F200" s="224"/>
      <c r="G200" s="224"/>
      <c r="H200" s="224"/>
      <c r="I200" s="224"/>
      <c r="J200" s="224"/>
      <c r="K200" s="224"/>
      <c r="L200" s="224"/>
      <c r="M200" s="224"/>
      <c r="N200" s="224"/>
      <c r="O200" s="224"/>
      <c r="P200" s="224"/>
      <c r="Q200" s="224"/>
      <c r="R200" s="224"/>
      <c r="S200" s="224"/>
      <c r="T200" s="224"/>
      <c r="U200" s="224"/>
      <c r="V200" s="224"/>
      <c r="W200" s="224"/>
      <c r="X200" s="224"/>
      <c r="Y200" s="224"/>
      <c r="Z200" s="224"/>
    </row>
    <row r="201" spans="1:26" ht="15.75" customHeight="1" x14ac:dyDescent="0.3">
      <c r="A201" s="224"/>
      <c r="B201" s="224"/>
      <c r="C201" s="224"/>
      <c r="D201" s="224"/>
      <c r="E201" s="224"/>
      <c r="F201" s="224"/>
      <c r="G201" s="224"/>
      <c r="H201" s="224"/>
      <c r="I201" s="224"/>
      <c r="J201" s="224"/>
      <c r="K201" s="224"/>
      <c r="L201" s="224"/>
      <c r="M201" s="224"/>
      <c r="N201" s="224"/>
      <c r="O201" s="224"/>
      <c r="P201" s="224"/>
      <c r="Q201" s="224"/>
      <c r="R201" s="224"/>
      <c r="S201" s="224"/>
      <c r="T201" s="224"/>
      <c r="U201" s="224"/>
      <c r="V201" s="224"/>
      <c r="W201" s="224"/>
      <c r="X201" s="224"/>
      <c r="Y201" s="224"/>
      <c r="Z201" s="224"/>
    </row>
    <row r="202" spans="1:26" ht="15.75" customHeight="1" x14ac:dyDescent="0.3">
      <c r="A202" s="224"/>
      <c r="B202" s="224"/>
      <c r="C202" s="224"/>
      <c r="D202" s="224"/>
      <c r="E202" s="224"/>
      <c r="F202" s="224"/>
      <c r="G202" s="224"/>
      <c r="H202" s="224"/>
      <c r="I202" s="224"/>
      <c r="J202" s="224"/>
      <c r="K202" s="224"/>
      <c r="L202" s="224"/>
      <c r="M202" s="224"/>
      <c r="N202" s="224"/>
      <c r="O202" s="224"/>
      <c r="P202" s="224"/>
      <c r="Q202" s="224"/>
      <c r="R202" s="224"/>
      <c r="S202" s="224"/>
      <c r="T202" s="224"/>
      <c r="U202" s="224"/>
      <c r="V202" s="224"/>
      <c r="W202" s="224"/>
      <c r="X202" s="224"/>
      <c r="Y202" s="224"/>
      <c r="Z202" s="224"/>
    </row>
    <row r="203" spans="1:26" ht="15.75" customHeight="1" x14ac:dyDescent="0.3">
      <c r="A203" s="224"/>
      <c r="B203" s="224"/>
      <c r="C203" s="224"/>
      <c r="D203" s="224"/>
      <c r="E203" s="224"/>
      <c r="F203" s="224"/>
      <c r="G203" s="224"/>
      <c r="H203" s="224"/>
      <c r="I203" s="224"/>
      <c r="J203" s="224"/>
      <c r="K203" s="224"/>
      <c r="L203" s="224"/>
      <c r="M203" s="224"/>
      <c r="N203" s="224"/>
      <c r="O203" s="224"/>
      <c r="P203" s="224"/>
      <c r="Q203" s="224"/>
      <c r="R203" s="224"/>
      <c r="S203" s="224"/>
      <c r="T203" s="224"/>
      <c r="U203" s="224"/>
      <c r="V203" s="224"/>
      <c r="W203" s="224"/>
      <c r="X203" s="224"/>
      <c r="Y203" s="224"/>
      <c r="Z203" s="224"/>
    </row>
    <row r="204" spans="1:26" ht="15.75" customHeight="1" x14ac:dyDescent="0.3">
      <c r="A204" s="224"/>
      <c r="B204" s="224"/>
      <c r="C204" s="224"/>
      <c r="D204" s="224"/>
      <c r="E204" s="224"/>
      <c r="F204" s="224"/>
      <c r="G204" s="224"/>
      <c r="H204" s="224"/>
      <c r="I204" s="224"/>
      <c r="J204" s="224"/>
      <c r="K204" s="224"/>
      <c r="L204" s="224"/>
      <c r="M204" s="224"/>
      <c r="N204" s="224"/>
      <c r="O204" s="224"/>
      <c r="P204" s="224"/>
      <c r="Q204" s="224"/>
      <c r="R204" s="224"/>
      <c r="S204" s="224"/>
      <c r="T204" s="224"/>
      <c r="U204" s="224"/>
      <c r="V204" s="224"/>
      <c r="W204" s="224"/>
      <c r="X204" s="224"/>
      <c r="Y204" s="224"/>
      <c r="Z204" s="224"/>
    </row>
    <row r="205" spans="1:26" ht="15.75" customHeight="1" x14ac:dyDescent="0.3">
      <c r="A205" s="224"/>
      <c r="B205" s="224"/>
      <c r="C205" s="224"/>
      <c r="D205" s="224"/>
      <c r="E205" s="224"/>
      <c r="F205" s="224"/>
      <c r="G205" s="224"/>
      <c r="H205" s="224"/>
      <c r="I205" s="224"/>
      <c r="J205" s="224"/>
      <c r="K205" s="224"/>
      <c r="L205" s="224"/>
      <c r="M205" s="224"/>
      <c r="N205" s="224"/>
      <c r="O205" s="224"/>
      <c r="P205" s="224"/>
      <c r="Q205" s="224"/>
      <c r="R205" s="224"/>
      <c r="S205" s="224"/>
      <c r="T205" s="224"/>
      <c r="U205" s="224"/>
      <c r="V205" s="224"/>
      <c r="W205" s="224"/>
      <c r="X205" s="224"/>
      <c r="Y205" s="224"/>
      <c r="Z205" s="224"/>
    </row>
    <row r="206" spans="1:26" ht="15.75" customHeight="1" x14ac:dyDescent="0.3">
      <c r="A206" s="224"/>
      <c r="B206" s="224"/>
      <c r="C206" s="224"/>
      <c r="D206" s="224"/>
      <c r="E206" s="224"/>
      <c r="F206" s="224"/>
      <c r="G206" s="224"/>
      <c r="H206" s="224"/>
      <c r="I206" s="224"/>
      <c r="J206" s="224"/>
      <c r="K206" s="224"/>
      <c r="L206" s="224"/>
      <c r="M206" s="224"/>
      <c r="N206" s="224"/>
      <c r="O206" s="224"/>
      <c r="P206" s="224"/>
      <c r="Q206" s="224"/>
      <c r="R206" s="224"/>
      <c r="S206" s="224"/>
      <c r="T206" s="224"/>
      <c r="U206" s="224"/>
      <c r="V206" s="224"/>
      <c r="W206" s="224"/>
      <c r="X206" s="224"/>
      <c r="Y206" s="224"/>
      <c r="Z206" s="224"/>
    </row>
    <row r="207" spans="1:26" ht="15.75" customHeight="1" x14ac:dyDescent="0.3">
      <c r="A207" s="224"/>
      <c r="B207" s="224"/>
      <c r="C207" s="224"/>
      <c r="D207" s="224"/>
      <c r="E207" s="224"/>
      <c r="F207" s="224"/>
      <c r="G207" s="224"/>
      <c r="H207" s="224"/>
      <c r="I207" s="224"/>
      <c r="J207" s="224"/>
      <c r="K207" s="224"/>
      <c r="L207" s="224"/>
      <c r="M207" s="224"/>
      <c r="N207" s="224"/>
      <c r="O207" s="224"/>
      <c r="P207" s="224"/>
      <c r="Q207" s="224"/>
      <c r="R207" s="224"/>
      <c r="S207" s="224"/>
      <c r="T207" s="224"/>
      <c r="U207" s="224"/>
      <c r="V207" s="224"/>
      <c r="W207" s="224"/>
      <c r="X207" s="224"/>
      <c r="Y207" s="224"/>
      <c r="Z207" s="224"/>
    </row>
    <row r="208" spans="1:26" ht="15.75" customHeight="1" x14ac:dyDescent="0.3">
      <c r="A208" s="224"/>
      <c r="B208" s="224"/>
      <c r="C208" s="224"/>
      <c r="D208" s="224"/>
      <c r="E208" s="224"/>
      <c r="F208" s="224"/>
      <c r="G208" s="224"/>
      <c r="H208" s="224"/>
      <c r="I208" s="224"/>
      <c r="J208" s="224"/>
      <c r="K208" s="224"/>
      <c r="L208" s="224"/>
      <c r="M208" s="224"/>
      <c r="N208" s="224"/>
      <c r="O208" s="224"/>
      <c r="P208" s="224"/>
      <c r="Q208" s="224"/>
      <c r="R208" s="224"/>
      <c r="S208" s="224"/>
      <c r="T208" s="224"/>
      <c r="U208" s="224"/>
      <c r="V208" s="224"/>
      <c r="W208" s="224"/>
      <c r="X208" s="224"/>
      <c r="Y208" s="224"/>
      <c r="Z208" s="224"/>
    </row>
    <row r="209" spans="1:26" ht="15.75" customHeight="1" x14ac:dyDescent="0.3">
      <c r="A209" s="224"/>
      <c r="B209" s="224"/>
      <c r="C209" s="224"/>
      <c r="D209" s="224"/>
      <c r="E209" s="224"/>
      <c r="F209" s="224"/>
      <c r="G209" s="224"/>
      <c r="H209" s="224"/>
      <c r="I209" s="224"/>
      <c r="J209" s="224"/>
      <c r="K209" s="224"/>
      <c r="L209" s="224"/>
      <c r="M209" s="224"/>
      <c r="N209" s="224"/>
      <c r="O209" s="224"/>
      <c r="P209" s="224"/>
      <c r="Q209" s="224"/>
      <c r="R209" s="224"/>
      <c r="S209" s="224"/>
      <c r="T209" s="224"/>
      <c r="U209" s="224"/>
      <c r="V209" s="224"/>
      <c r="W209" s="224"/>
      <c r="X209" s="224"/>
      <c r="Y209" s="224"/>
      <c r="Z209" s="224"/>
    </row>
    <row r="210" spans="1:26" ht="15.75" customHeight="1" x14ac:dyDescent="0.3">
      <c r="A210" s="224"/>
      <c r="B210" s="224"/>
      <c r="C210" s="224"/>
      <c r="D210" s="224"/>
      <c r="E210" s="224"/>
      <c r="F210" s="224"/>
      <c r="G210" s="224"/>
      <c r="H210" s="224"/>
      <c r="I210" s="224"/>
      <c r="J210" s="224"/>
      <c r="K210" s="224"/>
      <c r="L210" s="224"/>
      <c r="M210" s="224"/>
      <c r="N210" s="224"/>
      <c r="O210" s="224"/>
      <c r="P210" s="224"/>
      <c r="Q210" s="224"/>
      <c r="R210" s="224"/>
      <c r="S210" s="224"/>
      <c r="T210" s="224"/>
      <c r="U210" s="224"/>
      <c r="V210" s="224"/>
      <c r="W210" s="224"/>
      <c r="X210" s="224"/>
      <c r="Y210" s="224"/>
      <c r="Z210" s="224"/>
    </row>
    <row r="211" spans="1:26" ht="15.75" customHeight="1" x14ac:dyDescent="0.3">
      <c r="A211" s="224"/>
      <c r="B211" s="224"/>
      <c r="C211" s="224"/>
      <c r="D211" s="224"/>
      <c r="E211" s="224"/>
      <c r="F211" s="224"/>
      <c r="G211" s="224"/>
      <c r="H211" s="224"/>
      <c r="I211" s="224"/>
      <c r="J211" s="224"/>
      <c r="K211" s="224"/>
      <c r="L211" s="224"/>
      <c r="M211" s="224"/>
      <c r="N211" s="224"/>
      <c r="O211" s="224"/>
      <c r="P211" s="224"/>
      <c r="Q211" s="224"/>
      <c r="R211" s="224"/>
      <c r="S211" s="224"/>
      <c r="T211" s="224"/>
      <c r="U211" s="224"/>
      <c r="V211" s="224"/>
      <c r="W211" s="224"/>
      <c r="X211" s="224"/>
      <c r="Y211" s="224"/>
      <c r="Z211" s="224"/>
    </row>
    <row r="212" spans="1:26" ht="15.75" customHeight="1" x14ac:dyDescent="0.3">
      <c r="A212" s="224"/>
      <c r="B212" s="224"/>
      <c r="C212" s="224"/>
      <c r="D212" s="224"/>
      <c r="E212" s="224"/>
      <c r="F212" s="224"/>
      <c r="G212" s="224"/>
      <c r="H212" s="224"/>
      <c r="I212" s="224"/>
      <c r="J212" s="224"/>
      <c r="K212" s="224"/>
      <c r="L212" s="224"/>
      <c r="M212" s="224"/>
      <c r="N212" s="224"/>
      <c r="O212" s="224"/>
      <c r="P212" s="224"/>
      <c r="Q212" s="224"/>
      <c r="R212" s="224"/>
      <c r="S212" s="224"/>
      <c r="T212" s="224"/>
      <c r="U212" s="224"/>
      <c r="V212" s="224"/>
      <c r="W212" s="224"/>
      <c r="X212" s="224"/>
      <c r="Y212" s="224"/>
      <c r="Z212" s="224"/>
    </row>
    <row r="213" spans="1:26" ht="15.75" customHeight="1" x14ac:dyDescent="0.3">
      <c r="A213" s="224"/>
      <c r="B213" s="224"/>
      <c r="C213" s="224"/>
      <c r="D213" s="224"/>
      <c r="E213" s="224"/>
      <c r="F213" s="224"/>
      <c r="G213" s="224"/>
      <c r="H213" s="224"/>
      <c r="I213" s="224"/>
      <c r="J213" s="224"/>
      <c r="K213" s="224"/>
      <c r="L213" s="224"/>
      <c r="M213" s="224"/>
      <c r="N213" s="224"/>
      <c r="O213" s="224"/>
      <c r="P213" s="224"/>
      <c r="Q213" s="224"/>
      <c r="R213" s="224"/>
      <c r="S213" s="224"/>
      <c r="T213" s="224"/>
      <c r="U213" s="224"/>
      <c r="V213" s="224"/>
      <c r="W213" s="224"/>
      <c r="X213" s="224"/>
      <c r="Y213" s="224"/>
      <c r="Z213" s="224"/>
    </row>
    <row r="214" spans="1:26" ht="15.75" customHeight="1" x14ac:dyDescent="0.3">
      <c r="A214" s="224"/>
      <c r="B214" s="224"/>
      <c r="C214" s="224"/>
      <c r="D214" s="224"/>
      <c r="E214" s="224"/>
      <c r="F214" s="224"/>
      <c r="G214" s="224"/>
      <c r="H214" s="224"/>
      <c r="I214" s="224"/>
      <c r="J214" s="224"/>
      <c r="K214" s="224"/>
      <c r="L214" s="224"/>
      <c r="M214" s="224"/>
      <c r="N214" s="224"/>
      <c r="O214" s="224"/>
      <c r="P214" s="224"/>
      <c r="Q214" s="224"/>
      <c r="R214" s="224"/>
      <c r="S214" s="224"/>
      <c r="T214" s="224"/>
      <c r="U214" s="224"/>
      <c r="V214" s="224"/>
      <c r="W214" s="224"/>
      <c r="X214" s="224"/>
      <c r="Y214" s="224"/>
      <c r="Z214" s="224"/>
    </row>
    <row r="215" spans="1:26" ht="15.75" customHeight="1" x14ac:dyDescent="0.3">
      <c r="A215" s="224"/>
      <c r="B215" s="224"/>
      <c r="C215" s="224"/>
      <c r="D215" s="224"/>
      <c r="E215" s="224"/>
      <c r="F215" s="224"/>
      <c r="G215" s="224"/>
      <c r="H215" s="224"/>
      <c r="I215" s="224"/>
      <c r="J215" s="224"/>
      <c r="K215" s="224"/>
      <c r="L215" s="224"/>
      <c r="M215" s="224"/>
      <c r="N215" s="224"/>
      <c r="O215" s="224"/>
      <c r="P215" s="224"/>
      <c r="Q215" s="224"/>
      <c r="R215" s="224"/>
      <c r="S215" s="224"/>
      <c r="T215" s="224"/>
      <c r="U215" s="224"/>
      <c r="V215" s="224"/>
      <c r="W215" s="224"/>
      <c r="X215" s="224"/>
      <c r="Y215" s="224"/>
      <c r="Z215" s="224"/>
    </row>
    <row r="216" spans="1:26" ht="15.75" customHeight="1" x14ac:dyDescent="0.3">
      <c r="A216" s="224"/>
      <c r="B216" s="224"/>
      <c r="C216" s="224"/>
      <c r="D216" s="224"/>
      <c r="E216" s="224"/>
      <c r="F216" s="224"/>
      <c r="G216" s="224"/>
      <c r="H216" s="224"/>
      <c r="I216" s="224"/>
      <c r="J216" s="224"/>
      <c r="K216" s="224"/>
      <c r="L216" s="224"/>
      <c r="M216" s="224"/>
      <c r="N216" s="224"/>
      <c r="O216" s="224"/>
      <c r="P216" s="224"/>
      <c r="Q216" s="224"/>
      <c r="R216" s="224"/>
      <c r="S216" s="224"/>
      <c r="T216" s="224"/>
      <c r="U216" s="224"/>
      <c r="V216" s="224"/>
      <c r="W216" s="224"/>
      <c r="X216" s="224"/>
      <c r="Y216" s="224"/>
      <c r="Z216" s="224"/>
    </row>
    <row r="217" spans="1:26" ht="15.75" customHeight="1" x14ac:dyDescent="0.3">
      <c r="A217" s="224"/>
      <c r="B217" s="224"/>
      <c r="C217" s="224"/>
      <c r="D217" s="224"/>
      <c r="E217" s="224"/>
      <c r="F217" s="224"/>
      <c r="G217" s="224"/>
      <c r="H217" s="224"/>
      <c r="I217" s="224"/>
      <c r="J217" s="224"/>
      <c r="K217" s="224"/>
      <c r="L217" s="224"/>
      <c r="M217" s="224"/>
      <c r="N217" s="224"/>
      <c r="O217" s="224"/>
      <c r="P217" s="224"/>
      <c r="Q217" s="224"/>
      <c r="R217" s="224"/>
      <c r="S217" s="224"/>
      <c r="T217" s="224"/>
      <c r="U217" s="224"/>
      <c r="V217" s="224"/>
      <c r="W217" s="224"/>
      <c r="X217" s="224"/>
      <c r="Y217" s="224"/>
      <c r="Z217" s="224"/>
    </row>
    <row r="218" spans="1:26" ht="15.75" customHeight="1" x14ac:dyDescent="0.3">
      <c r="A218" s="224"/>
      <c r="B218" s="224"/>
      <c r="C218" s="224"/>
      <c r="D218" s="224"/>
      <c r="E218" s="224"/>
      <c r="F218" s="224"/>
      <c r="G218" s="224"/>
      <c r="H218" s="224"/>
      <c r="I218" s="224"/>
      <c r="J218" s="224"/>
      <c r="K218" s="224"/>
      <c r="L218" s="224"/>
      <c r="M218" s="224"/>
      <c r="N218" s="224"/>
      <c r="O218" s="224"/>
      <c r="P218" s="224"/>
      <c r="Q218" s="224"/>
      <c r="R218" s="224"/>
      <c r="S218" s="224"/>
      <c r="T218" s="224"/>
      <c r="U218" s="224"/>
      <c r="V218" s="224"/>
      <c r="W218" s="224"/>
      <c r="X218" s="224"/>
      <c r="Y218" s="224"/>
      <c r="Z218" s="224"/>
    </row>
    <row r="219" spans="1:26" ht="15.75" customHeight="1" x14ac:dyDescent="0.3">
      <c r="A219" s="224"/>
      <c r="B219" s="224"/>
      <c r="C219" s="224"/>
      <c r="D219" s="224"/>
      <c r="E219" s="224"/>
      <c r="F219" s="224"/>
      <c r="G219" s="224"/>
      <c r="H219" s="224"/>
      <c r="I219" s="224"/>
      <c r="J219" s="224"/>
      <c r="K219" s="224"/>
      <c r="L219" s="224"/>
      <c r="M219" s="224"/>
      <c r="N219" s="224"/>
      <c r="O219" s="224"/>
      <c r="P219" s="224"/>
      <c r="Q219" s="224"/>
      <c r="R219" s="224"/>
      <c r="S219" s="224"/>
      <c r="T219" s="224"/>
      <c r="U219" s="224"/>
      <c r="V219" s="224"/>
      <c r="W219" s="224"/>
      <c r="X219" s="224"/>
      <c r="Y219" s="224"/>
      <c r="Z219" s="224"/>
    </row>
    <row r="220" spans="1:26" ht="15.75" customHeight="1" x14ac:dyDescent="0.3">
      <c r="A220" s="224"/>
      <c r="B220" s="224"/>
      <c r="C220" s="224"/>
      <c r="D220" s="224"/>
      <c r="E220" s="224"/>
      <c r="F220" s="224"/>
      <c r="G220" s="224"/>
      <c r="H220" s="224"/>
      <c r="I220" s="224"/>
      <c r="J220" s="224"/>
      <c r="K220" s="224"/>
      <c r="L220" s="224"/>
      <c r="M220" s="224"/>
      <c r="N220" s="224"/>
      <c r="O220" s="224"/>
      <c r="P220" s="224"/>
      <c r="Q220" s="224"/>
      <c r="R220" s="224"/>
      <c r="S220" s="224"/>
      <c r="T220" s="224"/>
      <c r="U220" s="224"/>
      <c r="V220" s="224"/>
      <c r="W220" s="224"/>
      <c r="X220" s="224"/>
      <c r="Y220" s="224"/>
      <c r="Z220" s="224"/>
    </row>
    <row r="221" spans="1:26" ht="15.75" customHeight="1" x14ac:dyDescent="0.3">
      <c r="A221" s="224"/>
      <c r="B221" s="224"/>
      <c r="C221" s="224"/>
      <c r="D221" s="224"/>
      <c r="E221" s="224"/>
      <c r="F221" s="224"/>
      <c r="G221" s="224"/>
      <c r="H221" s="224"/>
      <c r="I221" s="224"/>
      <c r="J221" s="224"/>
      <c r="K221" s="224"/>
      <c r="L221" s="224"/>
      <c r="M221" s="224"/>
      <c r="N221" s="224"/>
      <c r="O221" s="224"/>
      <c r="P221" s="224"/>
      <c r="Q221" s="224"/>
      <c r="R221" s="224"/>
      <c r="S221" s="224"/>
      <c r="T221" s="224"/>
      <c r="U221" s="224"/>
      <c r="V221" s="224"/>
      <c r="W221" s="224"/>
      <c r="X221" s="224"/>
      <c r="Y221" s="224"/>
      <c r="Z221" s="224"/>
    </row>
    <row r="222" spans="1:26" ht="15.75" customHeight="1" x14ac:dyDescent="0.3">
      <c r="A222" s="224"/>
      <c r="B222" s="224"/>
      <c r="C222" s="224"/>
      <c r="D222" s="224"/>
      <c r="E222" s="224"/>
      <c r="F222" s="224"/>
      <c r="G222" s="224"/>
      <c r="H222" s="224"/>
      <c r="I222" s="224"/>
      <c r="J222" s="224"/>
      <c r="K222" s="224"/>
      <c r="L222" s="224"/>
      <c r="M222" s="224"/>
      <c r="N222" s="224"/>
      <c r="O222" s="224"/>
      <c r="P222" s="224"/>
      <c r="Q222" s="224"/>
      <c r="R222" s="224"/>
      <c r="S222" s="224"/>
      <c r="T222" s="224"/>
      <c r="U222" s="224"/>
      <c r="V222" s="224"/>
      <c r="W222" s="224"/>
      <c r="X222" s="224"/>
      <c r="Y222" s="224"/>
      <c r="Z222" s="224"/>
    </row>
    <row r="223" spans="1:26" ht="15.75" customHeight="1" x14ac:dyDescent="0.3">
      <c r="A223" s="224"/>
      <c r="B223" s="224"/>
      <c r="C223" s="224"/>
      <c r="D223" s="224"/>
      <c r="E223" s="224"/>
      <c r="F223" s="224"/>
      <c r="G223" s="224"/>
      <c r="H223" s="224"/>
      <c r="I223" s="224"/>
      <c r="J223" s="224"/>
      <c r="K223" s="224"/>
      <c r="L223" s="224"/>
      <c r="M223" s="224"/>
      <c r="N223" s="224"/>
      <c r="O223" s="224"/>
      <c r="P223" s="224"/>
      <c r="Q223" s="224"/>
      <c r="R223" s="224"/>
      <c r="S223" s="224"/>
      <c r="T223" s="224"/>
      <c r="U223" s="224"/>
      <c r="V223" s="224"/>
      <c r="W223" s="224"/>
      <c r="X223" s="224"/>
      <c r="Y223" s="224"/>
      <c r="Z223" s="224"/>
    </row>
    <row r="224" spans="1:26" ht="15.75" customHeight="1" x14ac:dyDescent="0.3">
      <c r="A224" s="224"/>
      <c r="B224" s="224"/>
      <c r="C224" s="224"/>
      <c r="D224" s="224"/>
      <c r="E224" s="224"/>
      <c r="F224" s="224"/>
      <c r="G224" s="224"/>
      <c r="H224" s="224"/>
      <c r="I224" s="224"/>
      <c r="J224" s="224"/>
      <c r="K224" s="224"/>
      <c r="L224" s="224"/>
      <c r="M224" s="224"/>
      <c r="N224" s="224"/>
      <c r="O224" s="224"/>
      <c r="P224" s="224"/>
      <c r="Q224" s="224"/>
      <c r="R224" s="224"/>
      <c r="S224" s="224"/>
      <c r="T224" s="224"/>
      <c r="U224" s="224"/>
      <c r="V224" s="224"/>
      <c r="W224" s="224"/>
      <c r="X224" s="224"/>
      <c r="Y224" s="224"/>
      <c r="Z224" s="224"/>
    </row>
    <row r="225" spans="1:26" ht="15.75" customHeight="1" x14ac:dyDescent="0.3">
      <c r="A225" s="224"/>
      <c r="B225" s="224"/>
      <c r="C225" s="224"/>
      <c r="D225" s="224"/>
      <c r="E225" s="224"/>
      <c r="F225" s="224"/>
      <c r="G225" s="224"/>
      <c r="H225" s="224"/>
      <c r="I225" s="224"/>
      <c r="J225" s="224"/>
      <c r="K225" s="224"/>
      <c r="L225" s="224"/>
      <c r="M225" s="224"/>
      <c r="N225" s="224"/>
      <c r="O225" s="224"/>
      <c r="P225" s="224"/>
      <c r="Q225" s="224"/>
      <c r="R225" s="224"/>
      <c r="S225" s="224"/>
      <c r="T225" s="224"/>
      <c r="U225" s="224"/>
      <c r="V225" s="224"/>
      <c r="W225" s="224"/>
      <c r="X225" s="224"/>
      <c r="Y225" s="224"/>
      <c r="Z225" s="224"/>
    </row>
    <row r="226" spans="1:26" ht="15.75" customHeight="1" x14ac:dyDescent="0.3">
      <c r="A226" s="224"/>
      <c r="B226" s="224"/>
      <c r="C226" s="224"/>
      <c r="D226" s="224"/>
      <c r="E226" s="224"/>
      <c r="F226" s="224"/>
      <c r="G226" s="224"/>
      <c r="H226" s="224"/>
      <c r="I226" s="224"/>
      <c r="J226" s="224"/>
      <c r="K226" s="224"/>
      <c r="L226" s="224"/>
      <c r="M226" s="224"/>
      <c r="N226" s="224"/>
      <c r="O226" s="224"/>
      <c r="P226" s="224"/>
      <c r="Q226" s="224"/>
      <c r="R226" s="224"/>
      <c r="S226" s="224"/>
      <c r="T226" s="224"/>
      <c r="U226" s="224"/>
      <c r="V226" s="224"/>
      <c r="W226" s="224"/>
      <c r="X226" s="224"/>
      <c r="Y226" s="224"/>
      <c r="Z226" s="224"/>
    </row>
    <row r="227" spans="1:26" ht="15.75" customHeight="1" x14ac:dyDescent="0.3">
      <c r="A227" s="224"/>
      <c r="B227" s="224"/>
      <c r="C227" s="224"/>
      <c r="D227" s="224"/>
      <c r="E227" s="224"/>
      <c r="F227" s="224"/>
      <c r="G227" s="224"/>
      <c r="H227" s="224"/>
      <c r="I227" s="224"/>
      <c r="J227" s="224"/>
      <c r="K227" s="224"/>
      <c r="L227" s="224"/>
      <c r="M227" s="224"/>
      <c r="N227" s="224"/>
      <c r="O227" s="224"/>
      <c r="P227" s="224"/>
      <c r="Q227" s="224"/>
      <c r="R227" s="224"/>
      <c r="S227" s="224"/>
      <c r="T227" s="224"/>
      <c r="U227" s="224"/>
      <c r="V227" s="224"/>
      <c r="W227" s="224"/>
      <c r="X227" s="224"/>
      <c r="Y227" s="224"/>
      <c r="Z227" s="224"/>
    </row>
    <row r="228" spans="1:26" ht="15.75" customHeight="1" x14ac:dyDescent="0.3">
      <c r="A228" s="224"/>
      <c r="B228" s="224"/>
      <c r="C228" s="224"/>
      <c r="D228" s="224"/>
      <c r="E228" s="224"/>
      <c r="F228" s="224"/>
      <c r="G228" s="224"/>
      <c r="H228" s="224"/>
      <c r="I228" s="224"/>
      <c r="J228" s="224"/>
      <c r="K228" s="224"/>
      <c r="L228" s="224"/>
      <c r="M228" s="224"/>
      <c r="N228" s="224"/>
      <c r="O228" s="224"/>
      <c r="P228" s="224"/>
      <c r="Q228" s="224"/>
      <c r="R228" s="224"/>
      <c r="S228" s="224"/>
      <c r="T228" s="224"/>
      <c r="U228" s="224"/>
      <c r="V228" s="224"/>
      <c r="W228" s="224"/>
      <c r="X228" s="224"/>
      <c r="Y228" s="224"/>
      <c r="Z228" s="224"/>
    </row>
    <row r="229" spans="1:26" ht="15.75" customHeight="1" x14ac:dyDescent="0.3">
      <c r="A229" s="224"/>
      <c r="B229" s="224"/>
      <c r="C229" s="224"/>
      <c r="D229" s="224"/>
      <c r="E229" s="224"/>
      <c r="F229" s="224"/>
      <c r="G229" s="224"/>
      <c r="H229" s="224"/>
      <c r="I229" s="224"/>
      <c r="J229" s="224"/>
      <c r="K229" s="224"/>
      <c r="L229" s="224"/>
      <c r="M229" s="224"/>
      <c r="N229" s="224"/>
      <c r="O229" s="224"/>
      <c r="P229" s="224"/>
      <c r="Q229" s="224"/>
      <c r="R229" s="224"/>
      <c r="S229" s="224"/>
      <c r="T229" s="224"/>
      <c r="U229" s="224"/>
      <c r="V229" s="224"/>
      <c r="W229" s="224"/>
      <c r="X229" s="224"/>
      <c r="Y229" s="224"/>
      <c r="Z229" s="224"/>
    </row>
    <row r="230" spans="1:26" ht="15.75" customHeight="1" x14ac:dyDescent="0.3">
      <c r="A230" s="224"/>
      <c r="B230" s="224"/>
      <c r="C230" s="224"/>
      <c r="D230" s="224"/>
      <c r="E230" s="224"/>
      <c r="F230" s="224"/>
      <c r="G230" s="224"/>
      <c r="H230" s="224"/>
      <c r="I230" s="224"/>
      <c r="J230" s="224"/>
      <c r="K230" s="224"/>
      <c r="L230" s="224"/>
      <c r="M230" s="224"/>
      <c r="N230" s="224"/>
      <c r="O230" s="224"/>
      <c r="P230" s="224"/>
      <c r="Q230" s="224"/>
      <c r="R230" s="224"/>
      <c r="S230" s="224"/>
      <c r="T230" s="224"/>
      <c r="U230" s="224"/>
      <c r="V230" s="224"/>
      <c r="W230" s="224"/>
      <c r="X230" s="224"/>
      <c r="Y230" s="224"/>
      <c r="Z230" s="224"/>
    </row>
    <row r="231" spans="1:26" ht="15.75" customHeight="1" x14ac:dyDescent="0.3">
      <c r="A231" s="224"/>
      <c r="B231" s="224"/>
      <c r="C231" s="224"/>
      <c r="D231" s="224"/>
      <c r="E231" s="224"/>
      <c r="F231" s="224"/>
      <c r="G231" s="224"/>
      <c r="H231" s="224"/>
      <c r="I231" s="224"/>
      <c r="J231" s="224"/>
      <c r="K231" s="224"/>
      <c r="L231" s="224"/>
      <c r="M231" s="224"/>
      <c r="N231" s="224"/>
      <c r="O231" s="224"/>
      <c r="P231" s="224"/>
      <c r="Q231" s="224"/>
      <c r="R231" s="224"/>
      <c r="S231" s="224"/>
      <c r="T231" s="224"/>
      <c r="U231" s="224"/>
      <c r="V231" s="224"/>
      <c r="W231" s="224"/>
      <c r="X231" s="224"/>
      <c r="Y231" s="224"/>
      <c r="Z231" s="224"/>
    </row>
    <row r="232" spans="1:26" ht="15.75" customHeight="1" x14ac:dyDescent="0.3">
      <c r="A232" s="224"/>
      <c r="B232" s="224"/>
      <c r="C232" s="224"/>
      <c r="D232" s="224"/>
      <c r="E232" s="224"/>
      <c r="F232" s="224"/>
      <c r="G232" s="224"/>
      <c r="H232" s="224"/>
      <c r="I232" s="224"/>
      <c r="J232" s="224"/>
      <c r="K232" s="224"/>
      <c r="L232" s="224"/>
      <c r="M232" s="224"/>
      <c r="N232" s="224"/>
      <c r="O232" s="224"/>
      <c r="P232" s="224"/>
      <c r="Q232" s="224"/>
      <c r="R232" s="224"/>
      <c r="S232" s="224"/>
      <c r="T232" s="224"/>
      <c r="U232" s="224"/>
      <c r="V232" s="224"/>
      <c r="W232" s="224"/>
      <c r="X232" s="224"/>
      <c r="Y232" s="224"/>
      <c r="Z232" s="224"/>
    </row>
    <row r="233" spans="1:26" ht="15.75" customHeight="1" x14ac:dyDescent="0.3">
      <c r="A233" s="224"/>
      <c r="B233" s="224"/>
      <c r="C233" s="224"/>
      <c r="D233" s="224"/>
      <c r="E233" s="224"/>
      <c r="F233" s="224"/>
      <c r="G233" s="224"/>
      <c r="H233" s="224"/>
      <c r="I233" s="224"/>
      <c r="J233" s="224"/>
      <c r="K233" s="224"/>
      <c r="L233" s="224"/>
      <c r="M233" s="224"/>
      <c r="N233" s="224"/>
      <c r="O233" s="224"/>
      <c r="P233" s="224"/>
      <c r="Q233" s="224"/>
      <c r="R233" s="224"/>
      <c r="S233" s="224"/>
      <c r="T233" s="224"/>
      <c r="U233" s="224"/>
      <c r="V233" s="224"/>
      <c r="W233" s="224"/>
      <c r="X233" s="224"/>
      <c r="Y233" s="224"/>
      <c r="Z233" s="224"/>
    </row>
    <row r="234" spans="1:26" ht="15.75" customHeight="1" x14ac:dyDescent="0.3">
      <c r="A234" s="224"/>
      <c r="B234" s="224"/>
      <c r="C234" s="224"/>
      <c r="D234" s="224"/>
      <c r="E234" s="224"/>
      <c r="F234" s="224"/>
      <c r="G234" s="224"/>
      <c r="H234" s="224"/>
      <c r="I234" s="224"/>
      <c r="J234" s="224"/>
      <c r="K234" s="224"/>
      <c r="L234" s="224"/>
      <c r="M234" s="224"/>
      <c r="N234" s="224"/>
      <c r="O234" s="224"/>
      <c r="P234" s="224"/>
      <c r="Q234" s="224"/>
      <c r="R234" s="224"/>
      <c r="S234" s="224"/>
      <c r="T234" s="224"/>
      <c r="U234" s="224"/>
      <c r="V234" s="224"/>
      <c r="W234" s="224"/>
      <c r="X234" s="224"/>
      <c r="Y234" s="224"/>
      <c r="Z234" s="224"/>
    </row>
    <row r="235" spans="1:26" ht="15.75" customHeight="1" x14ac:dyDescent="0.3">
      <c r="A235" s="224"/>
      <c r="B235" s="224"/>
      <c r="C235" s="224"/>
      <c r="D235" s="224"/>
      <c r="E235" s="224"/>
      <c r="F235" s="224"/>
      <c r="G235" s="224"/>
      <c r="H235" s="224"/>
      <c r="I235" s="224"/>
      <c r="J235" s="224"/>
      <c r="K235" s="224"/>
      <c r="L235" s="224"/>
      <c r="M235" s="224"/>
      <c r="N235" s="224"/>
      <c r="O235" s="224"/>
      <c r="P235" s="224"/>
      <c r="Q235" s="224"/>
      <c r="R235" s="224"/>
      <c r="S235" s="224"/>
      <c r="T235" s="224"/>
      <c r="U235" s="224"/>
      <c r="V235" s="224"/>
      <c r="W235" s="224"/>
      <c r="X235" s="224"/>
      <c r="Y235" s="224"/>
      <c r="Z235" s="224"/>
    </row>
    <row r="236" spans="1:26" ht="15.75" customHeight="1" x14ac:dyDescent="0.3">
      <c r="A236" s="224"/>
      <c r="B236" s="224"/>
      <c r="C236" s="224"/>
      <c r="D236" s="224"/>
      <c r="E236" s="224"/>
      <c r="F236" s="224"/>
      <c r="G236" s="224"/>
      <c r="H236" s="224"/>
      <c r="I236" s="224"/>
      <c r="J236" s="224"/>
      <c r="K236" s="224"/>
      <c r="L236" s="224"/>
      <c r="M236" s="224"/>
      <c r="N236" s="224"/>
      <c r="O236" s="224"/>
      <c r="P236" s="224"/>
      <c r="Q236" s="224"/>
      <c r="R236" s="224"/>
      <c r="S236" s="224"/>
      <c r="T236" s="224"/>
      <c r="U236" s="224"/>
      <c r="V236" s="224"/>
      <c r="W236" s="224"/>
      <c r="X236" s="224"/>
      <c r="Y236" s="224"/>
      <c r="Z236" s="224"/>
    </row>
    <row r="237" spans="1:26" ht="15.75" customHeight="1" x14ac:dyDescent="0.3">
      <c r="A237" s="224"/>
      <c r="B237" s="224"/>
      <c r="C237" s="224"/>
      <c r="D237" s="224"/>
      <c r="E237" s="224"/>
      <c r="F237" s="224"/>
      <c r="G237" s="224"/>
      <c r="H237" s="224"/>
      <c r="I237" s="224"/>
      <c r="J237" s="224"/>
      <c r="K237" s="224"/>
      <c r="L237" s="224"/>
      <c r="M237" s="224"/>
      <c r="N237" s="224"/>
      <c r="O237" s="224"/>
      <c r="P237" s="224"/>
      <c r="Q237" s="224"/>
      <c r="R237" s="224"/>
      <c r="S237" s="224"/>
      <c r="T237" s="224"/>
      <c r="U237" s="224"/>
      <c r="V237" s="224"/>
      <c r="W237" s="224"/>
      <c r="X237" s="224"/>
      <c r="Y237" s="224"/>
      <c r="Z237" s="224"/>
    </row>
    <row r="238" spans="1:26" ht="15.75" customHeight="1" x14ac:dyDescent="0.3">
      <c r="A238" s="224"/>
      <c r="B238" s="224"/>
      <c r="C238" s="224"/>
      <c r="D238" s="224"/>
      <c r="E238" s="224"/>
      <c r="F238" s="224"/>
      <c r="G238" s="224"/>
      <c r="H238" s="224"/>
      <c r="I238" s="224"/>
      <c r="J238" s="224"/>
      <c r="K238" s="224"/>
      <c r="L238" s="224"/>
      <c r="M238" s="224"/>
      <c r="N238" s="224"/>
      <c r="O238" s="224"/>
      <c r="P238" s="224"/>
      <c r="Q238" s="224"/>
      <c r="R238" s="224"/>
      <c r="S238" s="224"/>
      <c r="T238" s="224"/>
      <c r="U238" s="224"/>
      <c r="V238" s="224"/>
      <c r="W238" s="224"/>
      <c r="X238" s="224"/>
      <c r="Y238" s="224"/>
      <c r="Z238" s="224"/>
    </row>
    <row r="239" spans="1:26" ht="15.75" customHeight="1" x14ac:dyDescent="0.3">
      <c r="A239" s="224"/>
      <c r="B239" s="224"/>
      <c r="C239" s="224"/>
      <c r="D239" s="224"/>
      <c r="E239" s="224"/>
      <c r="F239" s="224"/>
      <c r="G239" s="224"/>
      <c r="H239" s="224"/>
      <c r="I239" s="224"/>
      <c r="J239" s="224"/>
      <c r="K239" s="224"/>
      <c r="L239" s="224"/>
      <c r="M239" s="224"/>
      <c r="N239" s="224"/>
      <c r="O239" s="224"/>
      <c r="P239" s="224"/>
      <c r="Q239" s="224"/>
      <c r="R239" s="224"/>
      <c r="S239" s="224"/>
      <c r="T239" s="224"/>
      <c r="U239" s="224"/>
      <c r="V239" s="224"/>
      <c r="W239" s="224"/>
      <c r="X239" s="224"/>
      <c r="Y239" s="224"/>
      <c r="Z239" s="224"/>
    </row>
    <row r="240" spans="1:26" ht="15.75" customHeight="1" x14ac:dyDescent="0.3">
      <c r="A240" s="224"/>
      <c r="B240" s="224"/>
      <c r="C240" s="224"/>
      <c r="D240" s="224"/>
      <c r="E240" s="224"/>
      <c r="F240" s="224"/>
      <c r="G240" s="224"/>
      <c r="H240" s="224"/>
      <c r="I240" s="224"/>
      <c r="J240" s="224"/>
      <c r="K240" s="224"/>
      <c r="L240" s="224"/>
      <c r="M240" s="224"/>
      <c r="N240" s="224"/>
      <c r="O240" s="224"/>
      <c r="P240" s="224"/>
      <c r="Q240" s="224"/>
      <c r="R240" s="224"/>
      <c r="S240" s="224"/>
      <c r="T240" s="224"/>
      <c r="U240" s="224"/>
      <c r="V240" s="224"/>
      <c r="W240" s="224"/>
      <c r="X240" s="224"/>
      <c r="Y240" s="224"/>
      <c r="Z240" s="224"/>
    </row>
    <row r="241" spans="1:26" ht="15.75" customHeight="1" x14ac:dyDescent="0.3">
      <c r="A241" s="224"/>
      <c r="B241" s="224"/>
      <c r="C241" s="224"/>
      <c r="D241" s="224"/>
      <c r="E241" s="224"/>
      <c r="F241" s="224"/>
      <c r="G241" s="224"/>
      <c r="H241" s="224"/>
      <c r="I241" s="224"/>
      <c r="J241" s="224"/>
      <c r="K241" s="224"/>
      <c r="L241" s="224"/>
      <c r="M241" s="224"/>
      <c r="N241" s="224"/>
      <c r="O241" s="224"/>
      <c r="P241" s="224"/>
      <c r="Q241" s="224"/>
      <c r="R241" s="224"/>
      <c r="S241" s="224"/>
      <c r="T241" s="224"/>
      <c r="U241" s="224"/>
      <c r="V241" s="224"/>
      <c r="W241" s="224"/>
      <c r="X241" s="224"/>
      <c r="Y241" s="224"/>
      <c r="Z241" s="224"/>
    </row>
    <row r="242" spans="1:26" ht="15.75" customHeight="1" x14ac:dyDescent="0.3">
      <c r="A242" s="224"/>
      <c r="B242" s="224"/>
      <c r="C242" s="224"/>
      <c r="D242" s="224"/>
      <c r="E242" s="224"/>
      <c r="F242" s="224"/>
      <c r="G242" s="224"/>
      <c r="H242" s="224"/>
      <c r="I242" s="224"/>
      <c r="J242" s="224"/>
      <c r="K242" s="224"/>
      <c r="L242" s="224"/>
      <c r="M242" s="224"/>
      <c r="N242" s="224"/>
      <c r="O242" s="224"/>
      <c r="P242" s="224"/>
      <c r="Q242" s="224"/>
      <c r="R242" s="224"/>
      <c r="S242" s="224"/>
      <c r="T242" s="224"/>
      <c r="U242" s="224"/>
      <c r="V242" s="224"/>
      <c r="W242" s="224"/>
      <c r="X242" s="224"/>
      <c r="Y242" s="224"/>
      <c r="Z242" s="224"/>
    </row>
    <row r="243" spans="1:26" ht="15.75" customHeight="1" x14ac:dyDescent="0.3">
      <c r="A243" s="224"/>
      <c r="B243" s="224"/>
      <c r="C243" s="224"/>
      <c r="D243" s="224"/>
      <c r="E243" s="224"/>
      <c r="F243" s="224"/>
      <c r="G243" s="224"/>
      <c r="H243" s="224"/>
      <c r="I243" s="224"/>
      <c r="J243" s="224"/>
      <c r="K243" s="224"/>
      <c r="L243" s="224"/>
      <c r="M243" s="224"/>
      <c r="N243" s="224"/>
      <c r="O243" s="224"/>
      <c r="P243" s="224"/>
      <c r="Q243" s="224"/>
      <c r="R243" s="224"/>
      <c r="S243" s="224"/>
      <c r="T243" s="224"/>
      <c r="U243" s="224"/>
      <c r="V243" s="224"/>
      <c r="W243" s="224"/>
      <c r="X243" s="224"/>
      <c r="Y243" s="224"/>
      <c r="Z243" s="224"/>
    </row>
    <row r="244" spans="1:26" ht="15.75" customHeight="1" x14ac:dyDescent="0.3">
      <c r="A244" s="224"/>
      <c r="B244" s="224"/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  <c r="M244" s="224"/>
      <c r="N244" s="224"/>
      <c r="O244" s="224"/>
      <c r="P244" s="224"/>
      <c r="Q244" s="224"/>
      <c r="R244" s="224"/>
      <c r="S244" s="224"/>
      <c r="T244" s="224"/>
      <c r="U244" s="224"/>
      <c r="V244" s="224"/>
      <c r="W244" s="224"/>
      <c r="X244" s="224"/>
      <c r="Y244" s="224"/>
      <c r="Z244" s="224"/>
    </row>
    <row r="245" spans="1:26" ht="15.75" customHeight="1" x14ac:dyDescent="0.3">
      <c r="A245" s="224"/>
      <c r="B245" s="224"/>
      <c r="C245" s="224"/>
      <c r="D245" s="224"/>
      <c r="E245" s="224"/>
      <c r="F245" s="224"/>
      <c r="G245" s="224"/>
      <c r="H245" s="224"/>
      <c r="I245" s="224"/>
      <c r="J245" s="224"/>
      <c r="K245" s="224"/>
      <c r="L245" s="224"/>
      <c r="M245" s="224"/>
      <c r="N245" s="224"/>
      <c r="O245" s="224"/>
      <c r="P245" s="224"/>
      <c r="Q245" s="224"/>
      <c r="R245" s="224"/>
      <c r="S245" s="224"/>
      <c r="T245" s="224"/>
      <c r="U245" s="224"/>
      <c r="V245" s="224"/>
      <c r="W245" s="224"/>
      <c r="X245" s="224"/>
      <c r="Y245" s="224"/>
      <c r="Z245" s="224"/>
    </row>
    <row r="246" spans="1:26" ht="15.75" customHeight="1" x14ac:dyDescent="0.3">
      <c r="A246" s="224"/>
      <c r="B246" s="224"/>
      <c r="C246" s="224"/>
      <c r="D246" s="224"/>
      <c r="E246" s="224"/>
      <c r="F246" s="224"/>
      <c r="G246" s="224"/>
      <c r="H246" s="224"/>
      <c r="I246" s="224"/>
      <c r="J246" s="224"/>
      <c r="K246" s="224"/>
      <c r="L246" s="224"/>
      <c r="M246" s="224"/>
      <c r="N246" s="224"/>
      <c r="O246" s="224"/>
      <c r="P246" s="224"/>
      <c r="Q246" s="224"/>
      <c r="R246" s="224"/>
      <c r="S246" s="224"/>
      <c r="T246" s="224"/>
      <c r="U246" s="224"/>
      <c r="V246" s="224"/>
      <c r="W246" s="224"/>
      <c r="X246" s="224"/>
      <c r="Y246" s="224"/>
      <c r="Z246" s="224"/>
    </row>
    <row r="247" spans="1:26" ht="15.75" customHeight="1" x14ac:dyDescent="0.3">
      <c r="A247" s="224"/>
      <c r="B247" s="224"/>
      <c r="C247" s="224"/>
      <c r="D247" s="224"/>
      <c r="E247" s="224"/>
      <c r="F247" s="224"/>
      <c r="G247" s="224"/>
      <c r="H247" s="224"/>
      <c r="I247" s="224"/>
      <c r="J247" s="224"/>
      <c r="K247" s="224"/>
      <c r="L247" s="224"/>
      <c r="M247" s="224"/>
      <c r="N247" s="224"/>
      <c r="O247" s="224"/>
      <c r="P247" s="224"/>
      <c r="Q247" s="224"/>
      <c r="R247" s="224"/>
      <c r="S247" s="224"/>
      <c r="T247" s="224"/>
      <c r="U247" s="224"/>
      <c r="V247" s="224"/>
      <c r="W247" s="224"/>
      <c r="X247" s="224"/>
      <c r="Y247" s="224"/>
      <c r="Z247" s="224"/>
    </row>
    <row r="248" spans="1:26" ht="15.75" customHeight="1" x14ac:dyDescent="0.3">
      <c r="A248" s="224"/>
      <c r="B248" s="224"/>
      <c r="C248" s="224"/>
      <c r="D248" s="224"/>
      <c r="E248" s="224"/>
      <c r="F248" s="224"/>
      <c r="G248" s="224"/>
      <c r="H248" s="224"/>
      <c r="I248" s="224"/>
      <c r="J248" s="224"/>
      <c r="K248" s="224"/>
      <c r="L248" s="224"/>
      <c r="M248" s="224"/>
      <c r="N248" s="224"/>
      <c r="O248" s="224"/>
      <c r="P248" s="224"/>
      <c r="Q248" s="224"/>
      <c r="R248" s="224"/>
      <c r="S248" s="224"/>
      <c r="T248" s="224"/>
      <c r="U248" s="224"/>
      <c r="V248" s="224"/>
      <c r="W248" s="224"/>
      <c r="X248" s="224"/>
      <c r="Y248" s="224"/>
      <c r="Z248" s="224"/>
    </row>
    <row r="249" spans="1:26" ht="15.75" customHeight="1" x14ac:dyDescent="0.3">
      <c r="A249" s="224"/>
      <c r="B249" s="224"/>
      <c r="C249" s="224"/>
      <c r="D249" s="224"/>
      <c r="E249" s="224"/>
      <c r="F249" s="224"/>
      <c r="G249" s="224"/>
      <c r="H249" s="224"/>
      <c r="I249" s="224"/>
      <c r="J249" s="224"/>
      <c r="K249" s="224"/>
      <c r="L249" s="224"/>
      <c r="M249" s="224"/>
      <c r="N249" s="224"/>
      <c r="O249" s="224"/>
      <c r="P249" s="224"/>
      <c r="Q249" s="224"/>
      <c r="R249" s="224"/>
      <c r="S249" s="224"/>
      <c r="T249" s="224"/>
      <c r="U249" s="224"/>
      <c r="V249" s="224"/>
      <c r="W249" s="224"/>
      <c r="X249" s="224"/>
      <c r="Y249" s="224"/>
      <c r="Z249" s="224"/>
    </row>
    <row r="250" spans="1:26" ht="15.75" customHeight="1" x14ac:dyDescent="0.3">
      <c r="A250" s="224"/>
      <c r="B250" s="224"/>
      <c r="C250" s="224"/>
      <c r="D250" s="224"/>
      <c r="E250" s="224"/>
      <c r="F250" s="224"/>
      <c r="G250" s="224"/>
      <c r="H250" s="224"/>
      <c r="I250" s="224"/>
      <c r="J250" s="224"/>
      <c r="K250" s="224"/>
      <c r="L250" s="224"/>
      <c r="M250" s="224"/>
      <c r="N250" s="224"/>
      <c r="O250" s="224"/>
      <c r="P250" s="224"/>
      <c r="Q250" s="224"/>
      <c r="R250" s="224"/>
      <c r="S250" s="224"/>
      <c r="T250" s="224"/>
      <c r="U250" s="224"/>
      <c r="V250" s="224"/>
      <c r="W250" s="224"/>
      <c r="X250" s="224"/>
      <c r="Y250" s="224"/>
      <c r="Z250" s="224"/>
    </row>
    <row r="251" spans="1:26" ht="15.75" customHeight="1" x14ac:dyDescent="0.3">
      <c r="A251" s="224"/>
      <c r="B251" s="224"/>
      <c r="C251" s="224"/>
      <c r="D251" s="224"/>
      <c r="E251" s="224"/>
      <c r="F251" s="224"/>
      <c r="G251" s="224"/>
      <c r="H251" s="224"/>
      <c r="I251" s="224"/>
      <c r="J251" s="224"/>
      <c r="K251" s="224"/>
      <c r="L251" s="224"/>
      <c r="M251" s="224"/>
      <c r="N251" s="224"/>
      <c r="O251" s="224"/>
      <c r="P251" s="224"/>
      <c r="Q251" s="224"/>
      <c r="R251" s="224"/>
      <c r="S251" s="224"/>
      <c r="T251" s="224"/>
      <c r="U251" s="224"/>
      <c r="V251" s="224"/>
      <c r="W251" s="224"/>
      <c r="X251" s="224"/>
      <c r="Y251" s="224"/>
      <c r="Z251" s="224"/>
    </row>
    <row r="252" spans="1:26" ht="15.75" customHeight="1" x14ac:dyDescent="0.3">
      <c r="A252" s="224"/>
      <c r="B252" s="224"/>
      <c r="C252" s="224"/>
      <c r="D252" s="224"/>
      <c r="E252" s="224"/>
      <c r="F252" s="224"/>
      <c r="G252" s="224"/>
      <c r="H252" s="224"/>
      <c r="I252" s="224"/>
      <c r="J252" s="224"/>
      <c r="K252" s="224"/>
      <c r="L252" s="224"/>
      <c r="M252" s="224"/>
      <c r="N252" s="224"/>
      <c r="O252" s="224"/>
      <c r="P252" s="224"/>
      <c r="Q252" s="224"/>
      <c r="R252" s="224"/>
      <c r="S252" s="224"/>
      <c r="T252" s="224"/>
      <c r="U252" s="224"/>
      <c r="V252" s="224"/>
      <c r="W252" s="224"/>
      <c r="X252" s="224"/>
      <c r="Y252" s="224"/>
      <c r="Z252" s="224"/>
    </row>
    <row r="253" spans="1:26" ht="15.75" customHeight="1" x14ac:dyDescent="0.3">
      <c r="A253" s="224"/>
      <c r="B253" s="224"/>
      <c r="C253" s="224"/>
      <c r="D253" s="224"/>
      <c r="E253" s="224"/>
      <c r="F253" s="224"/>
      <c r="G253" s="224"/>
      <c r="H253" s="224"/>
      <c r="I253" s="224"/>
      <c r="J253" s="224"/>
      <c r="K253" s="224"/>
      <c r="L253" s="224"/>
      <c r="M253" s="224"/>
      <c r="N253" s="224"/>
      <c r="O253" s="224"/>
      <c r="P253" s="224"/>
      <c r="Q253" s="224"/>
      <c r="R253" s="224"/>
      <c r="S253" s="224"/>
      <c r="T253" s="224"/>
      <c r="U253" s="224"/>
      <c r="V253" s="224"/>
      <c r="W253" s="224"/>
      <c r="X253" s="224"/>
      <c r="Y253" s="224"/>
      <c r="Z253" s="224"/>
    </row>
    <row r="254" spans="1:26" ht="15.75" customHeight="1" x14ac:dyDescent="0.3">
      <c r="A254" s="224"/>
      <c r="B254" s="224"/>
      <c r="C254" s="224"/>
      <c r="D254" s="224"/>
      <c r="E254" s="224"/>
      <c r="F254" s="224"/>
      <c r="G254" s="224"/>
      <c r="H254" s="224"/>
      <c r="I254" s="224"/>
      <c r="J254" s="224"/>
      <c r="K254" s="224"/>
      <c r="L254" s="224"/>
      <c r="M254" s="224"/>
      <c r="N254" s="224"/>
      <c r="O254" s="224"/>
      <c r="P254" s="224"/>
      <c r="Q254" s="224"/>
      <c r="R254" s="224"/>
      <c r="S254" s="224"/>
      <c r="T254" s="224"/>
      <c r="U254" s="224"/>
      <c r="V254" s="224"/>
      <c r="W254" s="224"/>
      <c r="X254" s="224"/>
      <c r="Y254" s="224"/>
      <c r="Z254" s="224"/>
    </row>
    <row r="255" spans="1:26" ht="15.75" customHeight="1" x14ac:dyDescent="0.3">
      <c r="A255" s="224"/>
      <c r="B255" s="224"/>
      <c r="C255" s="224"/>
      <c r="D255" s="224"/>
      <c r="E255" s="224"/>
      <c r="F255" s="224"/>
      <c r="G255" s="224"/>
      <c r="H255" s="224"/>
      <c r="I255" s="224"/>
      <c r="J255" s="224"/>
      <c r="K255" s="224"/>
      <c r="L255" s="224"/>
      <c r="M255" s="224"/>
      <c r="N255" s="224"/>
      <c r="O255" s="224"/>
      <c r="P255" s="224"/>
      <c r="Q255" s="224"/>
      <c r="R255" s="224"/>
      <c r="S255" s="224"/>
      <c r="T255" s="224"/>
      <c r="U255" s="224"/>
      <c r="V255" s="224"/>
      <c r="W255" s="224"/>
      <c r="X255" s="224"/>
      <c r="Y255" s="224"/>
      <c r="Z255" s="224"/>
    </row>
    <row r="256" spans="1:26" ht="15.75" customHeight="1" x14ac:dyDescent="0.3">
      <c r="A256" s="224"/>
      <c r="B256" s="224"/>
      <c r="C256" s="224"/>
      <c r="D256" s="224"/>
      <c r="E256" s="224"/>
      <c r="F256" s="224"/>
      <c r="G256" s="224"/>
      <c r="H256" s="224"/>
      <c r="I256" s="224"/>
      <c r="J256" s="224"/>
      <c r="K256" s="224"/>
      <c r="L256" s="224"/>
      <c r="M256" s="224"/>
      <c r="N256" s="224"/>
      <c r="O256" s="224"/>
      <c r="P256" s="224"/>
      <c r="Q256" s="224"/>
      <c r="R256" s="224"/>
      <c r="S256" s="224"/>
      <c r="T256" s="224"/>
      <c r="U256" s="224"/>
      <c r="V256" s="224"/>
      <c r="W256" s="224"/>
      <c r="X256" s="224"/>
      <c r="Y256" s="224"/>
      <c r="Z256" s="224"/>
    </row>
    <row r="257" spans="1:26" ht="15.75" customHeight="1" x14ac:dyDescent="0.3">
      <c r="A257" s="224"/>
      <c r="B257" s="224"/>
      <c r="C257" s="224"/>
      <c r="D257" s="224"/>
      <c r="E257" s="224"/>
      <c r="F257" s="224"/>
      <c r="G257" s="224"/>
      <c r="H257" s="224"/>
      <c r="I257" s="224"/>
      <c r="J257" s="224"/>
      <c r="K257" s="224"/>
      <c r="L257" s="224"/>
      <c r="M257" s="224"/>
      <c r="N257" s="224"/>
      <c r="O257" s="224"/>
      <c r="P257" s="224"/>
      <c r="Q257" s="224"/>
      <c r="R257" s="224"/>
      <c r="S257" s="224"/>
      <c r="T257" s="224"/>
      <c r="U257" s="224"/>
      <c r="V257" s="224"/>
      <c r="W257" s="224"/>
      <c r="X257" s="224"/>
      <c r="Y257" s="224"/>
      <c r="Z257" s="224"/>
    </row>
    <row r="258" spans="1:26" ht="15.75" customHeight="1" x14ac:dyDescent="0.3">
      <c r="A258" s="224"/>
      <c r="B258" s="224"/>
      <c r="C258" s="224"/>
      <c r="D258" s="224"/>
      <c r="E258" s="224"/>
      <c r="F258" s="224"/>
      <c r="G258" s="224"/>
      <c r="H258" s="224"/>
      <c r="I258" s="224"/>
      <c r="J258" s="224"/>
      <c r="K258" s="224"/>
      <c r="L258" s="224"/>
      <c r="M258" s="224"/>
      <c r="N258" s="224"/>
      <c r="O258" s="224"/>
      <c r="P258" s="224"/>
      <c r="Q258" s="224"/>
      <c r="R258" s="224"/>
      <c r="S258" s="224"/>
      <c r="T258" s="224"/>
      <c r="U258" s="224"/>
      <c r="V258" s="224"/>
      <c r="W258" s="224"/>
      <c r="X258" s="224"/>
      <c r="Y258" s="224"/>
      <c r="Z258" s="224"/>
    </row>
    <row r="259" spans="1:26" ht="15.75" customHeight="1" x14ac:dyDescent="0.3">
      <c r="A259" s="224"/>
      <c r="B259" s="224"/>
      <c r="C259" s="224"/>
      <c r="D259" s="224"/>
      <c r="E259" s="224"/>
      <c r="F259" s="224"/>
      <c r="G259" s="224"/>
      <c r="H259" s="224"/>
      <c r="I259" s="224"/>
      <c r="J259" s="224"/>
      <c r="K259" s="224"/>
      <c r="L259" s="224"/>
      <c r="M259" s="224"/>
      <c r="N259" s="224"/>
      <c r="O259" s="224"/>
      <c r="P259" s="224"/>
      <c r="Q259" s="224"/>
      <c r="R259" s="224"/>
      <c r="S259" s="224"/>
      <c r="T259" s="224"/>
      <c r="U259" s="224"/>
      <c r="V259" s="224"/>
      <c r="W259" s="224"/>
      <c r="X259" s="224"/>
      <c r="Y259" s="224"/>
      <c r="Z259" s="224"/>
    </row>
    <row r="260" spans="1:26" ht="15.75" customHeight="1" x14ac:dyDescent="0.3">
      <c r="A260" s="224"/>
      <c r="B260" s="224"/>
      <c r="C260" s="224"/>
      <c r="D260" s="224"/>
      <c r="E260" s="224"/>
      <c r="F260" s="224"/>
      <c r="G260" s="224"/>
      <c r="H260" s="224"/>
      <c r="I260" s="224"/>
      <c r="J260" s="224"/>
      <c r="K260" s="224"/>
      <c r="L260" s="224"/>
      <c r="M260" s="224"/>
      <c r="N260" s="224"/>
      <c r="O260" s="224"/>
      <c r="P260" s="224"/>
      <c r="Q260" s="224"/>
      <c r="R260" s="224"/>
      <c r="S260" s="224"/>
      <c r="T260" s="224"/>
      <c r="U260" s="224"/>
      <c r="V260" s="224"/>
      <c r="W260" s="224"/>
      <c r="X260" s="224"/>
      <c r="Y260" s="224"/>
      <c r="Z260" s="224"/>
    </row>
    <row r="261" spans="1:26" ht="15.75" customHeight="1" x14ac:dyDescent="0.3">
      <c r="A261" s="224"/>
      <c r="B261" s="224"/>
      <c r="C261" s="224"/>
      <c r="D261" s="224"/>
      <c r="E261" s="224"/>
      <c r="F261" s="224"/>
      <c r="G261" s="224"/>
      <c r="H261" s="224"/>
      <c r="I261" s="224"/>
      <c r="J261" s="224"/>
      <c r="K261" s="224"/>
      <c r="L261" s="224"/>
      <c r="M261" s="224"/>
      <c r="N261" s="224"/>
      <c r="O261" s="224"/>
      <c r="P261" s="224"/>
      <c r="Q261" s="224"/>
      <c r="R261" s="224"/>
      <c r="S261" s="224"/>
      <c r="T261" s="224"/>
      <c r="U261" s="224"/>
      <c r="V261" s="224"/>
      <c r="W261" s="224"/>
      <c r="X261" s="224"/>
      <c r="Y261" s="224"/>
      <c r="Z261" s="224"/>
    </row>
    <row r="262" spans="1:26" ht="15.75" customHeight="1" x14ac:dyDescent="0.3">
      <c r="A262" s="224"/>
      <c r="B262" s="224"/>
      <c r="C262" s="224"/>
      <c r="D262" s="224"/>
      <c r="E262" s="224"/>
      <c r="F262" s="224"/>
      <c r="G262" s="224"/>
      <c r="H262" s="224"/>
      <c r="I262" s="224"/>
      <c r="J262" s="224"/>
      <c r="K262" s="224"/>
      <c r="L262" s="224"/>
      <c r="M262" s="224"/>
      <c r="N262" s="224"/>
      <c r="O262" s="224"/>
      <c r="P262" s="224"/>
      <c r="Q262" s="224"/>
      <c r="R262" s="224"/>
      <c r="S262" s="224"/>
      <c r="T262" s="224"/>
      <c r="U262" s="224"/>
      <c r="V262" s="224"/>
      <c r="W262" s="224"/>
      <c r="X262" s="224"/>
      <c r="Y262" s="224"/>
      <c r="Z262" s="224"/>
    </row>
    <row r="263" spans="1:26" ht="15.75" customHeight="1" x14ac:dyDescent="0.3">
      <c r="A263" s="224"/>
      <c r="B263" s="224"/>
      <c r="C263" s="224"/>
      <c r="D263" s="224"/>
      <c r="E263" s="224"/>
      <c r="F263" s="224"/>
      <c r="G263" s="224"/>
      <c r="H263" s="224"/>
      <c r="I263" s="224"/>
      <c r="J263" s="224"/>
      <c r="K263" s="224"/>
      <c r="L263" s="224"/>
      <c r="M263" s="224"/>
      <c r="N263" s="224"/>
      <c r="O263" s="224"/>
      <c r="P263" s="224"/>
      <c r="Q263" s="224"/>
      <c r="R263" s="224"/>
      <c r="S263" s="224"/>
      <c r="T263" s="224"/>
      <c r="U263" s="224"/>
      <c r="V263" s="224"/>
      <c r="W263" s="224"/>
      <c r="X263" s="224"/>
      <c r="Y263" s="224"/>
      <c r="Z263" s="224"/>
    </row>
    <row r="264" spans="1:26" ht="15.75" customHeight="1" x14ac:dyDescent="0.3">
      <c r="A264" s="224"/>
      <c r="B264" s="224"/>
      <c r="C264" s="224"/>
      <c r="D264" s="224"/>
      <c r="E264" s="224"/>
      <c r="F264" s="224"/>
      <c r="G264" s="224"/>
      <c r="H264" s="224"/>
      <c r="I264" s="224"/>
      <c r="J264" s="224"/>
      <c r="K264" s="224"/>
      <c r="L264" s="224"/>
      <c r="M264" s="224"/>
      <c r="N264" s="224"/>
      <c r="O264" s="224"/>
      <c r="P264" s="224"/>
      <c r="Q264" s="224"/>
      <c r="R264" s="224"/>
      <c r="S264" s="224"/>
      <c r="T264" s="224"/>
      <c r="U264" s="224"/>
      <c r="V264" s="224"/>
      <c r="W264" s="224"/>
      <c r="X264" s="224"/>
      <c r="Y264" s="224"/>
      <c r="Z264" s="224"/>
    </row>
    <row r="265" spans="1:26" ht="15.75" customHeight="1" x14ac:dyDescent="0.3">
      <c r="A265" s="224"/>
      <c r="B265" s="224"/>
      <c r="C265" s="224"/>
      <c r="D265" s="224"/>
      <c r="E265" s="224"/>
      <c r="F265" s="224"/>
      <c r="G265" s="224"/>
      <c r="H265" s="224"/>
      <c r="I265" s="224"/>
      <c r="J265" s="224"/>
      <c r="K265" s="224"/>
      <c r="L265" s="224"/>
      <c r="M265" s="224"/>
      <c r="N265" s="224"/>
      <c r="O265" s="224"/>
      <c r="P265" s="224"/>
      <c r="Q265" s="224"/>
      <c r="R265" s="224"/>
      <c r="S265" s="224"/>
      <c r="T265" s="224"/>
      <c r="U265" s="224"/>
      <c r="V265" s="224"/>
      <c r="W265" s="224"/>
      <c r="X265" s="224"/>
      <c r="Y265" s="224"/>
      <c r="Z265" s="224"/>
    </row>
    <row r="266" spans="1:26" ht="15.75" customHeight="1" x14ac:dyDescent="0.3">
      <c r="A266" s="224"/>
      <c r="B266" s="224"/>
      <c r="C266" s="224"/>
      <c r="D266" s="224"/>
      <c r="E266" s="224"/>
      <c r="F266" s="224"/>
      <c r="G266" s="224"/>
      <c r="H266" s="224"/>
      <c r="I266" s="224"/>
      <c r="J266" s="224"/>
      <c r="K266" s="224"/>
      <c r="L266" s="224"/>
      <c r="M266" s="224"/>
      <c r="N266" s="224"/>
      <c r="O266" s="224"/>
      <c r="P266" s="224"/>
      <c r="Q266" s="224"/>
      <c r="R266" s="224"/>
      <c r="S266" s="224"/>
      <c r="T266" s="224"/>
      <c r="U266" s="224"/>
      <c r="V266" s="224"/>
      <c r="W266" s="224"/>
      <c r="X266" s="224"/>
      <c r="Y266" s="224"/>
      <c r="Z266" s="224"/>
    </row>
    <row r="267" spans="1:26" ht="15.75" customHeight="1" x14ac:dyDescent="0.3">
      <c r="A267" s="224"/>
      <c r="B267" s="224"/>
      <c r="C267" s="224"/>
      <c r="D267" s="224"/>
      <c r="E267" s="224"/>
      <c r="F267" s="224"/>
      <c r="G267" s="224"/>
      <c r="H267" s="224"/>
      <c r="I267" s="224"/>
      <c r="J267" s="224"/>
      <c r="K267" s="224"/>
      <c r="L267" s="224"/>
      <c r="M267" s="224"/>
      <c r="N267" s="224"/>
      <c r="O267" s="224"/>
      <c r="P267" s="224"/>
      <c r="Q267" s="224"/>
      <c r="R267" s="224"/>
      <c r="S267" s="224"/>
      <c r="T267" s="224"/>
      <c r="U267" s="224"/>
      <c r="V267" s="224"/>
      <c r="W267" s="224"/>
      <c r="X267" s="224"/>
      <c r="Y267" s="224"/>
      <c r="Z267" s="224"/>
    </row>
    <row r="268" spans="1:26" ht="15.75" customHeight="1" x14ac:dyDescent="0.3">
      <c r="A268" s="224"/>
      <c r="B268" s="224"/>
      <c r="C268" s="224"/>
      <c r="D268" s="224"/>
      <c r="E268" s="224"/>
      <c r="F268" s="224"/>
      <c r="G268" s="224"/>
      <c r="H268" s="224"/>
      <c r="I268" s="224"/>
      <c r="J268" s="224"/>
      <c r="K268" s="224"/>
      <c r="L268" s="224"/>
      <c r="M268" s="224"/>
      <c r="N268" s="224"/>
      <c r="O268" s="224"/>
      <c r="P268" s="224"/>
      <c r="Q268" s="224"/>
      <c r="R268" s="224"/>
      <c r="S268" s="224"/>
      <c r="T268" s="224"/>
      <c r="U268" s="224"/>
      <c r="V268" s="224"/>
      <c r="W268" s="224"/>
      <c r="X268" s="224"/>
      <c r="Y268" s="224"/>
      <c r="Z268" s="224"/>
    </row>
    <row r="269" spans="1:26" ht="15.75" customHeight="1" x14ac:dyDescent="0.3">
      <c r="A269" s="224"/>
      <c r="B269" s="224"/>
      <c r="C269" s="224"/>
      <c r="D269" s="224"/>
      <c r="E269" s="224"/>
      <c r="F269" s="224"/>
      <c r="G269" s="224"/>
      <c r="H269" s="224"/>
      <c r="I269" s="224"/>
      <c r="J269" s="224"/>
      <c r="K269" s="224"/>
      <c r="L269" s="224"/>
      <c r="M269" s="224"/>
      <c r="N269" s="224"/>
      <c r="O269" s="224"/>
      <c r="P269" s="224"/>
      <c r="Q269" s="224"/>
      <c r="R269" s="224"/>
      <c r="S269" s="224"/>
      <c r="T269" s="224"/>
      <c r="U269" s="224"/>
      <c r="V269" s="224"/>
      <c r="W269" s="224"/>
      <c r="X269" s="224"/>
      <c r="Y269" s="224"/>
      <c r="Z269" s="224"/>
    </row>
    <row r="270" spans="1:26" ht="15.75" customHeight="1" x14ac:dyDescent="0.3">
      <c r="A270" s="224"/>
      <c r="B270" s="224"/>
      <c r="C270" s="224"/>
      <c r="D270" s="224"/>
      <c r="E270" s="224"/>
      <c r="F270" s="224"/>
      <c r="G270" s="224"/>
      <c r="H270" s="224"/>
      <c r="I270" s="224"/>
      <c r="J270" s="224"/>
      <c r="K270" s="224"/>
      <c r="L270" s="224"/>
      <c r="M270" s="224"/>
      <c r="N270" s="224"/>
      <c r="O270" s="224"/>
      <c r="P270" s="224"/>
      <c r="Q270" s="224"/>
      <c r="R270" s="224"/>
      <c r="S270" s="224"/>
      <c r="T270" s="224"/>
      <c r="U270" s="224"/>
      <c r="V270" s="224"/>
      <c r="W270" s="224"/>
      <c r="X270" s="224"/>
      <c r="Y270" s="224"/>
      <c r="Z270" s="224"/>
    </row>
    <row r="271" spans="1:26" ht="15.75" customHeight="1" x14ac:dyDescent="0.3">
      <c r="A271" s="224"/>
      <c r="B271" s="224"/>
      <c r="C271" s="224"/>
      <c r="D271" s="224"/>
      <c r="E271" s="224"/>
      <c r="F271" s="224"/>
      <c r="G271" s="224"/>
      <c r="H271" s="224"/>
      <c r="I271" s="224"/>
      <c r="J271" s="224"/>
      <c r="K271" s="224"/>
      <c r="L271" s="224"/>
      <c r="M271" s="224"/>
      <c r="N271" s="224"/>
      <c r="O271" s="224"/>
      <c r="P271" s="224"/>
      <c r="Q271" s="224"/>
      <c r="R271" s="224"/>
      <c r="S271" s="224"/>
      <c r="T271" s="224"/>
      <c r="U271" s="224"/>
      <c r="V271" s="224"/>
      <c r="W271" s="224"/>
      <c r="X271" s="224"/>
      <c r="Y271" s="224"/>
      <c r="Z271" s="224"/>
    </row>
    <row r="272" spans="1:26" ht="15.75" customHeight="1" x14ac:dyDescent="0.3">
      <c r="A272" s="224"/>
      <c r="B272" s="224"/>
      <c r="C272" s="224"/>
      <c r="D272" s="224"/>
      <c r="E272" s="224"/>
      <c r="F272" s="224"/>
      <c r="G272" s="224"/>
      <c r="H272" s="224"/>
      <c r="I272" s="224"/>
      <c r="J272" s="224"/>
      <c r="K272" s="224"/>
      <c r="L272" s="224"/>
      <c r="M272" s="224"/>
      <c r="N272" s="224"/>
      <c r="O272" s="224"/>
      <c r="P272" s="224"/>
      <c r="Q272" s="224"/>
      <c r="R272" s="224"/>
      <c r="S272" s="224"/>
      <c r="T272" s="224"/>
      <c r="U272" s="224"/>
      <c r="V272" s="224"/>
      <c r="W272" s="224"/>
      <c r="X272" s="224"/>
      <c r="Y272" s="224"/>
      <c r="Z272" s="224"/>
    </row>
    <row r="273" spans="1:26" ht="15.75" customHeight="1" x14ac:dyDescent="0.3">
      <c r="A273" s="224"/>
      <c r="B273" s="224"/>
      <c r="C273" s="224"/>
      <c r="D273" s="224"/>
      <c r="E273" s="224"/>
      <c r="F273" s="224"/>
      <c r="G273" s="224"/>
      <c r="H273" s="224"/>
      <c r="I273" s="224"/>
      <c r="J273" s="224"/>
      <c r="K273" s="224"/>
      <c r="L273" s="224"/>
      <c r="M273" s="224"/>
      <c r="N273" s="224"/>
      <c r="O273" s="224"/>
      <c r="P273" s="224"/>
      <c r="Q273" s="224"/>
      <c r="R273" s="224"/>
      <c r="S273" s="224"/>
      <c r="T273" s="224"/>
      <c r="U273" s="224"/>
      <c r="V273" s="224"/>
      <c r="W273" s="224"/>
      <c r="X273" s="224"/>
      <c r="Y273" s="224"/>
      <c r="Z273" s="224"/>
    </row>
    <row r="274" spans="1:26" ht="15.75" customHeight="1" x14ac:dyDescent="0.3">
      <c r="A274" s="224"/>
      <c r="B274" s="224"/>
      <c r="C274" s="224"/>
      <c r="D274" s="224"/>
      <c r="E274" s="224"/>
      <c r="F274" s="224"/>
      <c r="G274" s="224"/>
      <c r="H274" s="224"/>
      <c r="I274" s="224"/>
      <c r="J274" s="224"/>
      <c r="K274" s="224"/>
      <c r="L274" s="224"/>
      <c r="M274" s="224"/>
      <c r="N274" s="224"/>
      <c r="O274" s="224"/>
      <c r="P274" s="224"/>
      <c r="Q274" s="224"/>
      <c r="R274" s="224"/>
      <c r="S274" s="224"/>
      <c r="T274" s="224"/>
      <c r="U274" s="224"/>
      <c r="V274" s="224"/>
      <c r="W274" s="224"/>
      <c r="X274" s="224"/>
      <c r="Y274" s="224"/>
      <c r="Z274" s="224"/>
    </row>
    <row r="275" spans="1:26" ht="15.75" customHeight="1" x14ac:dyDescent="0.3">
      <c r="A275" s="224"/>
      <c r="B275" s="224"/>
      <c r="C275" s="224"/>
      <c r="D275" s="224"/>
      <c r="E275" s="224"/>
      <c r="F275" s="224"/>
      <c r="G275" s="224"/>
      <c r="H275" s="224"/>
      <c r="I275" s="224"/>
      <c r="J275" s="224"/>
      <c r="K275" s="224"/>
      <c r="L275" s="224"/>
      <c r="M275" s="224"/>
      <c r="N275" s="224"/>
      <c r="O275" s="224"/>
      <c r="P275" s="224"/>
      <c r="Q275" s="224"/>
      <c r="R275" s="224"/>
      <c r="S275" s="224"/>
      <c r="T275" s="224"/>
      <c r="U275" s="224"/>
      <c r="V275" s="224"/>
      <c r="W275" s="224"/>
      <c r="X275" s="224"/>
      <c r="Y275" s="224"/>
      <c r="Z275" s="224"/>
    </row>
    <row r="276" spans="1:26" ht="15.75" customHeight="1" x14ac:dyDescent="0.3">
      <c r="A276" s="224"/>
      <c r="B276" s="224"/>
      <c r="C276" s="224"/>
      <c r="D276" s="224"/>
      <c r="E276" s="224"/>
      <c r="F276" s="224"/>
      <c r="G276" s="224"/>
      <c r="H276" s="224"/>
      <c r="I276" s="224"/>
      <c r="J276" s="224"/>
      <c r="K276" s="224"/>
      <c r="L276" s="224"/>
      <c r="M276" s="224"/>
      <c r="N276" s="224"/>
      <c r="O276" s="224"/>
      <c r="P276" s="224"/>
      <c r="Q276" s="224"/>
      <c r="R276" s="224"/>
      <c r="S276" s="224"/>
      <c r="T276" s="224"/>
      <c r="U276" s="224"/>
      <c r="V276" s="224"/>
      <c r="W276" s="224"/>
      <c r="X276" s="224"/>
      <c r="Y276" s="224"/>
      <c r="Z276" s="224"/>
    </row>
    <row r="277" spans="1:26" ht="15.75" customHeight="1" x14ac:dyDescent="0.3">
      <c r="A277" s="224"/>
      <c r="B277" s="224"/>
      <c r="C277" s="224"/>
      <c r="D277" s="224"/>
      <c r="E277" s="224"/>
      <c r="F277" s="224"/>
      <c r="G277" s="224"/>
      <c r="H277" s="224"/>
      <c r="I277" s="224"/>
      <c r="J277" s="224"/>
      <c r="K277" s="224"/>
      <c r="L277" s="224"/>
      <c r="M277" s="224"/>
      <c r="N277" s="224"/>
      <c r="O277" s="224"/>
      <c r="P277" s="224"/>
      <c r="Q277" s="224"/>
      <c r="R277" s="224"/>
      <c r="S277" s="224"/>
      <c r="T277" s="224"/>
      <c r="U277" s="224"/>
      <c r="V277" s="224"/>
      <c r="W277" s="224"/>
      <c r="X277" s="224"/>
      <c r="Y277" s="224"/>
      <c r="Z277" s="224"/>
    </row>
    <row r="278" spans="1:26" ht="15.75" customHeight="1" x14ac:dyDescent="0.3">
      <c r="A278" s="224"/>
      <c r="B278" s="224"/>
      <c r="C278" s="224"/>
      <c r="D278" s="224"/>
      <c r="E278" s="224"/>
      <c r="F278" s="224"/>
      <c r="G278" s="224"/>
      <c r="H278" s="224"/>
      <c r="I278" s="224"/>
      <c r="J278" s="224"/>
      <c r="K278" s="224"/>
      <c r="L278" s="224"/>
      <c r="M278" s="224"/>
      <c r="N278" s="224"/>
      <c r="O278" s="224"/>
      <c r="P278" s="224"/>
      <c r="Q278" s="224"/>
      <c r="R278" s="224"/>
      <c r="S278" s="224"/>
      <c r="T278" s="224"/>
      <c r="U278" s="224"/>
      <c r="V278" s="224"/>
      <c r="W278" s="224"/>
      <c r="X278" s="224"/>
      <c r="Y278" s="224"/>
      <c r="Z278" s="224"/>
    </row>
    <row r="279" spans="1:26" ht="15.75" customHeight="1" x14ac:dyDescent="0.3">
      <c r="A279" s="224"/>
      <c r="B279" s="224"/>
      <c r="C279" s="224"/>
      <c r="D279" s="224"/>
      <c r="E279" s="224"/>
      <c r="F279" s="224"/>
      <c r="G279" s="224"/>
      <c r="H279" s="224"/>
      <c r="I279" s="224"/>
      <c r="J279" s="224"/>
      <c r="K279" s="224"/>
      <c r="L279" s="224"/>
      <c r="M279" s="224"/>
      <c r="N279" s="224"/>
      <c r="O279" s="224"/>
      <c r="P279" s="224"/>
      <c r="Q279" s="224"/>
      <c r="R279" s="224"/>
      <c r="S279" s="224"/>
      <c r="T279" s="224"/>
      <c r="U279" s="224"/>
      <c r="V279" s="224"/>
      <c r="W279" s="224"/>
      <c r="X279" s="224"/>
      <c r="Y279" s="224"/>
      <c r="Z279" s="224"/>
    </row>
    <row r="280" spans="1:26" ht="15.75" customHeight="1" x14ac:dyDescent="0.3">
      <c r="A280" s="224"/>
      <c r="B280" s="224"/>
      <c r="C280" s="224"/>
      <c r="D280" s="224"/>
      <c r="E280" s="224"/>
      <c r="F280" s="224"/>
      <c r="G280" s="224"/>
      <c r="H280" s="224"/>
      <c r="I280" s="224"/>
      <c r="J280" s="224"/>
      <c r="K280" s="224"/>
      <c r="L280" s="224"/>
      <c r="M280" s="224"/>
      <c r="N280" s="224"/>
      <c r="O280" s="224"/>
      <c r="P280" s="224"/>
      <c r="Q280" s="224"/>
      <c r="R280" s="224"/>
      <c r="S280" s="224"/>
      <c r="T280" s="224"/>
      <c r="U280" s="224"/>
      <c r="V280" s="224"/>
      <c r="W280" s="224"/>
      <c r="X280" s="224"/>
      <c r="Y280" s="224"/>
      <c r="Z280" s="224"/>
    </row>
    <row r="281" spans="1:26" ht="15.75" customHeight="1" x14ac:dyDescent="0.3">
      <c r="A281" s="224"/>
      <c r="B281" s="224"/>
      <c r="C281" s="224"/>
      <c r="D281" s="224"/>
      <c r="E281" s="224"/>
      <c r="F281" s="224"/>
      <c r="G281" s="224"/>
      <c r="H281" s="224"/>
      <c r="I281" s="224"/>
      <c r="J281" s="224"/>
      <c r="K281" s="224"/>
      <c r="L281" s="224"/>
      <c r="M281" s="224"/>
      <c r="N281" s="224"/>
      <c r="O281" s="224"/>
      <c r="P281" s="224"/>
      <c r="Q281" s="224"/>
      <c r="R281" s="224"/>
      <c r="S281" s="224"/>
      <c r="T281" s="224"/>
      <c r="U281" s="224"/>
      <c r="V281" s="224"/>
      <c r="W281" s="224"/>
      <c r="X281" s="224"/>
      <c r="Y281" s="224"/>
      <c r="Z281" s="224"/>
    </row>
    <row r="282" spans="1:26" ht="15.75" customHeight="1" x14ac:dyDescent="0.3">
      <c r="A282" s="224"/>
      <c r="B282" s="224"/>
      <c r="C282" s="224"/>
      <c r="D282" s="224"/>
      <c r="E282" s="224"/>
      <c r="F282" s="224"/>
      <c r="G282" s="224"/>
      <c r="H282" s="224"/>
      <c r="I282" s="224"/>
      <c r="J282" s="224"/>
      <c r="K282" s="224"/>
      <c r="L282" s="224"/>
      <c r="M282" s="224"/>
      <c r="N282" s="224"/>
      <c r="O282" s="224"/>
      <c r="P282" s="224"/>
      <c r="Q282" s="224"/>
      <c r="R282" s="224"/>
      <c r="S282" s="224"/>
      <c r="T282" s="224"/>
      <c r="U282" s="224"/>
      <c r="V282" s="224"/>
      <c r="W282" s="224"/>
      <c r="X282" s="224"/>
      <c r="Y282" s="224"/>
      <c r="Z282" s="224"/>
    </row>
    <row r="283" spans="1:26" ht="15.75" customHeight="1" x14ac:dyDescent="0.3">
      <c r="A283" s="224"/>
      <c r="B283" s="224"/>
      <c r="C283" s="224"/>
      <c r="D283" s="224"/>
      <c r="E283" s="224"/>
      <c r="F283" s="224"/>
      <c r="G283" s="224"/>
      <c r="H283" s="224"/>
      <c r="I283" s="224"/>
      <c r="J283" s="224"/>
      <c r="K283" s="224"/>
      <c r="L283" s="224"/>
      <c r="M283" s="224"/>
      <c r="N283" s="224"/>
      <c r="O283" s="224"/>
      <c r="P283" s="224"/>
      <c r="Q283" s="224"/>
      <c r="R283" s="224"/>
      <c r="S283" s="224"/>
      <c r="T283" s="224"/>
      <c r="U283" s="224"/>
      <c r="V283" s="224"/>
      <c r="W283" s="224"/>
      <c r="X283" s="224"/>
      <c r="Y283" s="224"/>
      <c r="Z283" s="224"/>
    </row>
    <row r="284" spans="1:26" ht="15.75" customHeight="1" x14ac:dyDescent="0.3">
      <c r="A284" s="224"/>
      <c r="B284" s="224"/>
      <c r="C284" s="224"/>
      <c r="D284" s="224"/>
      <c r="E284" s="224"/>
      <c r="F284" s="224"/>
      <c r="G284" s="224"/>
      <c r="H284" s="224"/>
      <c r="I284" s="224"/>
      <c r="J284" s="224"/>
      <c r="K284" s="224"/>
      <c r="L284" s="224"/>
      <c r="M284" s="224"/>
      <c r="N284" s="224"/>
      <c r="O284" s="224"/>
      <c r="P284" s="224"/>
      <c r="Q284" s="224"/>
      <c r="R284" s="224"/>
      <c r="S284" s="224"/>
      <c r="T284" s="224"/>
      <c r="U284" s="224"/>
      <c r="V284" s="224"/>
      <c r="W284" s="224"/>
      <c r="X284" s="224"/>
      <c r="Y284" s="224"/>
      <c r="Z284" s="224"/>
    </row>
    <row r="285" spans="1:26" ht="15.75" customHeight="1" x14ac:dyDescent="0.3">
      <c r="A285" s="224"/>
      <c r="B285" s="224"/>
      <c r="C285" s="224"/>
      <c r="D285" s="224"/>
      <c r="E285" s="224"/>
      <c r="F285" s="224"/>
      <c r="G285" s="224"/>
      <c r="H285" s="224"/>
      <c r="I285" s="224"/>
      <c r="J285" s="224"/>
      <c r="K285" s="224"/>
      <c r="L285" s="224"/>
      <c r="M285" s="224"/>
      <c r="N285" s="224"/>
      <c r="O285" s="224"/>
      <c r="P285" s="224"/>
      <c r="Q285" s="224"/>
      <c r="R285" s="224"/>
      <c r="S285" s="224"/>
      <c r="T285" s="224"/>
      <c r="U285" s="224"/>
      <c r="V285" s="224"/>
      <c r="W285" s="224"/>
      <c r="X285" s="224"/>
      <c r="Y285" s="224"/>
      <c r="Z285" s="224"/>
    </row>
    <row r="286" spans="1:26" ht="15.75" customHeight="1" x14ac:dyDescent="0.3">
      <c r="A286" s="224"/>
      <c r="B286" s="224"/>
      <c r="C286" s="224"/>
      <c r="D286" s="224"/>
      <c r="E286" s="224"/>
      <c r="F286" s="224"/>
      <c r="G286" s="224"/>
      <c r="H286" s="224"/>
      <c r="I286" s="224"/>
      <c r="J286" s="224"/>
      <c r="K286" s="224"/>
      <c r="L286" s="224"/>
      <c r="M286" s="224"/>
      <c r="N286" s="224"/>
      <c r="O286" s="224"/>
      <c r="P286" s="224"/>
      <c r="Q286" s="224"/>
      <c r="R286" s="224"/>
      <c r="S286" s="224"/>
      <c r="T286" s="224"/>
      <c r="U286" s="224"/>
      <c r="V286" s="224"/>
      <c r="W286" s="224"/>
      <c r="X286" s="224"/>
      <c r="Y286" s="224"/>
      <c r="Z286" s="224"/>
    </row>
    <row r="287" spans="1:26" ht="15.75" customHeight="1" x14ac:dyDescent="0.3">
      <c r="A287" s="224"/>
      <c r="B287" s="224"/>
      <c r="C287" s="224"/>
      <c r="D287" s="224"/>
      <c r="E287" s="224"/>
      <c r="F287" s="224"/>
      <c r="G287" s="224"/>
      <c r="H287" s="224"/>
      <c r="I287" s="224"/>
      <c r="J287" s="224"/>
      <c r="K287" s="224"/>
      <c r="L287" s="224"/>
      <c r="M287" s="224"/>
      <c r="N287" s="224"/>
      <c r="O287" s="224"/>
      <c r="P287" s="224"/>
      <c r="Q287" s="224"/>
      <c r="R287" s="224"/>
      <c r="S287" s="224"/>
      <c r="T287" s="224"/>
      <c r="U287" s="224"/>
      <c r="V287" s="224"/>
      <c r="W287" s="224"/>
      <c r="X287" s="224"/>
      <c r="Y287" s="224"/>
      <c r="Z287" s="224"/>
    </row>
    <row r="288" spans="1:26" ht="15.75" customHeight="1" x14ac:dyDescent="0.3">
      <c r="A288" s="224"/>
      <c r="B288" s="224"/>
      <c r="C288" s="224"/>
      <c r="D288" s="224"/>
      <c r="E288" s="224"/>
      <c r="F288" s="224"/>
      <c r="G288" s="224"/>
      <c r="H288" s="224"/>
      <c r="I288" s="224"/>
      <c r="J288" s="224"/>
      <c r="K288" s="224"/>
      <c r="L288" s="224"/>
      <c r="M288" s="224"/>
      <c r="N288" s="224"/>
      <c r="O288" s="224"/>
      <c r="P288" s="224"/>
      <c r="Q288" s="224"/>
      <c r="R288" s="224"/>
      <c r="S288" s="224"/>
      <c r="T288" s="224"/>
      <c r="U288" s="224"/>
      <c r="V288" s="224"/>
      <c r="W288" s="224"/>
      <c r="X288" s="224"/>
      <c r="Y288" s="224"/>
      <c r="Z288" s="224"/>
    </row>
    <row r="289" spans="1:26" ht="15.75" customHeight="1" x14ac:dyDescent="0.3">
      <c r="A289" s="224"/>
      <c r="B289" s="224"/>
      <c r="C289" s="224"/>
      <c r="D289" s="224"/>
      <c r="E289" s="224"/>
      <c r="F289" s="224"/>
      <c r="G289" s="224"/>
      <c r="H289" s="224"/>
      <c r="I289" s="224"/>
      <c r="J289" s="224"/>
      <c r="K289" s="224"/>
      <c r="L289" s="224"/>
      <c r="M289" s="224"/>
      <c r="N289" s="224"/>
      <c r="O289" s="224"/>
      <c r="P289" s="224"/>
      <c r="Q289" s="224"/>
      <c r="R289" s="224"/>
      <c r="S289" s="224"/>
      <c r="T289" s="224"/>
      <c r="U289" s="224"/>
      <c r="V289" s="224"/>
      <c r="W289" s="224"/>
      <c r="X289" s="224"/>
      <c r="Y289" s="224"/>
      <c r="Z289" s="224"/>
    </row>
    <row r="290" spans="1:26" ht="15.75" customHeight="1" x14ac:dyDescent="0.3">
      <c r="A290" s="224"/>
      <c r="B290" s="224"/>
      <c r="C290" s="224"/>
      <c r="D290" s="224"/>
      <c r="E290" s="224"/>
      <c r="F290" s="224"/>
      <c r="G290" s="224"/>
      <c r="H290" s="224"/>
      <c r="I290" s="224"/>
      <c r="J290" s="224"/>
      <c r="K290" s="224"/>
      <c r="L290" s="224"/>
      <c r="M290" s="224"/>
      <c r="N290" s="224"/>
      <c r="O290" s="224"/>
      <c r="P290" s="224"/>
      <c r="Q290" s="224"/>
      <c r="R290" s="224"/>
      <c r="S290" s="224"/>
      <c r="T290" s="224"/>
      <c r="U290" s="224"/>
      <c r="V290" s="224"/>
      <c r="W290" s="224"/>
      <c r="X290" s="224"/>
      <c r="Y290" s="224"/>
      <c r="Z290" s="224"/>
    </row>
    <row r="291" spans="1:26" ht="15.75" customHeight="1" x14ac:dyDescent="0.3">
      <c r="A291" s="224"/>
      <c r="B291" s="224"/>
      <c r="C291" s="224"/>
      <c r="D291" s="224"/>
      <c r="E291" s="224"/>
      <c r="F291" s="224"/>
      <c r="G291" s="224"/>
      <c r="H291" s="224"/>
      <c r="I291" s="224"/>
      <c r="J291" s="224"/>
      <c r="K291" s="224"/>
      <c r="L291" s="224"/>
      <c r="M291" s="224"/>
      <c r="N291" s="224"/>
      <c r="O291" s="224"/>
      <c r="P291" s="224"/>
      <c r="Q291" s="224"/>
      <c r="R291" s="224"/>
      <c r="S291" s="224"/>
      <c r="T291" s="224"/>
      <c r="U291" s="224"/>
      <c r="V291" s="224"/>
      <c r="W291" s="224"/>
      <c r="X291" s="224"/>
      <c r="Y291" s="224"/>
      <c r="Z291" s="224"/>
    </row>
    <row r="292" spans="1:26" ht="15.75" customHeight="1" x14ac:dyDescent="0.3">
      <c r="A292" s="224"/>
      <c r="B292" s="224"/>
      <c r="C292" s="224"/>
      <c r="D292" s="224"/>
      <c r="E292" s="224"/>
      <c r="F292" s="224"/>
      <c r="G292" s="224"/>
      <c r="H292" s="224"/>
      <c r="I292" s="224"/>
      <c r="J292" s="224"/>
      <c r="K292" s="224"/>
      <c r="L292" s="224"/>
      <c r="M292" s="224"/>
      <c r="N292" s="224"/>
      <c r="O292" s="224"/>
      <c r="P292" s="224"/>
      <c r="Q292" s="224"/>
      <c r="R292" s="224"/>
      <c r="S292" s="224"/>
      <c r="T292" s="224"/>
      <c r="U292" s="224"/>
      <c r="V292" s="224"/>
      <c r="W292" s="224"/>
      <c r="X292" s="224"/>
      <c r="Y292" s="224"/>
      <c r="Z292" s="224"/>
    </row>
    <row r="293" spans="1:26" ht="15.75" customHeight="1" x14ac:dyDescent="0.3">
      <c r="A293" s="224"/>
      <c r="B293" s="224"/>
      <c r="C293" s="224"/>
      <c r="D293" s="224"/>
      <c r="E293" s="224"/>
      <c r="F293" s="224"/>
      <c r="G293" s="224"/>
      <c r="H293" s="224"/>
      <c r="I293" s="224"/>
      <c r="J293" s="224"/>
      <c r="K293" s="224"/>
      <c r="L293" s="224"/>
      <c r="M293" s="224"/>
      <c r="N293" s="224"/>
      <c r="O293" s="224"/>
      <c r="P293" s="224"/>
      <c r="Q293" s="224"/>
      <c r="R293" s="224"/>
      <c r="S293" s="224"/>
      <c r="T293" s="224"/>
      <c r="U293" s="224"/>
      <c r="V293" s="224"/>
      <c r="W293" s="224"/>
      <c r="X293" s="224"/>
      <c r="Y293" s="224"/>
      <c r="Z293" s="224"/>
    </row>
    <row r="294" spans="1:26" ht="15.75" customHeight="1" x14ac:dyDescent="0.3">
      <c r="A294" s="224"/>
      <c r="B294" s="224"/>
      <c r="C294" s="224"/>
      <c r="D294" s="224"/>
      <c r="E294" s="224"/>
      <c r="F294" s="224"/>
      <c r="G294" s="224"/>
      <c r="H294" s="224"/>
      <c r="I294" s="224"/>
      <c r="J294" s="224"/>
      <c r="K294" s="224"/>
      <c r="L294" s="224"/>
      <c r="M294" s="224"/>
      <c r="N294" s="224"/>
      <c r="O294" s="224"/>
      <c r="P294" s="224"/>
      <c r="Q294" s="224"/>
      <c r="R294" s="224"/>
      <c r="S294" s="224"/>
      <c r="T294" s="224"/>
      <c r="U294" s="224"/>
      <c r="V294" s="224"/>
      <c r="W294" s="224"/>
      <c r="X294" s="224"/>
      <c r="Y294" s="224"/>
      <c r="Z294" s="224"/>
    </row>
    <row r="295" spans="1:26" ht="15.75" customHeight="1" x14ac:dyDescent="0.3">
      <c r="A295" s="224"/>
      <c r="B295" s="224"/>
      <c r="C295" s="224"/>
      <c r="D295" s="224"/>
      <c r="E295" s="224"/>
      <c r="F295" s="224"/>
      <c r="G295" s="224"/>
      <c r="H295" s="224"/>
      <c r="I295" s="224"/>
      <c r="J295" s="224"/>
      <c r="K295" s="224"/>
      <c r="L295" s="224"/>
      <c r="M295" s="224"/>
      <c r="N295" s="224"/>
      <c r="O295" s="224"/>
      <c r="P295" s="224"/>
      <c r="Q295" s="224"/>
      <c r="R295" s="224"/>
      <c r="S295" s="224"/>
      <c r="T295" s="224"/>
      <c r="U295" s="224"/>
      <c r="V295" s="224"/>
      <c r="W295" s="224"/>
      <c r="X295" s="224"/>
      <c r="Y295" s="224"/>
      <c r="Z295" s="224"/>
    </row>
    <row r="296" spans="1:26" ht="15.75" customHeight="1" x14ac:dyDescent="0.3">
      <c r="A296" s="224"/>
      <c r="B296" s="224"/>
      <c r="C296" s="224"/>
      <c r="D296" s="224"/>
      <c r="E296" s="224"/>
      <c r="F296" s="224"/>
      <c r="G296" s="224"/>
      <c r="H296" s="224"/>
      <c r="I296" s="224"/>
      <c r="J296" s="224"/>
      <c r="K296" s="224"/>
      <c r="L296" s="224"/>
      <c r="M296" s="224"/>
      <c r="N296" s="224"/>
      <c r="O296" s="224"/>
      <c r="P296" s="224"/>
      <c r="Q296" s="224"/>
      <c r="R296" s="224"/>
      <c r="S296" s="224"/>
      <c r="T296" s="224"/>
      <c r="U296" s="224"/>
      <c r="V296" s="224"/>
      <c r="W296" s="224"/>
      <c r="X296" s="224"/>
      <c r="Y296" s="224"/>
      <c r="Z296" s="224"/>
    </row>
    <row r="297" spans="1:26" ht="15.75" customHeight="1" x14ac:dyDescent="0.3">
      <c r="A297" s="224"/>
      <c r="B297" s="224"/>
      <c r="C297" s="224"/>
      <c r="D297" s="224"/>
      <c r="E297" s="224"/>
      <c r="F297" s="224"/>
      <c r="G297" s="224"/>
      <c r="H297" s="224"/>
      <c r="I297" s="224"/>
      <c r="J297" s="224"/>
      <c r="K297" s="224"/>
      <c r="L297" s="224"/>
      <c r="M297" s="224"/>
      <c r="N297" s="224"/>
      <c r="O297" s="224"/>
      <c r="P297" s="224"/>
      <c r="Q297" s="224"/>
      <c r="R297" s="224"/>
      <c r="S297" s="224"/>
      <c r="T297" s="224"/>
      <c r="U297" s="224"/>
      <c r="V297" s="224"/>
      <c r="W297" s="224"/>
      <c r="X297" s="224"/>
      <c r="Y297" s="224"/>
      <c r="Z297" s="224"/>
    </row>
    <row r="298" spans="1:26" ht="15.75" customHeight="1" x14ac:dyDescent="0.3">
      <c r="A298" s="224"/>
      <c r="B298" s="224"/>
      <c r="C298" s="224"/>
      <c r="D298" s="224"/>
      <c r="E298" s="224"/>
      <c r="F298" s="224"/>
      <c r="G298" s="224"/>
      <c r="H298" s="224"/>
      <c r="I298" s="224"/>
      <c r="J298" s="224"/>
      <c r="K298" s="224"/>
      <c r="L298" s="224"/>
      <c r="M298" s="224"/>
      <c r="N298" s="224"/>
      <c r="O298" s="224"/>
      <c r="P298" s="224"/>
      <c r="Q298" s="224"/>
      <c r="R298" s="224"/>
      <c r="S298" s="224"/>
      <c r="T298" s="224"/>
      <c r="U298" s="224"/>
      <c r="V298" s="224"/>
      <c r="W298" s="224"/>
      <c r="X298" s="224"/>
      <c r="Y298" s="224"/>
      <c r="Z298" s="224"/>
    </row>
    <row r="299" spans="1:26" ht="15.75" customHeight="1" x14ac:dyDescent="0.3">
      <c r="A299" s="224"/>
      <c r="B299" s="224"/>
      <c r="C299" s="224"/>
      <c r="D299" s="224"/>
      <c r="E299" s="224"/>
      <c r="F299" s="224"/>
      <c r="G299" s="224"/>
      <c r="H299" s="224"/>
      <c r="I299" s="224"/>
      <c r="J299" s="224"/>
      <c r="K299" s="224"/>
      <c r="L299" s="224"/>
      <c r="M299" s="224"/>
      <c r="N299" s="224"/>
      <c r="O299" s="224"/>
      <c r="P299" s="224"/>
      <c r="Q299" s="224"/>
      <c r="R299" s="224"/>
      <c r="S299" s="224"/>
      <c r="T299" s="224"/>
      <c r="U299" s="224"/>
      <c r="V299" s="224"/>
      <c r="W299" s="224"/>
      <c r="X299" s="224"/>
      <c r="Y299" s="224"/>
      <c r="Z299" s="224"/>
    </row>
    <row r="300" spans="1:26" ht="15.75" customHeight="1" x14ac:dyDescent="0.3">
      <c r="A300" s="224"/>
      <c r="B300" s="224"/>
      <c r="C300" s="224"/>
      <c r="D300" s="224"/>
      <c r="E300" s="224"/>
      <c r="F300" s="224"/>
      <c r="G300" s="224"/>
      <c r="H300" s="224"/>
      <c r="I300" s="224"/>
      <c r="J300" s="224"/>
      <c r="K300" s="224"/>
      <c r="L300" s="224"/>
      <c r="M300" s="224"/>
      <c r="N300" s="224"/>
      <c r="O300" s="224"/>
      <c r="P300" s="224"/>
      <c r="Q300" s="224"/>
      <c r="R300" s="224"/>
      <c r="S300" s="224"/>
      <c r="T300" s="224"/>
      <c r="U300" s="224"/>
      <c r="V300" s="224"/>
      <c r="W300" s="224"/>
      <c r="X300" s="224"/>
      <c r="Y300" s="224"/>
      <c r="Z300" s="224"/>
    </row>
    <row r="301" spans="1:26" ht="15.75" customHeight="1" x14ac:dyDescent="0.3">
      <c r="A301" s="224"/>
      <c r="B301" s="224"/>
      <c r="C301" s="224"/>
      <c r="D301" s="224"/>
      <c r="E301" s="224"/>
      <c r="F301" s="224"/>
      <c r="G301" s="224"/>
      <c r="H301" s="224"/>
      <c r="I301" s="224"/>
      <c r="J301" s="224"/>
      <c r="K301" s="224"/>
      <c r="L301" s="224"/>
      <c r="M301" s="224"/>
      <c r="N301" s="224"/>
      <c r="O301" s="224"/>
      <c r="P301" s="224"/>
      <c r="Q301" s="224"/>
      <c r="R301" s="224"/>
      <c r="S301" s="224"/>
      <c r="T301" s="224"/>
      <c r="U301" s="224"/>
      <c r="V301" s="224"/>
      <c r="W301" s="224"/>
      <c r="X301" s="224"/>
      <c r="Y301" s="224"/>
      <c r="Z301" s="224"/>
    </row>
    <row r="302" spans="1:26" ht="15.75" customHeight="1" x14ac:dyDescent="0.3">
      <c r="A302" s="224"/>
      <c r="B302" s="224"/>
      <c r="C302" s="224"/>
      <c r="D302" s="224"/>
      <c r="E302" s="224"/>
      <c r="F302" s="224"/>
      <c r="G302" s="224"/>
      <c r="H302" s="224"/>
      <c r="I302" s="224"/>
      <c r="J302" s="224"/>
      <c r="K302" s="224"/>
      <c r="L302" s="224"/>
      <c r="M302" s="224"/>
      <c r="N302" s="224"/>
      <c r="O302" s="224"/>
      <c r="P302" s="224"/>
      <c r="Q302" s="224"/>
      <c r="R302" s="224"/>
      <c r="S302" s="224"/>
      <c r="T302" s="224"/>
      <c r="U302" s="224"/>
      <c r="V302" s="224"/>
      <c r="W302" s="224"/>
      <c r="X302" s="224"/>
      <c r="Y302" s="224"/>
      <c r="Z302" s="224"/>
    </row>
    <row r="303" spans="1:26" ht="15.75" customHeight="1" x14ac:dyDescent="0.3">
      <c r="A303" s="224"/>
      <c r="B303" s="224"/>
      <c r="C303" s="224"/>
      <c r="D303" s="224"/>
      <c r="E303" s="224"/>
      <c r="F303" s="224"/>
      <c r="G303" s="224"/>
      <c r="H303" s="224"/>
      <c r="I303" s="224"/>
      <c r="J303" s="224"/>
      <c r="K303" s="224"/>
      <c r="L303" s="224"/>
      <c r="M303" s="224"/>
      <c r="N303" s="224"/>
      <c r="O303" s="224"/>
      <c r="P303" s="224"/>
      <c r="Q303" s="224"/>
      <c r="R303" s="224"/>
      <c r="S303" s="224"/>
      <c r="T303" s="224"/>
      <c r="U303" s="224"/>
      <c r="V303" s="224"/>
      <c r="W303" s="224"/>
      <c r="X303" s="224"/>
      <c r="Y303" s="224"/>
      <c r="Z303" s="224"/>
    </row>
    <row r="304" spans="1:26" ht="15.75" customHeight="1" x14ac:dyDescent="0.3">
      <c r="A304" s="224"/>
      <c r="B304" s="224"/>
      <c r="C304" s="224"/>
      <c r="D304" s="224"/>
      <c r="E304" s="224"/>
      <c r="F304" s="224"/>
      <c r="G304" s="224"/>
      <c r="H304" s="224"/>
      <c r="I304" s="224"/>
      <c r="J304" s="224"/>
      <c r="K304" s="224"/>
      <c r="L304" s="224"/>
      <c r="M304" s="224"/>
      <c r="N304" s="224"/>
      <c r="O304" s="224"/>
      <c r="P304" s="224"/>
      <c r="Q304" s="224"/>
      <c r="R304" s="224"/>
      <c r="S304" s="224"/>
      <c r="T304" s="224"/>
      <c r="U304" s="224"/>
      <c r="V304" s="224"/>
      <c r="W304" s="224"/>
      <c r="X304" s="224"/>
      <c r="Y304" s="224"/>
      <c r="Z304" s="224"/>
    </row>
    <row r="305" spans="1:26" ht="15.75" customHeight="1" x14ac:dyDescent="0.3">
      <c r="A305" s="224"/>
      <c r="B305" s="224"/>
      <c r="C305" s="224"/>
      <c r="D305" s="224"/>
      <c r="E305" s="224"/>
      <c r="F305" s="224"/>
      <c r="G305" s="224"/>
      <c r="H305" s="224"/>
      <c r="I305" s="224"/>
      <c r="J305" s="224"/>
      <c r="K305" s="224"/>
      <c r="L305" s="224"/>
      <c r="M305" s="224"/>
      <c r="N305" s="224"/>
      <c r="O305" s="224"/>
      <c r="P305" s="224"/>
      <c r="Q305" s="224"/>
      <c r="R305" s="224"/>
      <c r="S305" s="224"/>
      <c r="T305" s="224"/>
      <c r="U305" s="224"/>
      <c r="V305" s="224"/>
      <c r="W305" s="224"/>
      <c r="X305" s="224"/>
      <c r="Y305" s="224"/>
      <c r="Z305" s="224"/>
    </row>
    <row r="306" spans="1:26" ht="15.75" customHeight="1" x14ac:dyDescent="0.3">
      <c r="A306" s="224"/>
      <c r="B306" s="224"/>
      <c r="C306" s="224"/>
      <c r="D306" s="224"/>
      <c r="E306" s="224"/>
      <c r="F306" s="224"/>
      <c r="G306" s="224"/>
      <c r="H306" s="224"/>
      <c r="I306" s="224"/>
      <c r="J306" s="224"/>
      <c r="K306" s="224"/>
      <c r="L306" s="224"/>
      <c r="M306" s="224"/>
      <c r="N306" s="224"/>
      <c r="O306" s="224"/>
      <c r="P306" s="224"/>
      <c r="Q306" s="224"/>
      <c r="R306" s="224"/>
      <c r="S306" s="224"/>
      <c r="T306" s="224"/>
      <c r="U306" s="224"/>
      <c r="V306" s="224"/>
      <c r="W306" s="224"/>
      <c r="X306" s="224"/>
      <c r="Y306" s="224"/>
      <c r="Z306" s="224"/>
    </row>
    <row r="307" spans="1:26" ht="15.75" customHeight="1" x14ac:dyDescent="0.3">
      <c r="A307" s="224"/>
      <c r="B307" s="224"/>
      <c r="C307" s="224"/>
      <c r="D307" s="224"/>
      <c r="E307" s="224"/>
      <c r="F307" s="224"/>
      <c r="G307" s="224"/>
      <c r="H307" s="224"/>
      <c r="I307" s="224"/>
      <c r="J307" s="224"/>
      <c r="K307" s="224"/>
      <c r="L307" s="224"/>
      <c r="M307" s="224"/>
      <c r="N307" s="224"/>
      <c r="O307" s="224"/>
      <c r="P307" s="224"/>
      <c r="Q307" s="224"/>
      <c r="R307" s="224"/>
      <c r="S307" s="224"/>
      <c r="T307" s="224"/>
      <c r="U307" s="224"/>
      <c r="V307" s="224"/>
      <c r="W307" s="224"/>
      <c r="X307" s="224"/>
      <c r="Y307" s="224"/>
      <c r="Z307" s="224"/>
    </row>
    <row r="308" spans="1:26" ht="15.75" customHeight="1" x14ac:dyDescent="0.3">
      <c r="A308" s="224"/>
      <c r="B308" s="224"/>
      <c r="C308" s="224"/>
      <c r="D308" s="224"/>
      <c r="E308" s="224"/>
      <c r="F308" s="224"/>
      <c r="G308" s="224"/>
      <c r="H308" s="224"/>
      <c r="I308" s="224"/>
      <c r="J308" s="224"/>
      <c r="K308" s="224"/>
      <c r="L308" s="224"/>
      <c r="M308" s="224"/>
      <c r="N308" s="224"/>
      <c r="O308" s="224"/>
      <c r="P308" s="224"/>
      <c r="Q308" s="224"/>
      <c r="R308" s="224"/>
      <c r="S308" s="224"/>
      <c r="T308" s="224"/>
      <c r="U308" s="224"/>
      <c r="V308" s="224"/>
      <c r="W308" s="224"/>
      <c r="X308" s="224"/>
      <c r="Y308" s="224"/>
      <c r="Z308" s="224"/>
    </row>
    <row r="309" spans="1:26" ht="15.75" customHeight="1" x14ac:dyDescent="0.3">
      <c r="A309" s="224"/>
      <c r="B309" s="224"/>
      <c r="C309" s="224"/>
      <c r="D309" s="224"/>
      <c r="E309" s="224"/>
      <c r="F309" s="224"/>
      <c r="G309" s="224"/>
      <c r="H309" s="224"/>
      <c r="I309" s="224"/>
      <c r="J309" s="224"/>
      <c r="K309" s="224"/>
      <c r="L309" s="224"/>
      <c r="M309" s="224"/>
      <c r="N309" s="224"/>
      <c r="O309" s="224"/>
      <c r="P309" s="224"/>
      <c r="Q309" s="224"/>
      <c r="R309" s="224"/>
      <c r="S309" s="224"/>
      <c r="T309" s="224"/>
      <c r="U309" s="224"/>
      <c r="V309" s="224"/>
      <c r="W309" s="224"/>
      <c r="X309" s="224"/>
      <c r="Y309" s="224"/>
      <c r="Z309" s="224"/>
    </row>
    <row r="310" spans="1:26" ht="15.75" customHeight="1" x14ac:dyDescent="0.3">
      <c r="A310" s="224"/>
      <c r="B310" s="224"/>
      <c r="C310" s="224"/>
      <c r="D310" s="224"/>
      <c r="E310" s="224"/>
      <c r="F310" s="224"/>
      <c r="G310" s="224"/>
      <c r="H310" s="224"/>
      <c r="I310" s="224"/>
      <c r="J310" s="224"/>
      <c r="K310" s="224"/>
      <c r="L310" s="224"/>
      <c r="M310" s="224"/>
      <c r="N310" s="224"/>
      <c r="O310" s="224"/>
      <c r="P310" s="224"/>
      <c r="Q310" s="224"/>
      <c r="R310" s="224"/>
      <c r="S310" s="224"/>
      <c r="T310" s="224"/>
      <c r="U310" s="224"/>
      <c r="V310" s="224"/>
      <c r="W310" s="224"/>
      <c r="X310" s="224"/>
      <c r="Y310" s="224"/>
      <c r="Z310" s="224"/>
    </row>
    <row r="311" spans="1:26" ht="15.75" customHeight="1" x14ac:dyDescent="0.3">
      <c r="A311" s="224"/>
      <c r="B311" s="224"/>
      <c r="C311" s="224"/>
      <c r="D311" s="224"/>
      <c r="E311" s="224"/>
      <c r="F311" s="224"/>
      <c r="G311" s="224"/>
      <c r="H311" s="224"/>
      <c r="I311" s="224"/>
      <c r="J311" s="224"/>
      <c r="K311" s="224"/>
      <c r="L311" s="224"/>
      <c r="M311" s="224"/>
      <c r="N311" s="224"/>
      <c r="O311" s="224"/>
      <c r="P311" s="224"/>
      <c r="Q311" s="224"/>
      <c r="R311" s="224"/>
      <c r="S311" s="224"/>
      <c r="T311" s="224"/>
      <c r="U311" s="224"/>
      <c r="V311" s="224"/>
      <c r="W311" s="224"/>
      <c r="X311" s="224"/>
      <c r="Y311" s="224"/>
      <c r="Z311" s="224"/>
    </row>
    <row r="312" spans="1:26" ht="15.75" customHeight="1" x14ac:dyDescent="0.3">
      <c r="A312" s="224"/>
      <c r="B312" s="224"/>
      <c r="C312" s="224"/>
      <c r="D312" s="224"/>
      <c r="E312" s="224"/>
      <c r="F312" s="224"/>
      <c r="G312" s="224"/>
      <c r="H312" s="224"/>
      <c r="I312" s="224"/>
      <c r="J312" s="224"/>
      <c r="K312" s="224"/>
      <c r="L312" s="224"/>
      <c r="M312" s="224"/>
      <c r="N312" s="224"/>
      <c r="O312" s="224"/>
      <c r="P312" s="224"/>
      <c r="Q312" s="224"/>
      <c r="R312" s="224"/>
      <c r="S312" s="224"/>
      <c r="T312" s="224"/>
      <c r="U312" s="224"/>
      <c r="V312" s="224"/>
      <c r="W312" s="224"/>
      <c r="X312" s="224"/>
      <c r="Y312" s="224"/>
      <c r="Z312" s="224"/>
    </row>
    <row r="313" spans="1:26" ht="15.75" customHeight="1" x14ac:dyDescent="0.3">
      <c r="A313" s="224"/>
      <c r="B313" s="224"/>
      <c r="C313" s="224"/>
      <c r="D313" s="224"/>
      <c r="E313" s="224"/>
      <c r="F313" s="224"/>
      <c r="G313" s="224"/>
      <c r="H313" s="224"/>
      <c r="I313" s="224"/>
      <c r="J313" s="224"/>
      <c r="K313" s="224"/>
      <c r="L313" s="224"/>
      <c r="M313" s="224"/>
      <c r="N313" s="224"/>
      <c r="O313" s="224"/>
      <c r="P313" s="224"/>
      <c r="Q313" s="224"/>
      <c r="R313" s="224"/>
      <c r="S313" s="224"/>
      <c r="T313" s="224"/>
      <c r="U313" s="224"/>
      <c r="V313" s="224"/>
      <c r="W313" s="224"/>
      <c r="X313" s="224"/>
      <c r="Y313" s="224"/>
      <c r="Z313" s="224"/>
    </row>
    <row r="314" spans="1:26" ht="15.75" customHeight="1" x14ac:dyDescent="0.3">
      <c r="A314" s="224"/>
      <c r="B314" s="224"/>
      <c r="C314" s="224"/>
      <c r="D314" s="224"/>
      <c r="E314" s="224"/>
      <c r="F314" s="224"/>
      <c r="G314" s="224"/>
      <c r="H314" s="224"/>
      <c r="I314" s="224"/>
      <c r="J314" s="224"/>
      <c r="K314" s="224"/>
      <c r="L314" s="224"/>
      <c r="M314" s="224"/>
      <c r="N314" s="224"/>
      <c r="O314" s="224"/>
      <c r="P314" s="224"/>
      <c r="Q314" s="224"/>
      <c r="R314" s="224"/>
      <c r="S314" s="224"/>
      <c r="T314" s="224"/>
      <c r="U314" s="224"/>
      <c r="V314" s="224"/>
      <c r="W314" s="224"/>
      <c r="X314" s="224"/>
      <c r="Y314" s="224"/>
      <c r="Z314" s="224"/>
    </row>
    <row r="315" spans="1:26" ht="15.75" customHeight="1" x14ac:dyDescent="0.3">
      <c r="A315" s="224"/>
      <c r="B315" s="224"/>
      <c r="C315" s="224"/>
      <c r="D315" s="224"/>
      <c r="E315" s="224"/>
      <c r="F315" s="224"/>
      <c r="G315" s="224"/>
      <c r="H315" s="224"/>
      <c r="I315" s="224"/>
      <c r="J315" s="224"/>
      <c r="K315" s="224"/>
      <c r="L315" s="224"/>
      <c r="M315" s="224"/>
      <c r="N315" s="224"/>
      <c r="O315" s="224"/>
      <c r="P315" s="224"/>
      <c r="Q315" s="224"/>
      <c r="R315" s="224"/>
      <c r="S315" s="224"/>
      <c r="T315" s="224"/>
      <c r="U315" s="224"/>
      <c r="V315" s="224"/>
      <c r="W315" s="224"/>
      <c r="X315" s="224"/>
      <c r="Y315" s="224"/>
      <c r="Z315" s="224"/>
    </row>
    <row r="316" spans="1:26" ht="15.75" customHeight="1" x14ac:dyDescent="0.3">
      <c r="A316" s="224"/>
      <c r="B316" s="224"/>
      <c r="C316" s="224"/>
      <c r="D316" s="224"/>
      <c r="E316" s="224"/>
      <c r="F316" s="224"/>
      <c r="G316" s="224"/>
      <c r="H316" s="224"/>
      <c r="I316" s="224"/>
      <c r="J316" s="224"/>
      <c r="K316" s="224"/>
      <c r="L316" s="224"/>
      <c r="M316" s="224"/>
      <c r="N316" s="224"/>
      <c r="O316" s="224"/>
      <c r="P316" s="224"/>
      <c r="Q316" s="224"/>
      <c r="R316" s="224"/>
      <c r="S316" s="224"/>
      <c r="T316" s="224"/>
      <c r="U316" s="224"/>
      <c r="V316" s="224"/>
      <c r="W316" s="224"/>
      <c r="X316" s="224"/>
      <c r="Y316" s="224"/>
      <c r="Z316" s="224"/>
    </row>
    <row r="317" spans="1:26" ht="15.75" customHeight="1" x14ac:dyDescent="0.3">
      <c r="A317" s="224"/>
      <c r="B317" s="224"/>
      <c r="C317" s="224"/>
      <c r="D317" s="224"/>
      <c r="E317" s="224"/>
      <c r="F317" s="224"/>
      <c r="G317" s="224"/>
      <c r="H317" s="224"/>
      <c r="I317" s="224"/>
      <c r="J317" s="224"/>
      <c r="K317" s="224"/>
      <c r="L317" s="224"/>
      <c r="M317" s="224"/>
      <c r="N317" s="224"/>
      <c r="O317" s="224"/>
      <c r="P317" s="224"/>
      <c r="Q317" s="224"/>
      <c r="R317" s="224"/>
      <c r="S317" s="224"/>
      <c r="T317" s="224"/>
      <c r="U317" s="224"/>
      <c r="V317" s="224"/>
      <c r="W317" s="224"/>
      <c r="X317" s="224"/>
      <c r="Y317" s="224"/>
      <c r="Z317" s="224"/>
    </row>
    <row r="318" spans="1:26" ht="15.75" customHeight="1" x14ac:dyDescent="0.3">
      <c r="A318" s="224"/>
      <c r="B318" s="224"/>
      <c r="C318" s="224"/>
      <c r="D318" s="224"/>
      <c r="E318" s="224"/>
      <c r="F318" s="224"/>
      <c r="G318" s="224"/>
      <c r="H318" s="224"/>
      <c r="I318" s="224"/>
      <c r="J318" s="224"/>
      <c r="K318" s="224"/>
      <c r="L318" s="224"/>
      <c r="M318" s="224"/>
      <c r="N318" s="224"/>
      <c r="O318" s="224"/>
      <c r="P318" s="224"/>
      <c r="Q318" s="224"/>
      <c r="R318" s="224"/>
      <c r="S318" s="224"/>
      <c r="T318" s="224"/>
      <c r="U318" s="224"/>
      <c r="V318" s="224"/>
      <c r="W318" s="224"/>
      <c r="X318" s="224"/>
      <c r="Y318" s="224"/>
      <c r="Z318" s="224"/>
    </row>
    <row r="319" spans="1:26" ht="15.75" customHeight="1" x14ac:dyDescent="0.3">
      <c r="A319" s="224"/>
      <c r="B319" s="224"/>
      <c r="C319" s="224"/>
      <c r="D319" s="224"/>
      <c r="E319" s="224"/>
      <c r="F319" s="224"/>
      <c r="G319" s="224"/>
      <c r="H319" s="224"/>
      <c r="I319" s="224"/>
      <c r="J319" s="224"/>
      <c r="K319" s="224"/>
      <c r="L319" s="224"/>
      <c r="M319" s="224"/>
      <c r="N319" s="224"/>
      <c r="O319" s="224"/>
      <c r="P319" s="224"/>
      <c r="Q319" s="224"/>
      <c r="R319" s="224"/>
      <c r="S319" s="224"/>
      <c r="T319" s="224"/>
      <c r="U319" s="224"/>
      <c r="V319" s="224"/>
      <c r="W319" s="224"/>
      <c r="X319" s="224"/>
      <c r="Y319" s="224"/>
      <c r="Z319" s="224"/>
    </row>
    <row r="320" spans="1:26" ht="15.75" customHeight="1" x14ac:dyDescent="0.3">
      <c r="A320" s="224"/>
      <c r="B320" s="224"/>
      <c r="C320" s="224"/>
      <c r="D320" s="224"/>
      <c r="E320" s="224"/>
      <c r="F320" s="224"/>
      <c r="G320" s="224"/>
      <c r="H320" s="224"/>
      <c r="I320" s="224"/>
      <c r="J320" s="224"/>
      <c r="K320" s="224"/>
      <c r="L320" s="224"/>
      <c r="M320" s="224"/>
      <c r="N320" s="224"/>
      <c r="O320" s="224"/>
      <c r="P320" s="224"/>
      <c r="Q320" s="224"/>
      <c r="R320" s="224"/>
      <c r="S320" s="224"/>
      <c r="T320" s="224"/>
      <c r="U320" s="224"/>
      <c r="V320" s="224"/>
      <c r="W320" s="224"/>
      <c r="X320" s="224"/>
      <c r="Y320" s="224"/>
      <c r="Z320" s="224"/>
    </row>
    <row r="321" spans="1:26" ht="15.75" customHeight="1" x14ac:dyDescent="0.3">
      <c r="A321" s="224"/>
      <c r="B321" s="224"/>
      <c r="C321" s="224"/>
      <c r="D321" s="224"/>
      <c r="E321" s="224"/>
      <c r="F321" s="224"/>
      <c r="G321" s="224"/>
      <c r="H321" s="224"/>
      <c r="I321" s="224"/>
      <c r="J321" s="224"/>
      <c r="K321" s="224"/>
      <c r="L321" s="224"/>
      <c r="M321" s="224"/>
      <c r="N321" s="224"/>
      <c r="O321" s="224"/>
      <c r="P321" s="224"/>
      <c r="Q321" s="224"/>
      <c r="R321" s="224"/>
      <c r="S321" s="224"/>
      <c r="T321" s="224"/>
      <c r="U321" s="224"/>
      <c r="V321" s="224"/>
      <c r="W321" s="224"/>
      <c r="X321" s="224"/>
      <c r="Y321" s="224"/>
      <c r="Z321" s="224"/>
    </row>
    <row r="322" spans="1:26" ht="15.75" customHeight="1" x14ac:dyDescent="0.3">
      <c r="A322" s="224"/>
      <c r="B322" s="224"/>
      <c r="C322" s="224"/>
      <c r="D322" s="224"/>
      <c r="E322" s="224"/>
      <c r="F322" s="224"/>
      <c r="G322" s="224"/>
      <c r="H322" s="224"/>
      <c r="I322" s="224"/>
      <c r="J322" s="224"/>
      <c r="K322" s="224"/>
      <c r="L322" s="224"/>
      <c r="M322" s="224"/>
      <c r="N322" s="224"/>
      <c r="O322" s="224"/>
      <c r="P322" s="224"/>
      <c r="Q322" s="224"/>
      <c r="R322" s="224"/>
      <c r="S322" s="224"/>
      <c r="T322" s="224"/>
      <c r="U322" s="224"/>
      <c r="V322" s="224"/>
      <c r="W322" s="224"/>
      <c r="X322" s="224"/>
      <c r="Y322" s="224"/>
      <c r="Z322" s="224"/>
    </row>
    <row r="323" spans="1:26" ht="15.75" customHeight="1" x14ac:dyDescent="0.3">
      <c r="A323" s="224"/>
      <c r="B323" s="224"/>
      <c r="C323" s="224"/>
      <c r="D323" s="224"/>
      <c r="E323" s="224"/>
      <c r="F323" s="224"/>
      <c r="G323" s="224"/>
      <c r="H323" s="224"/>
      <c r="I323" s="224"/>
      <c r="J323" s="224"/>
      <c r="K323" s="224"/>
      <c r="L323" s="224"/>
      <c r="M323" s="224"/>
      <c r="N323" s="224"/>
      <c r="O323" s="224"/>
      <c r="P323" s="224"/>
      <c r="Q323" s="224"/>
      <c r="R323" s="224"/>
      <c r="S323" s="224"/>
      <c r="T323" s="224"/>
      <c r="U323" s="224"/>
      <c r="V323" s="224"/>
      <c r="W323" s="224"/>
      <c r="X323" s="224"/>
      <c r="Y323" s="224"/>
      <c r="Z323" s="224"/>
    </row>
    <row r="324" spans="1:26" ht="15.75" customHeight="1" x14ac:dyDescent="0.3">
      <c r="A324" s="224"/>
      <c r="B324" s="224"/>
      <c r="C324" s="224"/>
      <c r="D324" s="224"/>
      <c r="E324" s="224"/>
      <c r="F324" s="224"/>
      <c r="G324" s="224"/>
      <c r="H324" s="224"/>
      <c r="I324" s="224"/>
      <c r="J324" s="224"/>
      <c r="K324" s="224"/>
      <c r="L324" s="224"/>
      <c r="M324" s="224"/>
      <c r="N324" s="224"/>
      <c r="O324" s="224"/>
      <c r="P324" s="224"/>
      <c r="Q324" s="224"/>
      <c r="R324" s="224"/>
      <c r="S324" s="224"/>
      <c r="T324" s="224"/>
      <c r="U324" s="224"/>
      <c r="V324" s="224"/>
      <c r="W324" s="224"/>
      <c r="X324" s="224"/>
      <c r="Y324" s="224"/>
      <c r="Z324" s="224"/>
    </row>
    <row r="325" spans="1:26" ht="15.75" customHeight="1" x14ac:dyDescent="0.3">
      <c r="A325" s="224"/>
      <c r="B325" s="224"/>
      <c r="C325" s="224"/>
      <c r="D325" s="224"/>
      <c r="E325" s="224"/>
      <c r="F325" s="224"/>
      <c r="G325" s="224"/>
      <c r="H325" s="224"/>
      <c r="I325" s="224"/>
      <c r="J325" s="224"/>
      <c r="K325" s="224"/>
      <c r="L325" s="224"/>
      <c r="M325" s="224"/>
      <c r="N325" s="224"/>
      <c r="O325" s="224"/>
      <c r="P325" s="224"/>
      <c r="Q325" s="224"/>
      <c r="R325" s="224"/>
      <c r="S325" s="224"/>
      <c r="T325" s="224"/>
      <c r="U325" s="224"/>
      <c r="V325" s="224"/>
      <c r="W325" s="224"/>
      <c r="X325" s="224"/>
      <c r="Y325" s="224"/>
      <c r="Z325" s="224"/>
    </row>
    <row r="326" spans="1:26" ht="15.75" customHeight="1" x14ac:dyDescent="0.3">
      <c r="A326" s="224"/>
      <c r="B326" s="224"/>
      <c r="C326" s="224"/>
      <c r="D326" s="224"/>
      <c r="E326" s="224"/>
      <c r="F326" s="224"/>
      <c r="G326" s="224"/>
      <c r="H326" s="224"/>
      <c r="I326" s="224"/>
      <c r="J326" s="224"/>
      <c r="K326" s="224"/>
      <c r="L326" s="224"/>
      <c r="M326" s="224"/>
      <c r="N326" s="224"/>
      <c r="O326" s="224"/>
      <c r="P326" s="224"/>
      <c r="Q326" s="224"/>
      <c r="R326" s="224"/>
      <c r="S326" s="224"/>
      <c r="T326" s="224"/>
      <c r="U326" s="224"/>
      <c r="V326" s="224"/>
      <c r="W326" s="224"/>
      <c r="X326" s="224"/>
      <c r="Y326" s="224"/>
      <c r="Z326" s="224"/>
    </row>
    <row r="327" spans="1:26" ht="15.75" customHeight="1" x14ac:dyDescent="0.3">
      <c r="A327" s="224"/>
      <c r="B327" s="224"/>
      <c r="C327" s="224"/>
      <c r="D327" s="224"/>
      <c r="E327" s="224"/>
      <c r="F327" s="224"/>
      <c r="G327" s="224"/>
      <c r="H327" s="224"/>
      <c r="I327" s="224"/>
      <c r="J327" s="224"/>
      <c r="K327" s="224"/>
      <c r="L327" s="224"/>
      <c r="M327" s="224"/>
      <c r="N327" s="224"/>
      <c r="O327" s="224"/>
      <c r="P327" s="224"/>
      <c r="Q327" s="224"/>
      <c r="R327" s="224"/>
      <c r="S327" s="224"/>
      <c r="T327" s="224"/>
      <c r="U327" s="224"/>
      <c r="V327" s="224"/>
      <c r="W327" s="224"/>
      <c r="X327" s="224"/>
      <c r="Y327" s="224"/>
      <c r="Z327" s="224"/>
    </row>
    <row r="328" spans="1:26" ht="15.75" customHeight="1" x14ac:dyDescent="0.3">
      <c r="A328" s="224"/>
      <c r="B328" s="224"/>
      <c r="C328" s="224"/>
      <c r="D328" s="224"/>
      <c r="E328" s="224"/>
      <c r="F328" s="224"/>
      <c r="G328" s="224"/>
      <c r="H328" s="224"/>
      <c r="I328" s="224"/>
      <c r="J328" s="224"/>
      <c r="K328" s="224"/>
      <c r="L328" s="224"/>
      <c r="M328" s="224"/>
      <c r="N328" s="224"/>
      <c r="O328" s="224"/>
      <c r="P328" s="224"/>
      <c r="Q328" s="224"/>
      <c r="R328" s="224"/>
      <c r="S328" s="224"/>
      <c r="T328" s="224"/>
      <c r="U328" s="224"/>
      <c r="V328" s="224"/>
      <c r="W328" s="224"/>
      <c r="X328" s="224"/>
      <c r="Y328" s="224"/>
      <c r="Z328" s="224"/>
    </row>
    <row r="329" spans="1:26" ht="15.75" customHeight="1" x14ac:dyDescent="0.3">
      <c r="A329" s="224"/>
      <c r="B329" s="224"/>
      <c r="C329" s="224"/>
      <c r="D329" s="224"/>
      <c r="E329" s="224"/>
      <c r="F329" s="224"/>
      <c r="G329" s="224"/>
      <c r="H329" s="224"/>
      <c r="I329" s="224"/>
      <c r="J329" s="224"/>
      <c r="K329" s="224"/>
      <c r="L329" s="224"/>
      <c r="M329" s="224"/>
      <c r="N329" s="224"/>
      <c r="O329" s="224"/>
      <c r="P329" s="224"/>
      <c r="Q329" s="224"/>
      <c r="R329" s="224"/>
      <c r="S329" s="224"/>
      <c r="T329" s="224"/>
      <c r="U329" s="224"/>
      <c r="V329" s="224"/>
      <c r="W329" s="224"/>
      <c r="X329" s="224"/>
      <c r="Y329" s="224"/>
      <c r="Z329" s="224"/>
    </row>
    <row r="330" spans="1:26" ht="15.75" customHeight="1" x14ac:dyDescent="0.3">
      <c r="A330" s="224"/>
      <c r="B330" s="224"/>
      <c r="C330" s="224"/>
      <c r="D330" s="224"/>
      <c r="E330" s="224"/>
      <c r="F330" s="224"/>
      <c r="G330" s="224"/>
      <c r="H330" s="224"/>
      <c r="I330" s="224"/>
      <c r="J330" s="224"/>
      <c r="K330" s="224"/>
      <c r="L330" s="224"/>
      <c r="M330" s="224"/>
      <c r="N330" s="224"/>
      <c r="O330" s="224"/>
      <c r="P330" s="224"/>
      <c r="Q330" s="224"/>
      <c r="R330" s="224"/>
      <c r="S330" s="224"/>
      <c r="T330" s="224"/>
      <c r="U330" s="224"/>
      <c r="V330" s="224"/>
      <c r="W330" s="224"/>
      <c r="X330" s="224"/>
      <c r="Y330" s="224"/>
      <c r="Z330" s="224"/>
    </row>
    <row r="331" spans="1:26" ht="15.75" customHeight="1" x14ac:dyDescent="0.3">
      <c r="A331" s="224"/>
      <c r="B331" s="224"/>
      <c r="C331" s="224"/>
      <c r="D331" s="224"/>
      <c r="E331" s="224"/>
      <c r="F331" s="224"/>
      <c r="G331" s="224"/>
      <c r="H331" s="224"/>
      <c r="I331" s="224"/>
      <c r="J331" s="224"/>
      <c r="K331" s="224"/>
      <c r="L331" s="224"/>
      <c r="M331" s="224"/>
      <c r="N331" s="224"/>
      <c r="O331" s="224"/>
      <c r="P331" s="224"/>
      <c r="Q331" s="224"/>
      <c r="R331" s="224"/>
      <c r="S331" s="224"/>
      <c r="T331" s="224"/>
      <c r="U331" s="224"/>
      <c r="V331" s="224"/>
      <c r="W331" s="224"/>
      <c r="X331" s="224"/>
      <c r="Y331" s="224"/>
      <c r="Z331" s="224"/>
    </row>
    <row r="332" spans="1:26" ht="15.75" customHeight="1" x14ac:dyDescent="0.3">
      <c r="A332" s="224"/>
      <c r="B332" s="224"/>
      <c r="C332" s="224"/>
      <c r="D332" s="224"/>
      <c r="E332" s="224"/>
      <c r="F332" s="224"/>
      <c r="G332" s="224"/>
      <c r="H332" s="224"/>
      <c r="I332" s="224"/>
      <c r="J332" s="224"/>
      <c r="K332" s="224"/>
      <c r="L332" s="224"/>
      <c r="M332" s="224"/>
      <c r="N332" s="224"/>
      <c r="O332" s="224"/>
      <c r="P332" s="224"/>
      <c r="Q332" s="224"/>
      <c r="R332" s="224"/>
      <c r="S332" s="224"/>
      <c r="T332" s="224"/>
      <c r="U332" s="224"/>
      <c r="V332" s="224"/>
      <c r="W332" s="224"/>
      <c r="X332" s="224"/>
      <c r="Y332" s="224"/>
      <c r="Z332" s="224"/>
    </row>
    <row r="333" spans="1:26" ht="15.75" customHeight="1" x14ac:dyDescent="0.3">
      <c r="A333" s="224"/>
      <c r="B333" s="224"/>
      <c r="C333" s="224"/>
      <c r="D333" s="224"/>
      <c r="E333" s="224"/>
      <c r="F333" s="224"/>
      <c r="G333" s="224"/>
      <c r="H333" s="224"/>
      <c r="I333" s="224"/>
      <c r="J333" s="224"/>
      <c r="K333" s="224"/>
      <c r="L333" s="224"/>
      <c r="M333" s="224"/>
      <c r="N333" s="224"/>
      <c r="O333" s="224"/>
      <c r="P333" s="224"/>
      <c r="Q333" s="224"/>
      <c r="R333" s="224"/>
      <c r="S333" s="224"/>
      <c r="T333" s="224"/>
      <c r="U333" s="224"/>
      <c r="V333" s="224"/>
      <c r="W333" s="224"/>
      <c r="X333" s="224"/>
      <c r="Y333" s="224"/>
      <c r="Z333" s="224"/>
    </row>
    <row r="334" spans="1:26" ht="15.75" customHeight="1" x14ac:dyDescent="0.3">
      <c r="A334" s="224"/>
      <c r="B334" s="224"/>
      <c r="C334" s="224"/>
      <c r="D334" s="224"/>
      <c r="E334" s="224"/>
      <c r="F334" s="224"/>
      <c r="G334" s="224"/>
      <c r="H334" s="224"/>
      <c r="I334" s="224"/>
      <c r="J334" s="224"/>
      <c r="K334" s="224"/>
      <c r="L334" s="224"/>
      <c r="M334" s="224"/>
      <c r="N334" s="224"/>
      <c r="O334" s="224"/>
      <c r="P334" s="224"/>
      <c r="Q334" s="224"/>
      <c r="R334" s="224"/>
      <c r="S334" s="224"/>
      <c r="T334" s="224"/>
      <c r="U334" s="224"/>
      <c r="V334" s="224"/>
      <c r="W334" s="224"/>
      <c r="X334" s="224"/>
      <c r="Y334" s="224"/>
      <c r="Z334" s="224"/>
    </row>
    <row r="335" spans="1:26" ht="15.75" customHeight="1" x14ac:dyDescent="0.3">
      <c r="A335" s="224"/>
      <c r="B335" s="224"/>
      <c r="C335" s="224"/>
      <c r="D335" s="224"/>
      <c r="E335" s="224"/>
      <c r="F335" s="224"/>
      <c r="G335" s="224"/>
      <c r="H335" s="224"/>
      <c r="I335" s="224"/>
      <c r="J335" s="224"/>
      <c r="K335" s="224"/>
      <c r="L335" s="224"/>
      <c r="M335" s="224"/>
      <c r="N335" s="224"/>
      <c r="O335" s="224"/>
      <c r="P335" s="224"/>
      <c r="Q335" s="224"/>
      <c r="R335" s="224"/>
      <c r="S335" s="224"/>
      <c r="T335" s="224"/>
      <c r="U335" s="224"/>
      <c r="V335" s="224"/>
      <c r="W335" s="224"/>
      <c r="X335" s="224"/>
      <c r="Y335" s="224"/>
      <c r="Z335" s="224"/>
    </row>
    <row r="336" spans="1:26" ht="15.75" customHeight="1" x14ac:dyDescent="0.3">
      <c r="A336" s="224"/>
      <c r="B336" s="224"/>
      <c r="C336" s="224"/>
      <c r="D336" s="224"/>
      <c r="E336" s="224"/>
      <c r="F336" s="224"/>
      <c r="G336" s="224"/>
      <c r="H336" s="224"/>
      <c r="I336" s="224"/>
      <c r="J336" s="224"/>
      <c r="K336" s="224"/>
      <c r="L336" s="224"/>
      <c r="M336" s="224"/>
      <c r="N336" s="224"/>
      <c r="O336" s="224"/>
      <c r="P336" s="224"/>
      <c r="Q336" s="224"/>
      <c r="R336" s="224"/>
      <c r="S336" s="224"/>
      <c r="T336" s="224"/>
      <c r="U336" s="224"/>
      <c r="V336" s="224"/>
      <c r="W336" s="224"/>
      <c r="X336" s="224"/>
      <c r="Y336" s="224"/>
      <c r="Z336" s="224"/>
    </row>
    <row r="337" spans="1:26" ht="15.75" customHeight="1" x14ac:dyDescent="0.3">
      <c r="A337" s="224"/>
      <c r="B337" s="224"/>
      <c r="C337" s="224"/>
      <c r="D337" s="224"/>
      <c r="E337" s="224"/>
      <c r="F337" s="224"/>
      <c r="G337" s="224"/>
      <c r="H337" s="224"/>
      <c r="I337" s="224"/>
      <c r="J337" s="224"/>
      <c r="K337" s="224"/>
      <c r="L337" s="224"/>
      <c r="M337" s="224"/>
      <c r="N337" s="224"/>
      <c r="O337" s="224"/>
      <c r="P337" s="224"/>
      <c r="Q337" s="224"/>
      <c r="R337" s="224"/>
      <c r="S337" s="224"/>
      <c r="T337" s="224"/>
      <c r="U337" s="224"/>
      <c r="V337" s="224"/>
      <c r="W337" s="224"/>
      <c r="X337" s="224"/>
      <c r="Y337" s="224"/>
      <c r="Z337" s="224"/>
    </row>
    <row r="338" spans="1:26" ht="15.75" customHeight="1" x14ac:dyDescent="0.3">
      <c r="A338" s="224"/>
      <c r="B338" s="224"/>
      <c r="C338" s="224"/>
      <c r="D338" s="224"/>
      <c r="E338" s="224"/>
      <c r="F338" s="224"/>
      <c r="G338" s="224"/>
      <c r="H338" s="224"/>
      <c r="I338" s="224"/>
      <c r="J338" s="224"/>
      <c r="K338" s="224"/>
      <c r="L338" s="224"/>
      <c r="M338" s="224"/>
      <c r="N338" s="224"/>
      <c r="O338" s="224"/>
      <c r="P338" s="224"/>
      <c r="Q338" s="224"/>
      <c r="R338" s="224"/>
      <c r="S338" s="224"/>
      <c r="T338" s="224"/>
      <c r="U338" s="224"/>
      <c r="V338" s="224"/>
      <c r="W338" s="224"/>
      <c r="X338" s="224"/>
      <c r="Y338" s="224"/>
      <c r="Z338" s="224"/>
    </row>
    <row r="339" spans="1:26" ht="15.75" customHeight="1" x14ac:dyDescent="0.3">
      <c r="A339" s="224"/>
      <c r="B339" s="224"/>
      <c r="C339" s="224"/>
      <c r="D339" s="224"/>
      <c r="E339" s="224"/>
      <c r="F339" s="224"/>
      <c r="G339" s="224"/>
      <c r="H339" s="224"/>
      <c r="I339" s="224"/>
      <c r="J339" s="224"/>
      <c r="K339" s="224"/>
      <c r="L339" s="224"/>
      <c r="M339" s="224"/>
      <c r="N339" s="224"/>
      <c r="O339" s="224"/>
      <c r="P339" s="224"/>
      <c r="Q339" s="224"/>
      <c r="R339" s="224"/>
      <c r="S339" s="224"/>
      <c r="T339" s="224"/>
      <c r="U339" s="224"/>
      <c r="V339" s="224"/>
      <c r="W339" s="224"/>
      <c r="X339" s="224"/>
      <c r="Y339" s="224"/>
      <c r="Z339" s="224"/>
    </row>
    <row r="340" spans="1:26" ht="15.75" customHeight="1" x14ac:dyDescent="0.3">
      <c r="A340" s="224"/>
      <c r="B340" s="224"/>
      <c r="C340" s="224"/>
      <c r="D340" s="224"/>
      <c r="E340" s="224"/>
      <c r="F340" s="224"/>
      <c r="G340" s="224"/>
      <c r="H340" s="224"/>
      <c r="I340" s="224"/>
      <c r="J340" s="224"/>
      <c r="K340" s="224"/>
      <c r="L340" s="224"/>
      <c r="M340" s="224"/>
      <c r="N340" s="224"/>
      <c r="O340" s="224"/>
      <c r="P340" s="224"/>
      <c r="Q340" s="224"/>
      <c r="R340" s="224"/>
      <c r="S340" s="224"/>
      <c r="T340" s="224"/>
      <c r="U340" s="224"/>
      <c r="V340" s="224"/>
      <c r="W340" s="224"/>
      <c r="X340" s="224"/>
      <c r="Y340" s="224"/>
      <c r="Z340" s="224"/>
    </row>
    <row r="341" spans="1:26" ht="15.75" customHeight="1" x14ac:dyDescent="0.3">
      <c r="A341" s="224"/>
      <c r="B341" s="224"/>
      <c r="C341" s="224"/>
      <c r="D341" s="224"/>
      <c r="E341" s="224"/>
      <c r="F341" s="224"/>
      <c r="G341" s="224"/>
      <c r="H341" s="224"/>
      <c r="I341" s="224"/>
      <c r="J341" s="224"/>
      <c r="K341" s="224"/>
      <c r="L341" s="224"/>
      <c r="M341" s="224"/>
      <c r="N341" s="224"/>
      <c r="O341" s="224"/>
      <c r="P341" s="224"/>
      <c r="Q341" s="224"/>
      <c r="R341" s="224"/>
      <c r="S341" s="224"/>
      <c r="T341" s="224"/>
      <c r="U341" s="224"/>
      <c r="V341" s="224"/>
      <c r="W341" s="224"/>
      <c r="X341" s="224"/>
      <c r="Y341" s="224"/>
      <c r="Z341" s="224"/>
    </row>
    <row r="342" spans="1:26" ht="15.75" customHeight="1" x14ac:dyDescent="0.3">
      <c r="A342" s="224"/>
      <c r="B342" s="224"/>
      <c r="C342" s="224"/>
      <c r="D342" s="224"/>
      <c r="E342" s="224"/>
      <c r="F342" s="224"/>
      <c r="G342" s="224"/>
      <c r="H342" s="224"/>
      <c r="I342" s="224"/>
      <c r="J342" s="224"/>
      <c r="K342" s="224"/>
      <c r="L342" s="224"/>
      <c r="M342" s="224"/>
      <c r="N342" s="224"/>
      <c r="O342" s="224"/>
      <c r="P342" s="224"/>
      <c r="Q342" s="224"/>
      <c r="R342" s="224"/>
      <c r="S342" s="224"/>
      <c r="T342" s="224"/>
      <c r="U342" s="224"/>
      <c r="V342" s="224"/>
      <c r="W342" s="224"/>
      <c r="X342" s="224"/>
      <c r="Y342" s="224"/>
      <c r="Z342" s="224"/>
    </row>
    <row r="343" spans="1:26" ht="15.75" customHeight="1" x14ac:dyDescent="0.3">
      <c r="A343" s="224"/>
      <c r="B343" s="224"/>
      <c r="C343" s="224"/>
      <c r="D343" s="224"/>
      <c r="E343" s="224"/>
      <c r="F343" s="224"/>
      <c r="G343" s="224"/>
      <c r="H343" s="224"/>
      <c r="I343" s="224"/>
      <c r="J343" s="224"/>
      <c r="K343" s="224"/>
      <c r="L343" s="224"/>
      <c r="M343" s="224"/>
      <c r="N343" s="224"/>
      <c r="O343" s="224"/>
      <c r="P343" s="224"/>
      <c r="Q343" s="224"/>
      <c r="R343" s="224"/>
      <c r="S343" s="224"/>
      <c r="T343" s="224"/>
      <c r="U343" s="224"/>
      <c r="V343" s="224"/>
      <c r="W343" s="224"/>
      <c r="X343" s="224"/>
      <c r="Y343" s="224"/>
      <c r="Z343" s="224"/>
    </row>
    <row r="344" spans="1:26" ht="15.75" customHeight="1" x14ac:dyDescent="0.3">
      <c r="A344" s="224"/>
      <c r="B344" s="224"/>
      <c r="C344" s="224"/>
      <c r="D344" s="224"/>
      <c r="E344" s="224"/>
      <c r="F344" s="224"/>
      <c r="G344" s="224"/>
      <c r="H344" s="224"/>
      <c r="I344" s="224"/>
      <c r="J344" s="224"/>
      <c r="K344" s="224"/>
      <c r="L344" s="224"/>
      <c r="M344" s="224"/>
      <c r="N344" s="224"/>
      <c r="O344" s="224"/>
      <c r="P344" s="224"/>
      <c r="Q344" s="224"/>
      <c r="R344" s="224"/>
      <c r="S344" s="224"/>
      <c r="T344" s="224"/>
      <c r="U344" s="224"/>
      <c r="V344" s="224"/>
      <c r="W344" s="224"/>
      <c r="X344" s="224"/>
      <c r="Y344" s="224"/>
      <c r="Z344" s="224"/>
    </row>
    <row r="345" spans="1:26" ht="15.75" customHeight="1" x14ac:dyDescent="0.3">
      <c r="A345" s="224"/>
      <c r="B345" s="224"/>
      <c r="C345" s="224"/>
      <c r="D345" s="224"/>
      <c r="E345" s="224"/>
      <c r="F345" s="224"/>
      <c r="G345" s="224"/>
      <c r="H345" s="224"/>
      <c r="I345" s="224"/>
      <c r="J345" s="224"/>
      <c r="K345" s="224"/>
      <c r="L345" s="224"/>
      <c r="M345" s="224"/>
      <c r="N345" s="224"/>
      <c r="O345" s="224"/>
      <c r="P345" s="224"/>
      <c r="Q345" s="224"/>
      <c r="R345" s="224"/>
      <c r="S345" s="224"/>
      <c r="T345" s="224"/>
      <c r="U345" s="224"/>
      <c r="V345" s="224"/>
      <c r="W345" s="224"/>
      <c r="X345" s="224"/>
      <c r="Y345" s="224"/>
      <c r="Z345" s="224"/>
    </row>
    <row r="346" spans="1:26" ht="15.75" customHeight="1" x14ac:dyDescent="0.3">
      <c r="A346" s="224"/>
      <c r="B346" s="224"/>
      <c r="C346" s="224"/>
      <c r="D346" s="224"/>
      <c r="E346" s="224"/>
      <c r="F346" s="224"/>
      <c r="G346" s="224"/>
      <c r="H346" s="224"/>
      <c r="I346" s="224"/>
      <c r="J346" s="224"/>
      <c r="K346" s="224"/>
      <c r="L346" s="224"/>
      <c r="M346" s="224"/>
      <c r="N346" s="224"/>
      <c r="O346" s="224"/>
      <c r="P346" s="224"/>
      <c r="Q346" s="224"/>
      <c r="R346" s="224"/>
      <c r="S346" s="224"/>
      <c r="T346" s="224"/>
      <c r="U346" s="224"/>
      <c r="V346" s="224"/>
      <c r="W346" s="224"/>
      <c r="X346" s="224"/>
      <c r="Y346" s="224"/>
      <c r="Z346" s="224"/>
    </row>
    <row r="347" spans="1:26" ht="15.75" customHeight="1" x14ac:dyDescent="0.3">
      <c r="A347" s="224"/>
      <c r="B347" s="224"/>
      <c r="C347" s="224"/>
      <c r="D347" s="224"/>
      <c r="E347" s="224"/>
      <c r="F347" s="224"/>
      <c r="G347" s="224"/>
      <c r="H347" s="224"/>
      <c r="I347" s="224"/>
      <c r="J347" s="224"/>
      <c r="K347" s="224"/>
      <c r="L347" s="224"/>
      <c r="M347" s="224"/>
      <c r="N347" s="224"/>
      <c r="O347" s="224"/>
      <c r="P347" s="224"/>
      <c r="Q347" s="224"/>
      <c r="R347" s="224"/>
      <c r="S347" s="224"/>
      <c r="T347" s="224"/>
      <c r="U347" s="224"/>
      <c r="V347" s="224"/>
      <c r="W347" s="224"/>
      <c r="X347" s="224"/>
      <c r="Y347" s="224"/>
      <c r="Z347" s="224"/>
    </row>
    <row r="348" spans="1:26" ht="15.75" customHeight="1" x14ac:dyDescent="0.3">
      <c r="A348" s="224"/>
      <c r="B348" s="224"/>
      <c r="C348" s="224"/>
      <c r="D348" s="224"/>
      <c r="E348" s="224"/>
      <c r="F348" s="224"/>
      <c r="G348" s="224"/>
      <c r="H348" s="224"/>
      <c r="I348" s="224"/>
      <c r="J348" s="224"/>
      <c r="K348" s="224"/>
      <c r="L348" s="224"/>
      <c r="M348" s="224"/>
      <c r="N348" s="224"/>
      <c r="O348" s="224"/>
      <c r="P348" s="224"/>
      <c r="Q348" s="224"/>
      <c r="R348" s="224"/>
      <c r="S348" s="224"/>
      <c r="T348" s="224"/>
      <c r="U348" s="224"/>
      <c r="V348" s="224"/>
      <c r="W348" s="224"/>
      <c r="X348" s="224"/>
      <c r="Y348" s="224"/>
      <c r="Z348" s="224"/>
    </row>
    <row r="349" spans="1:26" ht="15.75" customHeight="1" x14ac:dyDescent="0.3">
      <c r="A349" s="224"/>
      <c r="B349" s="224"/>
      <c r="C349" s="224"/>
      <c r="D349" s="224"/>
      <c r="E349" s="224"/>
      <c r="F349" s="224"/>
      <c r="G349" s="224"/>
      <c r="H349" s="224"/>
      <c r="I349" s="224"/>
      <c r="J349" s="224"/>
      <c r="K349" s="224"/>
      <c r="L349" s="224"/>
      <c r="M349" s="224"/>
      <c r="N349" s="224"/>
      <c r="O349" s="224"/>
      <c r="P349" s="224"/>
      <c r="Q349" s="224"/>
      <c r="R349" s="224"/>
      <c r="S349" s="224"/>
      <c r="T349" s="224"/>
      <c r="U349" s="224"/>
      <c r="V349" s="224"/>
      <c r="W349" s="224"/>
      <c r="X349" s="224"/>
      <c r="Y349" s="224"/>
      <c r="Z349" s="224"/>
    </row>
    <row r="350" spans="1:26" ht="15.75" customHeight="1" x14ac:dyDescent="0.3">
      <c r="A350" s="224"/>
      <c r="B350" s="224"/>
      <c r="C350" s="224"/>
      <c r="D350" s="224"/>
      <c r="E350" s="224"/>
      <c r="F350" s="224"/>
      <c r="G350" s="224"/>
      <c r="H350" s="224"/>
      <c r="I350" s="224"/>
      <c r="J350" s="224"/>
      <c r="K350" s="224"/>
      <c r="L350" s="224"/>
      <c r="M350" s="224"/>
      <c r="N350" s="224"/>
      <c r="O350" s="224"/>
      <c r="P350" s="224"/>
      <c r="Q350" s="224"/>
      <c r="R350" s="224"/>
      <c r="S350" s="224"/>
      <c r="T350" s="224"/>
      <c r="U350" s="224"/>
      <c r="V350" s="224"/>
      <c r="W350" s="224"/>
      <c r="X350" s="224"/>
      <c r="Y350" s="224"/>
      <c r="Z350" s="224"/>
    </row>
    <row r="351" spans="1:26" ht="15.75" customHeight="1" x14ac:dyDescent="0.3">
      <c r="A351" s="224"/>
      <c r="B351" s="224"/>
      <c r="C351" s="224"/>
      <c r="D351" s="224"/>
      <c r="E351" s="224"/>
      <c r="F351" s="224"/>
      <c r="G351" s="224"/>
      <c r="H351" s="224"/>
      <c r="I351" s="224"/>
      <c r="J351" s="224"/>
      <c r="K351" s="224"/>
      <c r="L351" s="224"/>
      <c r="M351" s="224"/>
      <c r="N351" s="224"/>
      <c r="O351" s="224"/>
      <c r="P351" s="224"/>
      <c r="Q351" s="224"/>
      <c r="R351" s="224"/>
      <c r="S351" s="224"/>
      <c r="T351" s="224"/>
      <c r="U351" s="224"/>
      <c r="V351" s="224"/>
      <c r="W351" s="224"/>
      <c r="X351" s="224"/>
      <c r="Y351" s="224"/>
      <c r="Z351" s="224"/>
    </row>
    <row r="352" spans="1:26" ht="15.75" customHeight="1" x14ac:dyDescent="0.3">
      <c r="A352" s="224"/>
      <c r="B352" s="224"/>
      <c r="C352" s="224"/>
      <c r="D352" s="224"/>
      <c r="E352" s="224"/>
      <c r="F352" s="224"/>
      <c r="G352" s="224"/>
      <c r="H352" s="224"/>
      <c r="I352" s="224"/>
      <c r="J352" s="224"/>
      <c r="K352" s="224"/>
      <c r="L352" s="224"/>
      <c r="M352" s="224"/>
      <c r="N352" s="224"/>
      <c r="O352" s="224"/>
      <c r="P352" s="224"/>
      <c r="Q352" s="224"/>
      <c r="R352" s="224"/>
      <c r="S352" s="224"/>
      <c r="T352" s="224"/>
      <c r="U352" s="224"/>
      <c r="V352" s="224"/>
      <c r="W352" s="224"/>
      <c r="X352" s="224"/>
      <c r="Y352" s="224"/>
      <c r="Z352" s="224"/>
    </row>
    <row r="353" spans="1:26" ht="15.75" customHeight="1" x14ac:dyDescent="0.3">
      <c r="A353" s="224"/>
      <c r="B353" s="224"/>
      <c r="C353" s="224"/>
      <c r="D353" s="224"/>
      <c r="E353" s="224"/>
      <c r="F353" s="224"/>
      <c r="G353" s="224"/>
      <c r="H353" s="224"/>
      <c r="I353" s="224"/>
      <c r="J353" s="224"/>
      <c r="K353" s="224"/>
      <c r="L353" s="224"/>
      <c r="M353" s="224"/>
      <c r="N353" s="224"/>
      <c r="O353" s="224"/>
      <c r="P353" s="224"/>
      <c r="Q353" s="224"/>
      <c r="R353" s="224"/>
      <c r="S353" s="224"/>
      <c r="T353" s="224"/>
      <c r="U353" s="224"/>
      <c r="V353" s="224"/>
      <c r="W353" s="224"/>
      <c r="X353" s="224"/>
      <c r="Y353" s="224"/>
      <c r="Z353" s="224"/>
    </row>
    <row r="354" spans="1:26" ht="15.75" customHeight="1" x14ac:dyDescent="0.3">
      <c r="A354" s="224"/>
      <c r="B354" s="224"/>
      <c r="C354" s="224"/>
      <c r="D354" s="224"/>
      <c r="E354" s="224"/>
      <c r="F354" s="224"/>
      <c r="G354" s="224"/>
      <c r="H354" s="224"/>
      <c r="I354" s="224"/>
      <c r="J354" s="224"/>
      <c r="K354" s="224"/>
      <c r="L354" s="224"/>
      <c r="M354" s="224"/>
      <c r="N354" s="224"/>
      <c r="O354" s="224"/>
      <c r="P354" s="224"/>
      <c r="Q354" s="224"/>
      <c r="R354" s="224"/>
      <c r="S354" s="224"/>
      <c r="T354" s="224"/>
      <c r="U354" s="224"/>
      <c r="V354" s="224"/>
      <c r="W354" s="224"/>
      <c r="X354" s="224"/>
      <c r="Y354" s="224"/>
      <c r="Z354" s="224"/>
    </row>
    <row r="355" spans="1:26" ht="15.75" customHeight="1" x14ac:dyDescent="0.3">
      <c r="A355" s="224"/>
      <c r="B355" s="224"/>
      <c r="C355" s="224"/>
      <c r="D355" s="224"/>
      <c r="E355" s="224"/>
      <c r="F355" s="224"/>
      <c r="G355" s="224"/>
      <c r="H355" s="224"/>
      <c r="I355" s="224"/>
      <c r="J355" s="224"/>
      <c r="K355" s="224"/>
      <c r="L355" s="224"/>
      <c r="M355" s="224"/>
      <c r="N355" s="224"/>
      <c r="O355" s="224"/>
      <c r="P355" s="224"/>
      <c r="Q355" s="224"/>
      <c r="R355" s="224"/>
      <c r="S355" s="224"/>
      <c r="T355" s="224"/>
      <c r="U355" s="224"/>
      <c r="V355" s="224"/>
      <c r="W355" s="224"/>
      <c r="X355" s="224"/>
      <c r="Y355" s="224"/>
      <c r="Z355" s="224"/>
    </row>
    <row r="356" spans="1:26" ht="15.75" customHeight="1" x14ac:dyDescent="0.3">
      <c r="A356" s="224"/>
      <c r="B356" s="224"/>
      <c r="C356" s="224"/>
      <c r="D356" s="224"/>
      <c r="E356" s="224"/>
      <c r="F356" s="224"/>
      <c r="G356" s="224"/>
      <c r="H356" s="224"/>
      <c r="I356" s="224"/>
      <c r="J356" s="224"/>
      <c r="K356" s="224"/>
      <c r="L356" s="224"/>
      <c r="M356" s="224"/>
      <c r="N356" s="224"/>
      <c r="O356" s="224"/>
      <c r="P356" s="224"/>
      <c r="Q356" s="224"/>
      <c r="R356" s="224"/>
      <c r="S356" s="224"/>
      <c r="T356" s="224"/>
      <c r="U356" s="224"/>
      <c r="V356" s="224"/>
      <c r="W356" s="224"/>
      <c r="X356" s="224"/>
      <c r="Y356" s="224"/>
      <c r="Z356" s="224"/>
    </row>
    <row r="357" spans="1:26" ht="15.75" customHeight="1" x14ac:dyDescent="0.3">
      <c r="A357" s="224"/>
      <c r="B357" s="224"/>
      <c r="C357" s="224"/>
      <c r="D357" s="224"/>
      <c r="E357" s="224"/>
      <c r="F357" s="224"/>
      <c r="G357" s="224"/>
      <c r="H357" s="224"/>
      <c r="I357" s="224"/>
      <c r="J357" s="224"/>
      <c r="K357" s="224"/>
      <c r="L357" s="224"/>
      <c r="M357" s="224"/>
      <c r="N357" s="224"/>
      <c r="O357" s="224"/>
      <c r="P357" s="224"/>
      <c r="Q357" s="224"/>
      <c r="R357" s="224"/>
      <c r="S357" s="224"/>
      <c r="T357" s="224"/>
      <c r="U357" s="224"/>
      <c r="V357" s="224"/>
      <c r="W357" s="224"/>
      <c r="X357" s="224"/>
      <c r="Y357" s="224"/>
      <c r="Z357" s="224"/>
    </row>
    <row r="358" spans="1:26" ht="15.75" customHeight="1" x14ac:dyDescent="0.3">
      <c r="A358" s="224"/>
      <c r="B358" s="224"/>
      <c r="C358" s="224"/>
      <c r="D358" s="224"/>
      <c r="E358" s="224"/>
      <c r="F358" s="224"/>
      <c r="G358" s="224"/>
      <c r="H358" s="224"/>
      <c r="I358" s="224"/>
      <c r="J358" s="224"/>
      <c r="K358" s="224"/>
      <c r="L358" s="224"/>
      <c r="M358" s="224"/>
      <c r="N358" s="224"/>
      <c r="O358" s="224"/>
      <c r="P358" s="224"/>
      <c r="Q358" s="224"/>
      <c r="R358" s="224"/>
      <c r="S358" s="224"/>
      <c r="T358" s="224"/>
      <c r="U358" s="224"/>
      <c r="V358" s="224"/>
      <c r="W358" s="224"/>
      <c r="X358" s="224"/>
      <c r="Y358" s="224"/>
      <c r="Z358" s="224"/>
    </row>
    <row r="359" spans="1:26" ht="15.75" customHeight="1" x14ac:dyDescent="0.3">
      <c r="A359" s="224"/>
      <c r="B359" s="224"/>
      <c r="C359" s="224"/>
      <c r="D359" s="224"/>
      <c r="E359" s="224"/>
      <c r="F359" s="224"/>
      <c r="G359" s="224"/>
      <c r="H359" s="224"/>
      <c r="I359" s="224"/>
      <c r="J359" s="224"/>
      <c r="K359" s="224"/>
      <c r="L359" s="224"/>
      <c r="M359" s="224"/>
      <c r="N359" s="224"/>
      <c r="O359" s="224"/>
      <c r="P359" s="224"/>
      <c r="Q359" s="224"/>
      <c r="R359" s="224"/>
      <c r="S359" s="224"/>
      <c r="T359" s="224"/>
      <c r="U359" s="224"/>
      <c r="V359" s="224"/>
      <c r="W359" s="224"/>
      <c r="X359" s="224"/>
      <c r="Y359" s="224"/>
      <c r="Z359" s="224"/>
    </row>
    <row r="360" spans="1:26" ht="15.75" customHeight="1" x14ac:dyDescent="0.3">
      <c r="A360" s="224"/>
      <c r="B360" s="224"/>
      <c r="C360" s="224"/>
      <c r="D360" s="224"/>
      <c r="E360" s="224"/>
      <c r="F360" s="224"/>
      <c r="G360" s="224"/>
      <c r="H360" s="224"/>
      <c r="I360" s="224"/>
      <c r="J360" s="224"/>
      <c r="K360" s="224"/>
      <c r="L360" s="224"/>
      <c r="M360" s="224"/>
      <c r="N360" s="224"/>
      <c r="O360" s="224"/>
      <c r="P360" s="224"/>
      <c r="Q360" s="224"/>
      <c r="R360" s="224"/>
      <c r="S360" s="224"/>
      <c r="T360" s="224"/>
      <c r="U360" s="224"/>
      <c r="V360" s="224"/>
      <c r="W360" s="224"/>
      <c r="X360" s="224"/>
      <c r="Y360" s="224"/>
      <c r="Z360" s="224"/>
    </row>
    <row r="361" spans="1:26" ht="15.75" customHeight="1" x14ac:dyDescent="0.3">
      <c r="A361" s="224"/>
      <c r="B361" s="224"/>
      <c r="C361" s="224"/>
      <c r="D361" s="224"/>
      <c r="E361" s="224"/>
      <c r="F361" s="224"/>
      <c r="G361" s="224"/>
      <c r="H361" s="224"/>
      <c r="I361" s="224"/>
      <c r="J361" s="224"/>
      <c r="K361" s="224"/>
      <c r="L361" s="224"/>
      <c r="M361" s="224"/>
      <c r="N361" s="224"/>
      <c r="O361" s="224"/>
      <c r="P361" s="224"/>
      <c r="Q361" s="224"/>
      <c r="R361" s="224"/>
      <c r="S361" s="224"/>
      <c r="T361" s="224"/>
      <c r="U361" s="224"/>
      <c r="V361" s="224"/>
      <c r="W361" s="224"/>
      <c r="X361" s="224"/>
      <c r="Y361" s="224"/>
      <c r="Z361" s="224"/>
    </row>
    <row r="362" spans="1:26" ht="15.75" customHeight="1" x14ac:dyDescent="0.3">
      <c r="A362" s="224"/>
      <c r="B362" s="224"/>
      <c r="C362" s="224"/>
      <c r="D362" s="224"/>
      <c r="E362" s="224"/>
      <c r="F362" s="224"/>
      <c r="G362" s="224"/>
      <c r="H362" s="224"/>
      <c r="I362" s="224"/>
      <c r="J362" s="224"/>
      <c r="K362" s="224"/>
      <c r="L362" s="224"/>
      <c r="M362" s="224"/>
      <c r="N362" s="224"/>
      <c r="O362" s="224"/>
      <c r="P362" s="224"/>
      <c r="Q362" s="224"/>
      <c r="R362" s="224"/>
      <c r="S362" s="224"/>
      <c r="T362" s="224"/>
      <c r="U362" s="224"/>
      <c r="V362" s="224"/>
      <c r="W362" s="224"/>
      <c r="X362" s="224"/>
      <c r="Y362" s="224"/>
      <c r="Z362" s="224"/>
    </row>
    <row r="363" spans="1:26" ht="15.75" customHeight="1" x14ac:dyDescent="0.3">
      <c r="A363" s="224"/>
      <c r="B363" s="224"/>
      <c r="C363" s="224"/>
      <c r="D363" s="224"/>
      <c r="E363" s="224"/>
      <c r="F363" s="224"/>
      <c r="G363" s="224"/>
      <c r="H363" s="224"/>
      <c r="I363" s="224"/>
      <c r="J363" s="224"/>
      <c r="K363" s="224"/>
      <c r="L363" s="224"/>
      <c r="M363" s="224"/>
      <c r="N363" s="224"/>
      <c r="O363" s="224"/>
      <c r="P363" s="224"/>
      <c r="Q363" s="224"/>
      <c r="R363" s="224"/>
      <c r="S363" s="224"/>
      <c r="T363" s="224"/>
      <c r="U363" s="224"/>
      <c r="V363" s="224"/>
      <c r="W363" s="224"/>
      <c r="X363" s="224"/>
      <c r="Y363" s="224"/>
      <c r="Z363" s="224"/>
    </row>
    <row r="364" spans="1:26" ht="15.75" customHeight="1" x14ac:dyDescent="0.3">
      <c r="A364" s="224"/>
      <c r="B364" s="224"/>
      <c r="C364" s="224"/>
      <c r="D364" s="224"/>
      <c r="E364" s="224"/>
      <c r="F364" s="224"/>
      <c r="G364" s="224"/>
      <c r="H364" s="224"/>
      <c r="I364" s="224"/>
      <c r="J364" s="224"/>
      <c r="K364" s="224"/>
      <c r="L364" s="224"/>
      <c r="M364" s="224"/>
      <c r="N364" s="224"/>
      <c r="O364" s="224"/>
      <c r="P364" s="224"/>
      <c r="Q364" s="224"/>
      <c r="R364" s="224"/>
      <c r="S364" s="224"/>
      <c r="T364" s="224"/>
      <c r="U364" s="224"/>
      <c r="V364" s="224"/>
      <c r="W364" s="224"/>
      <c r="X364" s="224"/>
      <c r="Y364" s="224"/>
      <c r="Z364" s="224"/>
    </row>
    <row r="365" spans="1:26" ht="15.75" customHeight="1" x14ac:dyDescent="0.3">
      <c r="A365" s="224"/>
      <c r="B365" s="224"/>
      <c r="C365" s="224"/>
      <c r="D365" s="224"/>
      <c r="E365" s="224"/>
      <c r="F365" s="224"/>
      <c r="G365" s="224"/>
      <c r="H365" s="224"/>
      <c r="I365" s="224"/>
      <c r="J365" s="224"/>
      <c r="K365" s="224"/>
      <c r="L365" s="224"/>
      <c r="M365" s="224"/>
      <c r="N365" s="224"/>
      <c r="O365" s="224"/>
      <c r="P365" s="224"/>
      <c r="Q365" s="224"/>
      <c r="R365" s="224"/>
      <c r="S365" s="224"/>
      <c r="T365" s="224"/>
      <c r="U365" s="224"/>
      <c r="V365" s="224"/>
      <c r="W365" s="224"/>
      <c r="X365" s="224"/>
      <c r="Y365" s="224"/>
      <c r="Z365" s="224"/>
    </row>
    <row r="366" spans="1:26" ht="15.75" customHeight="1" x14ac:dyDescent="0.3">
      <c r="A366" s="224"/>
      <c r="B366" s="224"/>
      <c r="C366" s="224"/>
      <c r="D366" s="224"/>
      <c r="E366" s="224"/>
      <c r="F366" s="224"/>
      <c r="G366" s="224"/>
      <c r="H366" s="224"/>
      <c r="I366" s="224"/>
      <c r="J366" s="224"/>
      <c r="K366" s="224"/>
      <c r="L366" s="224"/>
      <c r="M366" s="224"/>
      <c r="N366" s="224"/>
      <c r="O366" s="224"/>
      <c r="P366" s="224"/>
      <c r="Q366" s="224"/>
      <c r="R366" s="224"/>
      <c r="S366" s="224"/>
      <c r="T366" s="224"/>
      <c r="U366" s="224"/>
      <c r="V366" s="224"/>
      <c r="W366" s="224"/>
      <c r="X366" s="224"/>
      <c r="Y366" s="224"/>
      <c r="Z366" s="224"/>
    </row>
    <row r="367" spans="1:26" ht="15.75" customHeight="1" x14ac:dyDescent="0.3">
      <c r="A367" s="224"/>
      <c r="B367" s="224"/>
      <c r="C367" s="224"/>
      <c r="D367" s="224"/>
      <c r="E367" s="224"/>
      <c r="F367" s="224"/>
      <c r="G367" s="224"/>
      <c r="H367" s="224"/>
      <c r="I367" s="224"/>
      <c r="J367" s="224"/>
      <c r="K367" s="224"/>
      <c r="L367" s="224"/>
      <c r="M367" s="224"/>
      <c r="N367" s="224"/>
      <c r="O367" s="224"/>
      <c r="P367" s="224"/>
      <c r="Q367" s="224"/>
      <c r="R367" s="224"/>
      <c r="S367" s="224"/>
      <c r="T367" s="224"/>
      <c r="U367" s="224"/>
      <c r="V367" s="224"/>
      <c r="W367" s="224"/>
      <c r="X367" s="224"/>
      <c r="Y367" s="224"/>
      <c r="Z367" s="224"/>
    </row>
    <row r="368" spans="1:26" ht="15.75" customHeight="1" x14ac:dyDescent="0.3">
      <c r="A368" s="224"/>
      <c r="B368" s="224"/>
      <c r="C368" s="224"/>
      <c r="D368" s="224"/>
      <c r="E368" s="224"/>
      <c r="F368" s="224"/>
      <c r="G368" s="224"/>
      <c r="H368" s="224"/>
      <c r="I368" s="224"/>
      <c r="J368" s="224"/>
      <c r="K368" s="224"/>
      <c r="L368" s="224"/>
      <c r="M368" s="224"/>
      <c r="N368" s="224"/>
      <c r="O368" s="224"/>
      <c r="P368" s="224"/>
      <c r="Q368" s="224"/>
      <c r="R368" s="224"/>
      <c r="S368" s="224"/>
      <c r="T368" s="224"/>
      <c r="U368" s="224"/>
      <c r="V368" s="224"/>
      <c r="W368" s="224"/>
      <c r="X368" s="224"/>
      <c r="Y368" s="224"/>
      <c r="Z368" s="224"/>
    </row>
    <row r="369" spans="1:26" ht="15.75" customHeight="1" x14ac:dyDescent="0.3">
      <c r="A369" s="224"/>
      <c r="B369" s="224"/>
      <c r="C369" s="224"/>
      <c r="D369" s="224"/>
      <c r="E369" s="224"/>
      <c r="F369" s="224"/>
      <c r="G369" s="224"/>
      <c r="H369" s="224"/>
      <c r="I369" s="224"/>
      <c r="J369" s="224"/>
      <c r="K369" s="224"/>
      <c r="L369" s="224"/>
      <c r="M369" s="224"/>
      <c r="N369" s="224"/>
      <c r="O369" s="224"/>
      <c r="P369" s="224"/>
      <c r="Q369" s="224"/>
      <c r="R369" s="224"/>
      <c r="S369" s="224"/>
      <c r="T369" s="224"/>
      <c r="U369" s="224"/>
      <c r="V369" s="224"/>
      <c r="W369" s="224"/>
      <c r="X369" s="224"/>
      <c r="Y369" s="224"/>
      <c r="Z369" s="224"/>
    </row>
    <row r="370" spans="1:26" ht="15.75" customHeight="1" x14ac:dyDescent="0.3">
      <c r="A370" s="224"/>
      <c r="B370" s="224"/>
      <c r="C370" s="224"/>
      <c r="D370" s="224"/>
      <c r="E370" s="224"/>
      <c r="F370" s="224"/>
      <c r="G370" s="224"/>
      <c r="H370" s="224"/>
      <c r="I370" s="224"/>
      <c r="J370" s="224"/>
      <c r="K370" s="224"/>
      <c r="L370" s="224"/>
      <c r="M370" s="224"/>
      <c r="N370" s="224"/>
      <c r="O370" s="224"/>
      <c r="P370" s="224"/>
      <c r="Q370" s="224"/>
      <c r="R370" s="224"/>
      <c r="S370" s="224"/>
      <c r="T370" s="224"/>
      <c r="U370" s="224"/>
      <c r="V370" s="224"/>
      <c r="W370" s="224"/>
      <c r="X370" s="224"/>
      <c r="Y370" s="224"/>
      <c r="Z370" s="224"/>
    </row>
    <row r="371" spans="1:26" ht="15.75" customHeight="1" x14ac:dyDescent="0.3">
      <c r="A371" s="224"/>
      <c r="B371" s="224"/>
      <c r="C371" s="224"/>
      <c r="D371" s="224"/>
      <c r="E371" s="224"/>
      <c r="F371" s="224"/>
      <c r="G371" s="224"/>
      <c r="H371" s="224"/>
      <c r="I371" s="224"/>
      <c r="J371" s="224"/>
      <c r="K371" s="224"/>
      <c r="L371" s="224"/>
      <c r="M371" s="224"/>
      <c r="N371" s="224"/>
      <c r="O371" s="224"/>
      <c r="P371" s="224"/>
      <c r="Q371" s="224"/>
      <c r="R371" s="224"/>
      <c r="S371" s="224"/>
      <c r="T371" s="224"/>
      <c r="U371" s="224"/>
      <c r="V371" s="224"/>
      <c r="W371" s="224"/>
      <c r="X371" s="224"/>
      <c r="Y371" s="224"/>
      <c r="Z371" s="224"/>
    </row>
    <row r="372" spans="1:26" ht="15.75" customHeight="1" x14ac:dyDescent="0.3">
      <c r="A372" s="224"/>
      <c r="B372" s="224"/>
      <c r="C372" s="224"/>
      <c r="D372" s="224"/>
      <c r="E372" s="224"/>
      <c r="F372" s="224"/>
      <c r="G372" s="224"/>
      <c r="H372" s="224"/>
      <c r="I372" s="224"/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Y372" s="224"/>
      <c r="Z372" s="224"/>
    </row>
    <row r="373" spans="1:26" ht="15.75" customHeight="1" x14ac:dyDescent="0.3">
      <c r="A373" s="224"/>
      <c r="B373" s="224"/>
      <c r="C373" s="224"/>
      <c r="D373" s="224"/>
      <c r="E373" s="224"/>
      <c r="F373" s="224"/>
      <c r="G373" s="224"/>
      <c r="H373" s="224"/>
      <c r="I373" s="224"/>
      <c r="J373" s="224"/>
      <c r="K373" s="224"/>
      <c r="L373" s="224"/>
      <c r="M373" s="224"/>
      <c r="N373" s="224"/>
      <c r="O373" s="224"/>
      <c r="P373" s="224"/>
      <c r="Q373" s="224"/>
      <c r="R373" s="224"/>
      <c r="S373" s="224"/>
      <c r="T373" s="224"/>
      <c r="U373" s="224"/>
      <c r="V373" s="224"/>
      <c r="W373" s="224"/>
      <c r="X373" s="224"/>
      <c r="Y373" s="224"/>
      <c r="Z373" s="224"/>
    </row>
    <row r="374" spans="1:26" ht="15.75" customHeight="1" x14ac:dyDescent="0.3">
      <c r="A374" s="224"/>
      <c r="B374" s="224"/>
      <c r="C374" s="224"/>
      <c r="D374" s="224"/>
      <c r="E374" s="224"/>
      <c r="F374" s="224"/>
      <c r="G374" s="224"/>
      <c r="H374" s="224"/>
      <c r="I374" s="224"/>
      <c r="J374" s="224"/>
      <c r="K374" s="224"/>
      <c r="L374" s="224"/>
      <c r="M374" s="224"/>
      <c r="N374" s="224"/>
      <c r="O374" s="224"/>
      <c r="P374" s="224"/>
      <c r="Q374" s="224"/>
      <c r="R374" s="224"/>
      <c r="S374" s="224"/>
      <c r="T374" s="224"/>
      <c r="U374" s="224"/>
      <c r="V374" s="224"/>
      <c r="W374" s="224"/>
      <c r="X374" s="224"/>
      <c r="Y374" s="224"/>
      <c r="Z374" s="224"/>
    </row>
    <row r="375" spans="1:26" ht="15.75" customHeight="1" x14ac:dyDescent="0.3">
      <c r="A375" s="224"/>
      <c r="B375" s="224"/>
      <c r="C375" s="224"/>
      <c r="D375" s="224"/>
      <c r="E375" s="224"/>
      <c r="F375" s="224"/>
      <c r="G375" s="224"/>
      <c r="H375" s="224"/>
      <c r="I375" s="224"/>
      <c r="J375" s="224"/>
      <c r="K375" s="224"/>
      <c r="L375" s="224"/>
      <c r="M375" s="224"/>
      <c r="N375" s="224"/>
      <c r="O375" s="224"/>
      <c r="P375" s="224"/>
      <c r="Q375" s="224"/>
      <c r="R375" s="224"/>
      <c r="S375" s="224"/>
      <c r="T375" s="224"/>
      <c r="U375" s="224"/>
      <c r="V375" s="224"/>
      <c r="W375" s="224"/>
      <c r="X375" s="224"/>
      <c r="Y375" s="224"/>
      <c r="Z375" s="224"/>
    </row>
    <row r="376" spans="1:26" ht="15.75" customHeight="1" x14ac:dyDescent="0.3">
      <c r="A376" s="224"/>
      <c r="B376" s="224"/>
      <c r="C376" s="224"/>
      <c r="D376" s="224"/>
      <c r="E376" s="224"/>
      <c r="F376" s="224"/>
      <c r="G376" s="224"/>
      <c r="H376" s="224"/>
      <c r="I376" s="224"/>
      <c r="J376" s="224"/>
      <c r="K376" s="224"/>
      <c r="L376" s="224"/>
      <c r="M376" s="224"/>
      <c r="N376" s="224"/>
      <c r="O376" s="224"/>
      <c r="P376" s="224"/>
      <c r="Q376" s="224"/>
      <c r="R376" s="224"/>
      <c r="S376" s="224"/>
      <c r="T376" s="224"/>
      <c r="U376" s="224"/>
      <c r="V376" s="224"/>
      <c r="W376" s="224"/>
      <c r="X376" s="224"/>
      <c r="Y376" s="224"/>
      <c r="Z376" s="224"/>
    </row>
    <row r="377" spans="1:26" ht="15.75" customHeight="1" x14ac:dyDescent="0.3">
      <c r="A377" s="224"/>
      <c r="B377" s="224"/>
      <c r="C377" s="224"/>
      <c r="D377" s="224"/>
      <c r="E377" s="224"/>
      <c r="F377" s="224"/>
      <c r="G377" s="224"/>
      <c r="H377" s="224"/>
      <c r="I377" s="224"/>
      <c r="J377" s="224"/>
      <c r="K377" s="224"/>
      <c r="L377" s="224"/>
      <c r="M377" s="224"/>
      <c r="N377" s="224"/>
      <c r="O377" s="224"/>
      <c r="P377" s="224"/>
      <c r="Q377" s="224"/>
      <c r="R377" s="224"/>
      <c r="S377" s="224"/>
      <c r="T377" s="224"/>
      <c r="U377" s="224"/>
      <c r="V377" s="224"/>
      <c r="W377" s="224"/>
      <c r="X377" s="224"/>
      <c r="Y377" s="224"/>
      <c r="Z377" s="224"/>
    </row>
    <row r="378" spans="1:26" ht="15.75" customHeight="1" x14ac:dyDescent="0.3">
      <c r="A378" s="224"/>
      <c r="B378" s="224"/>
      <c r="C378" s="224"/>
      <c r="D378" s="224"/>
      <c r="E378" s="224"/>
      <c r="F378" s="224"/>
      <c r="G378" s="224"/>
      <c r="H378" s="224"/>
      <c r="I378" s="224"/>
      <c r="J378" s="224"/>
      <c r="K378" s="224"/>
      <c r="L378" s="224"/>
      <c r="M378" s="224"/>
      <c r="N378" s="224"/>
      <c r="O378" s="224"/>
      <c r="P378" s="224"/>
      <c r="Q378" s="224"/>
      <c r="R378" s="224"/>
      <c r="S378" s="224"/>
      <c r="T378" s="224"/>
      <c r="U378" s="224"/>
      <c r="V378" s="224"/>
      <c r="W378" s="224"/>
      <c r="X378" s="224"/>
      <c r="Y378" s="224"/>
      <c r="Z378" s="224"/>
    </row>
    <row r="379" spans="1:26" ht="15.75" customHeight="1" x14ac:dyDescent="0.3">
      <c r="A379" s="224"/>
      <c r="B379" s="224"/>
      <c r="C379" s="224"/>
      <c r="D379" s="224"/>
      <c r="E379" s="224"/>
      <c r="F379" s="224"/>
      <c r="G379" s="224"/>
      <c r="H379" s="224"/>
      <c r="I379" s="224"/>
      <c r="J379" s="224"/>
      <c r="K379" s="224"/>
      <c r="L379" s="224"/>
      <c r="M379" s="224"/>
      <c r="N379" s="224"/>
      <c r="O379" s="224"/>
      <c r="P379" s="224"/>
      <c r="Q379" s="224"/>
      <c r="R379" s="224"/>
      <c r="S379" s="224"/>
      <c r="T379" s="224"/>
      <c r="U379" s="224"/>
      <c r="V379" s="224"/>
      <c r="W379" s="224"/>
      <c r="X379" s="224"/>
      <c r="Y379" s="224"/>
      <c r="Z379" s="224"/>
    </row>
    <row r="380" spans="1:26" ht="15.75" customHeight="1" x14ac:dyDescent="0.3">
      <c r="A380" s="224"/>
      <c r="B380" s="224"/>
      <c r="C380" s="224"/>
      <c r="D380" s="224"/>
      <c r="E380" s="224"/>
      <c r="F380" s="224"/>
      <c r="G380" s="224"/>
      <c r="H380" s="224"/>
      <c r="I380" s="224"/>
      <c r="J380" s="224"/>
      <c r="K380" s="224"/>
      <c r="L380" s="224"/>
      <c r="M380" s="224"/>
      <c r="N380" s="224"/>
      <c r="O380" s="224"/>
      <c r="P380" s="224"/>
      <c r="Q380" s="224"/>
      <c r="R380" s="224"/>
      <c r="S380" s="224"/>
      <c r="T380" s="224"/>
      <c r="U380" s="224"/>
      <c r="V380" s="224"/>
      <c r="W380" s="224"/>
      <c r="X380" s="224"/>
      <c r="Y380" s="224"/>
      <c r="Z380" s="224"/>
    </row>
    <row r="381" spans="1:26" ht="15.75" customHeight="1" x14ac:dyDescent="0.3">
      <c r="A381" s="224"/>
      <c r="B381" s="224"/>
      <c r="C381" s="224"/>
      <c r="D381" s="224"/>
      <c r="E381" s="224"/>
      <c r="F381" s="224"/>
      <c r="G381" s="224"/>
      <c r="H381" s="224"/>
      <c r="I381" s="224"/>
      <c r="J381" s="224"/>
      <c r="K381" s="224"/>
      <c r="L381" s="224"/>
      <c r="M381" s="224"/>
      <c r="N381" s="224"/>
      <c r="O381" s="224"/>
      <c r="P381" s="224"/>
      <c r="Q381" s="224"/>
      <c r="R381" s="224"/>
      <c r="S381" s="224"/>
      <c r="T381" s="224"/>
      <c r="U381" s="224"/>
      <c r="V381" s="224"/>
      <c r="W381" s="224"/>
      <c r="X381" s="224"/>
      <c r="Y381" s="224"/>
      <c r="Z381" s="224"/>
    </row>
    <row r="382" spans="1:26" ht="15.75" customHeight="1" x14ac:dyDescent="0.3">
      <c r="A382" s="224"/>
      <c r="B382" s="224"/>
      <c r="C382" s="224"/>
      <c r="D382" s="224"/>
      <c r="E382" s="224"/>
      <c r="F382" s="224"/>
      <c r="G382" s="224"/>
      <c r="H382" s="224"/>
      <c r="I382" s="224"/>
      <c r="J382" s="224"/>
      <c r="K382" s="224"/>
      <c r="L382" s="224"/>
      <c r="M382" s="224"/>
      <c r="N382" s="224"/>
      <c r="O382" s="224"/>
      <c r="P382" s="224"/>
      <c r="Q382" s="224"/>
      <c r="R382" s="224"/>
      <c r="S382" s="224"/>
      <c r="T382" s="224"/>
      <c r="U382" s="224"/>
      <c r="V382" s="224"/>
      <c r="W382" s="224"/>
      <c r="X382" s="224"/>
      <c r="Y382" s="224"/>
      <c r="Z382" s="224"/>
    </row>
    <row r="383" spans="1:26" ht="15.75" customHeight="1" x14ac:dyDescent="0.3">
      <c r="A383" s="224"/>
      <c r="B383" s="224"/>
      <c r="C383" s="224"/>
      <c r="D383" s="224"/>
      <c r="E383" s="224"/>
      <c r="F383" s="224"/>
      <c r="G383" s="224"/>
      <c r="H383" s="224"/>
      <c r="I383" s="224"/>
      <c r="J383" s="224"/>
      <c r="K383" s="224"/>
      <c r="L383" s="224"/>
      <c r="M383" s="224"/>
      <c r="N383" s="224"/>
      <c r="O383" s="224"/>
      <c r="P383" s="224"/>
      <c r="Q383" s="224"/>
      <c r="R383" s="224"/>
      <c r="S383" s="224"/>
      <c r="T383" s="224"/>
      <c r="U383" s="224"/>
      <c r="V383" s="224"/>
      <c r="W383" s="224"/>
      <c r="X383" s="224"/>
      <c r="Y383" s="224"/>
      <c r="Z383" s="224"/>
    </row>
    <row r="384" spans="1:26" ht="15.75" customHeight="1" x14ac:dyDescent="0.3">
      <c r="A384" s="224"/>
      <c r="B384" s="224"/>
      <c r="C384" s="224"/>
      <c r="D384" s="224"/>
      <c r="E384" s="224"/>
      <c r="F384" s="224"/>
      <c r="G384" s="224"/>
      <c r="H384" s="224"/>
      <c r="I384" s="224"/>
      <c r="J384" s="224"/>
      <c r="K384" s="224"/>
      <c r="L384" s="224"/>
      <c r="M384" s="224"/>
      <c r="N384" s="224"/>
      <c r="O384" s="224"/>
      <c r="P384" s="224"/>
      <c r="Q384" s="224"/>
      <c r="R384" s="224"/>
      <c r="S384" s="224"/>
      <c r="T384" s="224"/>
      <c r="U384" s="224"/>
      <c r="V384" s="224"/>
      <c r="W384" s="224"/>
      <c r="X384" s="224"/>
      <c r="Y384" s="224"/>
      <c r="Z384" s="224"/>
    </row>
    <row r="385" spans="1:26" ht="15.75" customHeight="1" x14ac:dyDescent="0.3">
      <c r="A385" s="224"/>
      <c r="B385" s="224"/>
      <c r="C385" s="224"/>
      <c r="D385" s="224"/>
      <c r="E385" s="224"/>
      <c r="F385" s="224"/>
      <c r="G385" s="224"/>
      <c r="H385" s="224"/>
      <c r="I385" s="224"/>
      <c r="J385" s="224"/>
      <c r="K385" s="224"/>
      <c r="L385" s="224"/>
      <c r="M385" s="224"/>
      <c r="N385" s="224"/>
      <c r="O385" s="224"/>
      <c r="P385" s="224"/>
      <c r="Q385" s="224"/>
      <c r="R385" s="224"/>
      <c r="S385" s="224"/>
      <c r="T385" s="224"/>
      <c r="U385" s="224"/>
      <c r="V385" s="224"/>
      <c r="W385" s="224"/>
      <c r="X385" s="224"/>
      <c r="Y385" s="224"/>
      <c r="Z385" s="224"/>
    </row>
    <row r="386" spans="1:26" ht="15.75" customHeight="1" x14ac:dyDescent="0.3">
      <c r="A386" s="224"/>
      <c r="B386" s="224"/>
      <c r="C386" s="224"/>
      <c r="D386" s="224"/>
      <c r="E386" s="224"/>
      <c r="F386" s="224"/>
      <c r="G386" s="224"/>
      <c r="H386" s="224"/>
      <c r="I386" s="224"/>
      <c r="J386" s="224"/>
      <c r="K386" s="224"/>
      <c r="L386" s="224"/>
      <c r="M386" s="224"/>
      <c r="N386" s="224"/>
      <c r="O386" s="224"/>
      <c r="P386" s="224"/>
      <c r="Q386" s="224"/>
      <c r="R386" s="224"/>
      <c r="S386" s="224"/>
      <c r="T386" s="224"/>
      <c r="U386" s="224"/>
      <c r="V386" s="224"/>
      <c r="W386" s="224"/>
      <c r="X386" s="224"/>
      <c r="Y386" s="224"/>
      <c r="Z386" s="224"/>
    </row>
    <row r="387" spans="1:26" ht="15.75" customHeight="1" x14ac:dyDescent="0.3">
      <c r="A387" s="224"/>
      <c r="B387" s="224"/>
      <c r="C387" s="224"/>
      <c r="D387" s="224"/>
      <c r="E387" s="224"/>
      <c r="F387" s="224"/>
      <c r="G387" s="224"/>
      <c r="H387" s="224"/>
      <c r="I387" s="224"/>
      <c r="J387" s="224"/>
      <c r="K387" s="224"/>
      <c r="L387" s="224"/>
      <c r="M387" s="224"/>
      <c r="N387" s="224"/>
      <c r="O387" s="224"/>
      <c r="P387" s="224"/>
      <c r="Q387" s="224"/>
      <c r="R387" s="224"/>
      <c r="S387" s="224"/>
      <c r="T387" s="224"/>
      <c r="U387" s="224"/>
      <c r="V387" s="224"/>
      <c r="W387" s="224"/>
      <c r="X387" s="224"/>
      <c r="Y387" s="224"/>
      <c r="Z387" s="224"/>
    </row>
    <row r="388" spans="1:26" ht="15.75" customHeight="1" x14ac:dyDescent="0.3">
      <c r="A388" s="224"/>
      <c r="B388" s="224"/>
      <c r="C388" s="224"/>
      <c r="D388" s="224"/>
      <c r="E388" s="224"/>
      <c r="F388" s="224"/>
      <c r="G388" s="224"/>
      <c r="H388" s="224"/>
      <c r="I388" s="224"/>
      <c r="J388" s="224"/>
      <c r="K388" s="224"/>
      <c r="L388" s="224"/>
      <c r="M388" s="224"/>
      <c r="N388" s="224"/>
      <c r="O388" s="224"/>
      <c r="P388" s="224"/>
      <c r="Q388" s="224"/>
      <c r="R388" s="224"/>
      <c r="S388" s="224"/>
      <c r="T388" s="224"/>
      <c r="U388" s="224"/>
      <c r="V388" s="224"/>
      <c r="W388" s="224"/>
      <c r="X388" s="224"/>
      <c r="Y388" s="224"/>
      <c r="Z388" s="224"/>
    </row>
    <row r="389" spans="1:26" ht="15.75" customHeight="1" x14ac:dyDescent="0.3">
      <c r="A389" s="224"/>
      <c r="B389" s="224"/>
      <c r="C389" s="224"/>
      <c r="D389" s="224"/>
      <c r="E389" s="224"/>
      <c r="F389" s="224"/>
      <c r="G389" s="224"/>
      <c r="H389" s="224"/>
      <c r="I389" s="224"/>
      <c r="J389" s="224"/>
      <c r="K389" s="224"/>
      <c r="L389" s="224"/>
      <c r="M389" s="224"/>
      <c r="N389" s="224"/>
      <c r="O389" s="224"/>
      <c r="P389" s="224"/>
      <c r="Q389" s="224"/>
      <c r="R389" s="224"/>
      <c r="S389" s="224"/>
      <c r="T389" s="224"/>
      <c r="U389" s="224"/>
      <c r="V389" s="224"/>
      <c r="W389" s="224"/>
      <c r="X389" s="224"/>
      <c r="Y389" s="224"/>
      <c r="Z389" s="224"/>
    </row>
    <row r="390" spans="1:26" ht="15.75" customHeight="1" x14ac:dyDescent="0.3">
      <c r="A390" s="224"/>
      <c r="B390" s="224"/>
      <c r="C390" s="224"/>
      <c r="D390" s="224"/>
      <c r="E390" s="224"/>
      <c r="F390" s="224"/>
      <c r="G390" s="224"/>
      <c r="H390" s="224"/>
      <c r="I390" s="224"/>
      <c r="J390" s="224"/>
      <c r="K390" s="224"/>
      <c r="L390" s="224"/>
      <c r="M390" s="224"/>
      <c r="N390" s="224"/>
      <c r="O390" s="224"/>
      <c r="P390" s="224"/>
      <c r="Q390" s="224"/>
      <c r="R390" s="224"/>
      <c r="S390" s="224"/>
      <c r="T390" s="224"/>
      <c r="U390" s="224"/>
      <c r="V390" s="224"/>
      <c r="W390" s="224"/>
      <c r="X390" s="224"/>
      <c r="Y390" s="224"/>
      <c r="Z390" s="224"/>
    </row>
    <row r="391" spans="1:26" ht="15.75" customHeight="1" x14ac:dyDescent="0.3">
      <c r="A391" s="224"/>
      <c r="B391" s="224"/>
      <c r="C391" s="224"/>
      <c r="D391" s="224"/>
      <c r="E391" s="224"/>
      <c r="F391" s="224"/>
      <c r="G391" s="224"/>
      <c r="H391" s="224"/>
      <c r="I391" s="224"/>
      <c r="J391" s="224"/>
      <c r="K391" s="224"/>
      <c r="L391" s="224"/>
      <c r="M391" s="224"/>
      <c r="N391" s="224"/>
      <c r="O391" s="224"/>
      <c r="P391" s="224"/>
      <c r="Q391" s="224"/>
      <c r="R391" s="224"/>
      <c r="S391" s="224"/>
      <c r="T391" s="224"/>
      <c r="U391" s="224"/>
      <c r="V391" s="224"/>
      <c r="W391" s="224"/>
      <c r="X391" s="224"/>
      <c r="Y391" s="224"/>
      <c r="Z391" s="224"/>
    </row>
    <row r="392" spans="1:26" ht="15.75" customHeight="1" x14ac:dyDescent="0.3">
      <c r="A392" s="224"/>
      <c r="B392" s="224"/>
      <c r="C392" s="224"/>
      <c r="D392" s="224"/>
      <c r="E392" s="224"/>
      <c r="F392" s="224"/>
      <c r="G392" s="224"/>
      <c r="H392" s="224"/>
      <c r="I392" s="224"/>
      <c r="J392" s="224"/>
      <c r="K392" s="224"/>
      <c r="L392" s="224"/>
      <c r="M392" s="224"/>
      <c r="N392" s="224"/>
      <c r="O392" s="224"/>
      <c r="P392" s="224"/>
      <c r="Q392" s="224"/>
      <c r="R392" s="224"/>
      <c r="S392" s="224"/>
      <c r="T392" s="224"/>
      <c r="U392" s="224"/>
      <c r="V392" s="224"/>
      <c r="W392" s="224"/>
      <c r="X392" s="224"/>
      <c r="Y392" s="224"/>
      <c r="Z392" s="224"/>
    </row>
    <row r="393" spans="1:26" ht="15.75" customHeight="1" x14ac:dyDescent="0.3">
      <c r="A393" s="224"/>
      <c r="B393" s="224"/>
      <c r="C393" s="224"/>
      <c r="D393" s="224"/>
      <c r="E393" s="224"/>
      <c r="F393" s="224"/>
      <c r="G393" s="224"/>
      <c r="H393" s="224"/>
      <c r="I393" s="224"/>
      <c r="J393" s="224"/>
      <c r="K393" s="224"/>
      <c r="L393" s="224"/>
      <c r="M393" s="224"/>
      <c r="N393" s="224"/>
      <c r="O393" s="224"/>
      <c r="P393" s="224"/>
      <c r="Q393" s="224"/>
      <c r="R393" s="224"/>
      <c r="S393" s="224"/>
      <c r="T393" s="224"/>
      <c r="U393" s="224"/>
      <c r="V393" s="224"/>
      <c r="W393" s="224"/>
      <c r="X393" s="224"/>
      <c r="Y393" s="224"/>
      <c r="Z393" s="224"/>
    </row>
    <row r="394" spans="1:26" ht="15.75" customHeight="1" x14ac:dyDescent="0.3">
      <c r="A394" s="224"/>
      <c r="B394" s="224"/>
      <c r="C394" s="224"/>
      <c r="D394" s="224"/>
      <c r="E394" s="224"/>
      <c r="F394" s="224"/>
      <c r="G394" s="224"/>
      <c r="H394" s="224"/>
      <c r="I394" s="224"/>
      <c r="J394" s="224"/>
      <c r="K394" s="224"/>
      <c r="L394" s="224"/>
      <c r="M394" s="224"/>
      <c r="N394" s="224"/>
      <c r="O394" s="224"/>
      <c r="P394" s="224"/>
      <c r="Q394" s="224"/>
      <c r="R394" s="224"/>
      <c r="S394" s="224"/>
      <c r="T394" s="224"/>
      <c r="U394" s="224"/>
      <c r="V394" s="224"/>
      <c r="W394" s="224"/>
      <c r="X394" s="224"/>
      <c r="Y394" s="224"/>
      <c r="Z394" s="224"/>
    </row>
    <row r="395" spans="1:26" ht="15.75" customHeight="1" x14ac:dyDescent="0.3">
      <c r="A395" s="224"/>
      <c r="B395" s="224"/>
      <c r="C395" s="224"/>
      <c r="D395" s="224"/>
      <c r="E395" s="224"/>
      <c r="F395" s="224"/>
      <c r="G395" s="224"/>
      <c r="H395" s="224"/>
      <c r="I395" s="224"/>
      <c r="J395" s="224"/>
      <c r="K395" s="224"/>
      <c r="L395" s="224"/>
      <c r="M395" s="224"/>
      <c r="N395" s="224"/>
      <c r="O395" s="224"/>
      <c r="P395" s="224"/>
      <c r="Q395" s="224"/>
      <c r="R395" s="224"/>
      <c r="S395" s="224"/>
      <c r="T395" s="224"/>
      <c r="U395" s="224"/>
      <c r="V395" s="224"/>
      <c r="W395" s="224"/>
      <c r="X395" s="224"/>
      <c r="Y395" s="224"/>
      <c r="Z395" s="224"/>
    </row>
    <row r="396" spans="1:26" ht="15.75" customHeight="1" x14ac:dyDescent="0.3">
      <c r="A396" s="224"/>
      <c r="B396" s="224"/>
      <c r="C396" s="224"/>
      <c r="D396" s="224"/>
      <c r="E396" s="224"/>
      <c r="F396" s="224"/>
      <c r="G396" s="224"/>
      <c r="H396" s="224"/>
      <c r="I396" s="224"/>
      <c r="J396" s="224"/>
      <c r="K396" s="224"/>
      <c r="L396" s="224"/>
      <c r="M396" s="224"/>
      <c r="N396" s="224"/>
      <c r="O396" s="224"/>
      <c r="P396" s="224"/>
      <c r="Q396" s="224"/>
      <c r="R396" s="224"/>
      <c r="S396" s="224"/>
      <c r="T396" s="224"/>
      <c r="U396" s="224"/>
      <c r="V396" s="224"/>
      <c r="W396" s="224"/>
      <c r="X396" s="224"/>
      <c r="Y396" s="224"/>
      <c r="Z396" s="224"/>
    </row>
    <row r="397" spans="1:26" ht="15.75" customHeight="1" x14ac:dyDescent="0.3">
      <c r="A397" s="224"/>
      <c r="B397" s="224"/>
      <c r="C397" s="224"/>
      <c r="D397" s="224"/>
      <c r="E397" s="224"/>
      <c r="F397" s="224"/>
      <c r="G397" s="224"/>
      <c r="H397" s="224"/>
      <c r="I397" s="224"/>
      <c r="J397" s="224"/>
      <c r="K397" s="224"/>
      <c r="L397" s="224"/>
      <c r="M397" s="224"/>
      <c r="N397" s="224"/>
      <c r="O397" s="224"/>
      <c r="P397" s="224"/>
      <c r="Q397" s="224"/>
      <c r="R397" s="224"/>
      <c r="S397" s="224"/>
      <c r="T397" s="224"/>
      <c r="U397" s="224"/>
      <c r="V397" s="224"/>
      <c r="W397" s="224"/>
      <c r="X397" s="224"/>
      <c r="Y397" s="224"/>
      <c r="Z397" s="224"/>
    </row>
    <row r="398" spans="1:26" ht="15.75" customHeight="1" x14ac:dyDescent="0.3">
      <c r="A398" s="224"/>
      <c r="B398" s="224"/>
      <c r="C398" s="224"/>
      <c r="D398" s="224"/>
      <c r="E398" s="224"/>
      <c r="F398" s="224"/>
      <c r="G398" s="224"/>
      <c r="H398" s="224"/>
      <c r="I398" s="224"/>
      <c r="J398" s="224"/>
      <c r="K398" s="224"/>
      <c r="L398" s="224"/>
      <c r="M398" s="224"/>
      <c r="N398" s="224"/>
      <c r="O398" s="224"/>
      <c r="P398" s="224"/>
      <c r="Q398" s="224"/>
      <c r="R398" s="224"/>
      <c r="S398" s="224"/>
      <c r="T398" s="224"/>
      <c r="U398" s="224"/>
      <c r="V398" s="224"/>
      <c r="W398" s="224"/>
      <c r="X398" s="224"/>
      <c r="Y398" s="224"/>
      <c r="Z398" s="224"/>
    </row>
    <row r="399" spans="1:26" ht="15.75" customHeight="1" x14ac:dyDescent="0.3">
      <c r="A399" s="224"/>
      <c r="B399" s="224"/>
      <c r="C399" s="224"/>
      <c r="D399" s="224"/>
      <c r="E399" s="224"/>
      <c r="F399" s="224"/>
      <c r="G399" s="224"/>
      <c r="H399" s="224"/>
      <c r="I399" s="224"/>
      <c r="J399" s="224"/>
      <c r="K399" s="224"/>
      <c r="L399" s="224"/>
      <c r="M399" s="224"/>
      <c r="N399" s="224"/>
      <c r="O399" s="224"/>
      <c r="P399" s="224"/>
      <c r="Q399" s="224"/>
      <c r="R399" s="224"/>
      <c r="S399" s="224"/>
      <c r="T399" s="224"/>
      <c r="U399" s="224"/>
      <c r="V399" s="224"/>
      <c r="W399" s="224"/>
      <c r="X399" s="224"/>
      <c r="Y399" s="224"/>
      <c r="Z399" s="224"/>
    </row>
    <row r="400" spans="1:26" ht="15.75" customHeight="1" x14ac:dyDescent="0.3">
      <c r="A400" s="224"/>
      <c r="B400" s="224"/>
      <c r="C400" s="224"/>
      <c r="D400" s="224"/>
      <c r="E400" s="224"/>
      <c r="F400" s="224"/>
      <c r="G400" s="224"/>
      <c r="H400" s="224"/>
      <c r="I400" s="224"/>
      <c r="J400" s="224"/>
      <c r="K400" s="224"/>
      <c r="L400" s="224"/>
      <c r="M400" s="224"/>
      <c r="N400" s="224"/>
      <c r="O400" s="224"/>
      <c r="P400" s="224"/>
      <c r="Q400" s="224"/>
      <c r="R400" s="224"/>
      <c r="S400" s="224"/>
      <c r="T400" s="224"/>
      <c r="U400" s="224"/>
      <c r="V400" s="224"/>
      <c r="W400" s="224"/>
      <c r="X400" s="224"/>
      <c r="Y400" s="224"/>
      <c r="Z400" s="224"/>
    </row>
    <row r="401" spans="1:26" ht="15.75" customHeight="1" x14ac:dyDescent="0.3">
      <c r="A401" s="224"/>
      <c r="B401" s="224"/>
      <c r="C401" s="224"/>
      <c r="D401" s="224"/>
      <c r="E401" s="224"/>
      <c r="F401" s="224"/>
      <c r="G401" s="224"/>
      <c r="H401" s="224"/>
      <c r="I401" s="224"/>
      <c r="J401" s="224"/>
      <c r="K401" s="224"/>
      <c r="L401" s="224"/>
      <c r="M401" s="224"/>
      <c r="N401" s="224"/>
      <c r="O401" s="224"/>
      <c r="P401" s="224"/>
      <c r="Q401" s="224"/>
      <c r="R401" s="224"/>
      <c r="S401" s="224"/>
      <c r="T401" s="224"/>
      <c r="U401" s="224"/>
      <c r="V401" s="224"/>
      <c r="W401" s="224"/>
      <c r="X401" s="224"/>
      <c r="Y401" s="224"/>
      <c r="Z401" s="224"/>
    </row>
    <row r="402" spans="1:26" ht="15.75" customHeight="1" x14ac:dyDescent="0.3">
      <c r="A402" s="224"/>
      <c r="B402" s="224"/>
      <c r="C402" s="224"/>
      <c r="D402" s="224"/>
      <c r="E402" s="224"/>
      <c r="F402" s="224"/>
      <c r="G402" s="224"/>
      <c r="H402" s="224"/>
      <c r="I402" s="224"/>
      <c r="J402" s="224"/>
      <c r="K402" s="224"/>
      <c r="L402" s="224"/>
      <c r="M402" s="224"/>
      <c r="N402" s="224"/>
      <c r="O402" s="224"/>
      <c r="P402" s="224"/>
      <c r="Q402" s="224"/>
      <c r="R402" s="224"/>
      <c r="S402" s="224"/>
      <c r="T402" s="224"/>
      <c r="U402" s="224"/>
      <c r="V402" s="224"/>
      <c r="W402" s="224"/>
      <c r="X402" s="224"/>
      <c r="Y402" s="224"/>
      <c r="Z402" s="224"/>
    </row>
    <row r="403" spans="1:26" ht="15.75" customHeight="1" x14ac:dyDescent="0.3">
      <c r="A403" s="224"/>
      <c r="B403" s="224"/>
      <c r="C403" s="224"/>
      <c r="D403" s="224"/>
      <c r="E403" s="224"/>
      <c r="F403" s="224"/>
      <c r="G403" s="224"/>
      <c r="H403" s="224"/>
      <c r="I403" s="224"/>
      <c r="J403" s="224"/>
      <c r="K403" s="224"/>
      <c r="L403" s="224"/>
      <c r="M403" s="224"/>
      <c r="N403" s="224"/>
      <c r="O403" s="224"/>
      <c r="P403" s="224"/>
      <c r="Q403" s="224"/>
      <c r="R403" s="224"/>
      <c r="S403" s="224"/>
      <c r="T403" s="224"/>
      <c r="U403" s="224"/>
      <c r="V403" s="224"/>
      <c r="W403" s="224"/>
      <c r="X403" s="224"/>
      <c r="Y403" s="224"/>
      <c r="Z403" s="224"/>
    </row>
    <row r="404" spans="1:26" ht="15.75" customHeight="1" x14ac:dyDescent="0.3">
      <c r="A404" s="224"/>
      <c r="B404" s="224"/>
      <c r="C404" s="224"/>
      <c r="D404" s="224"/>
      <c r="E404" s="224"/>
      <c r="F404" s="224"/>
      <c r="G404" s="224"/>
      <c r="H404" s="224"/>
      <c r="I404" s="224"/>
      <c r="J404" s="224"/>
      <c r="K404" s="224"/>
      <c r="L404" s="224"/>
      <c r="M404" s="224"/>
      <c r="N404" s="224"/>
      <c r="O404" s="224"/>
      <c r="P404" s="224"/>
      <c r="Q404" s="224"/>
      <c r="R404" s="224"/>
      <c r="S404" s="224"/>
      <c r="T404" s="224"/>
      <c r="U404" s="224"/>
      <c r="V404" s="224"/>
      <c r="W404" s="224"/>
      <c r="X404" s="224"/>
      <c r="Y404" s="224"/>
      <c r="Z404" s="224"/>
    </row>
    <row r="405" spans="1:26" ht="15.75" customHeight="1" x14ac:dyDescent="0.3">
      <c r="A405" s="224"/>
      <c r="B405" s="224"/>
      <c r="C405" s="224"/>
      <c r="D405" s="224"/>
      <c r="E405" s="224"/>
      <c r="F405" s="224"/>
      <c r="G405" s="224"/>
      <c r="H405" s="224"/>
      <c r="I405" s="224"/>
      <c r="J405" s="224"/>
      <c r="K405" s="224"/>
      <c r="L405" s="224"/>
      <c r="M405" s="224"/>
      <c r="N405" s="224"/>
      <c r="O405" s="224"/>
      <c r="P405" s="224"/>
      <c r="Q405" s="224"/>
      <c r="R405" s="224"/>
      <c r="S405" s="224"/>
      <c r="T405" s="224"/>
      <c r="U405" s="224"/>
      <c r="V405" s="224"/>
      <c r="W405" s="224"/>
      <c r="X405" s="224"/>
      <c r="Y405" s="224"/>
      <c r="Z405" s="224"/>
    </row>
    <row r="406" spans="1:26" ht="15.75" customHeight="1" x14ac:dyDescent="0.3">
      <c r="A406" s="224"/>
      <c r="B406" s="224"/>
      <c r="C406" s="224"/>
      <c r="D406" s="224"/>
      <c r="E406" s="224"/>
      <c r="F406" s="224"/>
      <c r="G406" s="224"/>
      <c r="H406" s="224"/>
      <c r="I406" s="224"/>
      <c r="J406" s="224"/>
      <c r="K406" s="224"/>
      <c r="L406" s="224"/>
      <c r="M406" s="224"/>
      <c r="N406" s="224"/>
      <c r="O406" s="224"/>
      <c r="P406" s="224"/>
      <c r="Q406" s="224"/>
      <c r="R406" s="224"/>
      <c r="S406" s="224"/>
      <c r="T406" s="224"/>
      <c r="U406" s="224"/>
      <c r="V406" s="224"/>
      <c r="W406" s="224"/>
      <c r="X406" s="224"/>
      <c r="Y406" s="224"/>
      <c r="Z406" s="224"/>
    </row>
    <row r="407" spans="1:26" ht="15.75" customHeight="1" x14ac:dyDescent="0.3">
      <c r="A407" s="224"/>
      <c r="B407" s="224"/>
      <c r="C407" s="224"/>
      <c r="D407" s="224"/>
      <c r="E407" s="224"/>
      <c r="F407" s="224"/>
      <c r="G407" s="224"/>
      <c r="H407" s="224"/>
      <c r="I407" s="224"/>
      <c r="J407" s="224"/>
      <c r="K407" s="224"/>
      <c r="L407" s="224"/>
      <c r="M407" s="224"/>
      <c r="N407" s="224"/>
      <c r="O407" s="224"/>
      <c r="P407" s="224"/>
      <c r="Q407" s="224"/>
      <c r="R407" s="224"/>
      <c r="S407" s="224"/>
      <c r="T407" s="224"/>
      <c r="U407" s="224"/>
      <c r="V407" s="224"/>
      <c r="W407" s="224"/>
      <c r="X407" s="224"/>
      <c r="Y407" s="224"/>
      <c r="Z407" s="224"/>
    </row>
    <row r="408" spans="1:26" ht="15.75" customHeight="1" x14ac:dyDescent="0.3">
      <c r="A408" s="224"/>
      <c r="B408" s="224"/>
      <c r="C408" s="224"/>
      <c r="D408" s="224"/>
      <c r="E408" s="224"/>
      <c r="F408" s="224"/>
      <c r="G408" s="224"/>
      <c r="H408" s="224"/>
      <c r="I408" s="224"/>
      <c r="J408" s="224"/>
      <c r="K408" s="224"/>
      <c r="L408" s="224"/>
      <c r="M408" s="224"/>
      <c r="N408" s="224"/>
      <c r="O408" s="224"/>
      <c r="P408" s="224"/>
      <c r="Q408" s="224"/>
      <c r="R408" s="224"/>
      <c r="S408" s="224"/>
      <c r="T408" s="224"/>
      <c r="U408" s="224"/>
      <c r="V408" s="224"/>
      <c r="W408" s="224"/>
      <c r="X408" s="224"/>
      <c r="Y408" s="224"/>
      <c r="Z408" s="224"/>
    </row>
    <row r="409" spans="1:26" ht="15.75" customHeight="1" x14ac:dyDescent="0.3">
      <c r="A409" s="224"/>
      <c r="B409" s="224"/>
      <c r="C409" s="224"/>
      <c r="D409" s="224"/>
      <c r="E409" s="224"/>
      <c r="F409" s="224"/>
      <c r="G409" s="224"/>
      <c r="H409" s="224"/>
      <c r="I409" s="224"/>
      <c r="J409" s="224"/>
      <c r="K409" s="224"/>
      <c r="L409" s="224"/>
      <c r="M409" s="224"/>
      <c r="N409" s="224"/>
      <c r="O409" s="224"/>
      <c r="P409" s="224"/>
      <c r="Q409" s="224"/>
      <c r="R409" s="224"/>
      <c r="S409" s="224"/>
      <c r="T409" s="224"/>
      <c r="U409" s="224"/>
      <c r="V409" s="224"/>
      <c r="W409" s="224"/>
      <c r="X409" s="224"/>
      <c r="Y409" s="224"/>
      <c r="Z409" s="224"/>
    </row>
    <row r="410" spans="1:26" ht="15.75" customHeight="1" x14ac:dyDescent="0.3">
      <c r="A410" s="224"/>
      <c r="B410" s="224"/>
      <c r="C410" s="224"/>
      <c r="D410" s="224"/>
      <c r="E410" s="224"/>
      <c r="F410" s="224"/>
      <c r="G410" s="224"/>
      <c r="H410" s="224"/>
      <c r="I410" s="224"/>
      <c r="J410" s="224"/>
      <c r="K410" s="224"/>
      <c r="L410" s="224"/>
      <c r="M410" s="224"/>
      <c r="N410" s="224"/>
      <c r="O410" s="224"/>
      <c r="P410" s="224"/>
      <c r="Q410" s="224"/>
      <c r="R410" s="224"/>
      <c r="S410" s="224"/>
      <c r="T410" s="224"/>
      <c r="U410" s="224"/>
      <c r="V410" s="224"/>
      <c r="W410" s="224"/>
      <c r="X410" s="224"/>
      <c r="Y410" s="224"/>
      <c r="Z410" s="224"/>
    </row>
    <row r="411" spans="1:26" ht="15.75" customHeight="1" x14ac:dyDescent="0.3">
      <c r="A411" s="224"/>
      <c r="B411" s="224"/>
      <c r="C411" s="224"/>
      <c r="D411" s="224"/>
      <c r="E411" s="224"/>
      <c r="F411" s="224"/>
      <c r="G411" s="224"/>
      <c r="H411" s="224"/>
      <c r="I411" s="224"/>
      <c r="J411" s="224"/>
      <c r="K411" s="224"/>
      <c r="L411" s="224"/>
      <c r="M411" s="224"/>
      <c r="N411" s="224"/>
      <c r="O411" s="224"/>
      <c r="P411" s="224"/>
      <c r="Q411" s="224"/>
      <c r="R411" s="224"/>
      <c r="S411" s="224"/>
      <c r="T411" s="224"/>
      <c r="U411" s="224"/>
      <c r="V411" s="224"/>
      <c r="W411" s="224"/>
      <c r="X411" s="224"/>
      <c r="Y411" s="224"/>
      <c r="Z411" s="224"/>
    </row>
    <row r="412" spans="1:26" ht="15.75" customHeight="1" x14ac:dyDescent="0.3">
      <c r="A412" s="224"/>
      <c r="B412" s="224"/>
      <c r="C412" s="224"/>
      <c r="D412" s="224"/>
      <c r="E412" s="224"/>
      <c r="F412" s="224"/>
      <c r="G412" s="224"/>
      <c r="H412" s="224"/>
      <c r="I412" s="224"/>
      <c r="J412" s="224"/>
      <c r="K412" s="224"/>
      <c r="L412" s="224"/>
      <c r="M412" s="224"/>
      <c r="N412" s="224"/>
      <c r="O412" s="224"/>
      <c r="P412" s="224"/>
      <c r="Q412" s="224"/>
      <c r="R412" s="224"/>
      <c r="S412" s="224"/>
      <c r="T412" s="224"/>
      <c r="U412" s="224"/>
      <c r="V412" s="224"/>
      <c r="W412" s="224"/>
      <c r="X412" s="224"/>
      <c r="Y412" s="224"/>
      <c r="Z412" s="224"/>
    </row>
    <row r="413" spans="1:26" ht="15.75" customHeight="1" x14ac:dyDescent="0.3">
      <c r="A413" s="224"/>
      <c r="B413" s="224"/>
      <c r="C413" s="224"/>
      <c r="D413" s="224"/>
      <c r="E413" s="224"/>
      <c r="F413" s="224"/>
      <c r="G413" s="224"/>
      <c r="H413" s="224"/>
      <c r="I413" s="224"/>
      <c r="J413" s="224"/>
      <c r="K413" s="224"/>
      <c r="L413" s="224"/>
      <c r="M413" s="224"/>
      <c r="N413" s="224"/>
      <c r="O413" s="224"/>
      <c r="P413" s="224"/>
      <c r="Q413" s="224"/>
      <c r="R413" s="224"/>
      <c r="S413" s="224"/>
      <c r="T413" s="224"/>
      <c r="U413" s="224"/>
      <c r="V413" s="224"/>
      <c r="W413" s="224"/>
      <c r="X413" s="224"/>
      <c r="Y413" s="224"/>
      <c r="Z413" s="224"/>
    </row>
    <row r="414" spans="1:26" ht="15.75" customHeight="1" x14ac:dyDescent="0.3">
      <c r="A414" s="224"/>
      <c r="B414" s="224"/>
      <c r="C414" s="224"/>
      <c r="D414" s="224"/>
      <c r="E414" s="224"/>
      <c r="F414" s="224"/>
      <c r="G414" s="224"/>
      <c r="H414" s="224"/>
      <c r="I414" s="224"/>
      <c r="J414" s="224"/>
      <c r="K414" s="224"/>
      <c r="L414" s="224"/>
      <c r="M414" s="224"/>
      <c r="N414" s="224"/>
      <c r="O414" s="224"/>
      <c r="P414" s="224"/>
      <c r="Q414" s="224"/>
      <c r="R414" s="224"/>
      <c r="S414" s="224"/>
      <c r="T414" s="224"/>
      <c r="U414" s="224"/>
      <c r="V414" s="224"/>
      <c r="W414" s="224"/>
      <c r="X414" s="224"/>
      <c r="Y414" s="224"/>
      <c r="Z414" s="224"/>
    </row>
    <row r="415" spans="1:26" ht="15.75" customHeight="1" x14ac:dyDescent="0.3">
      <c r="A415" s="224"/>
      <c r="B415" s="224"/>
      <c r="C415" s="224"/>
      <c r="D415" s="224"/>
      <c r="E415" s="224"/>
      <c r="F415" s="224"/>
      <c r="G415" s="224"/>
      <c r="H415" s="224"/>
      <c r="I415" s="224"/>
      <c r="J415" s="224"/>
      <c r="K415" s="224"/>
      <c r="L415" s="224"/>
      <c r="M415" s="224"/>
      <c r="N415" s="224"/>
      <c r="O415" s="224"/>
      <c r="P415" s="224"/>
      <c r="Q415" s="224"/>
      <c r="R415" s="224"/>
      <c r="S415" s="224"/>
      <c r="T415" s="224"/>
      <c r="U415" s="224"/>
      <c r="V415" s="224"/>
      <c r="W415" s="224"/>
      <c r="X415" s="224"/>
      <c r="Y415" s="224"/>
      <c r="Z415" s="224"/>
    </row>
    <row r="416" spans="1:26" ht="15.75" customHeight="1" x14ac:dyDescent="0.3">
      <c r="A416" s="224"/>
      <c r="B416" s="224"/>
      <c r="C416" s="224"/>
      <c r="D416" s="224"/>
      <c r="E416" s="224"/>
      <c r="F416" s="224"/>
      <c r="G416" s="224"/>
      <c r="H416" s="224"/>
      <c r="I416" s="224"/>
      <c r="J416" s="224"/>
      <c r="K416" s="224"/>
      <c r="L416" s="224"/>
      <c r="M416" s="224"/>
      <c r="N416" s="224"/>
      <c r="O416" s="224"/>
      <c r="P416" s="224"/>
      <c r="Q416" s="224"/>
      <c r="R416" s="224"/>
      <c r="S416" s="224"/>
      <c r="T416" s="224"/>
      <c r="U416" s="224"/>
      <c r="V416" s="224"/>
      <c r="W416" s="224"/>
      <c r="X416" s="224"/>
      <c r="Y416" s="224"/>
      <c r="Z416" s="224"/>
    </row>
    <row r="417" spans="1:26" ht="15.75" customHeight="1" x14ac:dyDescent="0.3">
      <c r="A417" s="224"/>
      <c r="B417" s="224"/>
      <c r="C417" s="224"/>
      <c r="D417" s="224"/>
      <c r="E417" s="224"/>
      <c r="F417" s="224"/>
      <c r="G417" s="224"/>
      <c r="H417" s="224"/>
      <c r="I417" s="224"/>
      <c r="J417" s="224"/>
      <c r="K417" s="224"/>
      <c r="L417" s="224"/>
      <c r="M417" s="224"/>
      <c r="N417" s="224"/>
      <c r="O417" s="224"/>
      <c r="P417" s="224"/>
      <c r="Q417" s="224"/>
      <c r="R417" s="224"/>
      <c r="S417" s="224"/>
      <c r="T417" s="224"/>
      <c r="U417" s="224"/>
      <c r="V417" s="224"/>
      <c r="W417" s="224"/>
      <c r="X417" s="224"/>
      <c r="Y417" s="224"/>
      <c r="Z417" s="224"/>
    </row>
    <row r="418" spans="1:26" ht="15.75" customHeight="1" x14ac:dyDescent="0.3">
      <c r="A418" s="224"/>
      <c r="B418" s="224"/>
      <c r="C418" s="224"/>
      <c r="D418" s="224"/>
      <c r="E418" s="224"/>
      <c r="F418" s="224"/>
      <c r="G418" s="224"/>
      <c r="H418" s="224"/>
      <c r="I418" s="224"/>
      <c r="J418" s="224"/>
      <c r="K418" s="224"/>
      <c r="L418" s="224"/>
      <c r="M418" s="224"/>
      <c r="N418" s="224"/>
      <c r="O418" s="224"/>
      <c r="P418" s="224"/>
      <c r="Q418" s="224"/>
      <c r="R418" s="224"/>
      <c r="S418" s="224"/>
      <c r="T418" s="224"/>
      <c r="U418" s="224"/>
      <c r="V418" s="224"/>
      <c r="W418" s="224"/>
      <c r="X418" s="224"/>
      <c r="Y418" s="224"/>
      <c r="Z418" s="224"/>
    </row>
    <row r="419" spans="1:26" ht="15.75" customHeight="1" x14ac:dyDescent="0.3">
      <c r="A419" s="224"/>
      <c r="B419" s="224"/>
      <c r="C419" s="224"/>
      <c r="D419" s="224"/>
      <c r="E419" s="224"/>
      <c r="F419" s="224"/>
      <c r="G419" s="224"/>
      <c r="H419" s="224"/>
      <c r="I419" s="224"/>
      <c r="J419" s="224"/>
      <c r="K419" s="224"/>
      <c r="L419" s="224"/>
      <c r="M419" s="224"/>
      <c r="N419" s="224"/>
      <c r="O419" s="224"/>
      <c r="P419" s="224"/>
      <c r="Q419" s="224"/>
      <c r="R419" s="224"/>
      <c r="S419" s="224"/>
      <c r="T419" s="224"/>
      <c r="U419" s="224"/>
      <c r="V419" s="224"/>
      <c r="W419" s="224"/>
      <c r="X419" s="224"/>
      <c r="Y419" s="224"/>
      <c r="Z419" s="224"/>
    </row>
    <row r="420" spans="1:26" ht="15.75" customHeight="1" x14ac:dyDescent="0.3">
      <c r="A420" s="224"/>
      <c r="B420" s="224"/>
      <c r="C420" s="224"/>
      <c r="D420" s="224"/>
      <c r="E420" s="224"/>
      <c r="F420" s="224"/>
      <c r="G420" s="224"/>
      <c r="H420" s="224"/>
      <c r="I420" s="224"/>
      <c r="J420" s="224"/>
      <c r="K420" s="224"/>
      <c r="L420" s="224"/>
      <c r="M420" s="224"/>
      <c r="N420" s="224"/>
      <c r="O420" s="224"/>
      <c r="P420" s="224"/>
      <c r="Q420" s="224"/>
      <c r="R420" s="224"/>
      <c r="S420" s="224"/>
      <c r="T420" s="224"/>
      <c r="U420" s="224"/>
      <c r="V420" s="224"/>
      <c r="W420" s="224"/>
      <c r="X420" s="224"/>
      <c r="Y420" s="224"/>
      <c r="Z420" s="224"/>
    </row>
    <row r="421" spans="1:26" ht="15.75" customHeight="1" x14ac:dyDescent="0.3">
      <c r="A421" s="224"/>
      <c r="B421" s="224"/>
      <c r="C421" s="224"/>
      <c r="D421" s="224"/>
      <c r="E421" s="224"/>
      <c r="F421" s="224"/>
      <c r="G421" s="224"/>
      <c r="H421" s="224"/>
      <c r="I421" s="224"/>
      <c r="J421" s="224"/>
      <c r="K421" s="224"/>
      <c r="L421" s="224"/>
      <c r="M421" s="224"/>
      <c r="N421" s="224"/>
      <c r="O421" s="224"/>
      <c r="P421" s="224"/>
      <c r="Q421" s="224"/>
      <c r="R421" s="224"/>
      <c r="S421" s="224"/>
      <c r="T421" s="224"/>
      <c r="U421" s="224"/>
      <c r="V421" s="224"/>
      <c r="W421" s="224"/>
      <c r="X421" s="224"/>
      <c r="Y421" s="224"/>
      <c r="Z421" s="224"/>
    </row>
    <row r="422" spans="1:26" ht="15.75" customHeight="1" x14ac:dyDescent="0.3">
      <c r="A422" s="224"/>
      <c r="B422" s="224"/>
      <c r="C422" s="224"/>
      <c r="D422" s="224"/>
      <c r="E422" s="224"/>
      <c r="F422" s="224"/>
      <c r="G422" s="224"/>
      <c r="H422" s="224"/>
      <c r="I422" s="224"/>
      <c r="J422" s="224"/>
      <c r="K422" s="224"/>
      <c r="L422" s="224"/>
      <c r="M422" s="224"/>
      <c r="N422" s="224"/>
      <c r="O422" s="224"/>
      <c r="P422" s="224"/>
      <c r="Q422" s="224"/>
      <c r="R422" s="224"/>
      <c r="S422" s="224"/>
      <c r="T422" s="224"/>
      <c r="U422" s="224"/>
      <c r="V422" s="224"/>
      <c r="W422" s="224"/>
      <c r="X422" s="224"/>
      <c r="Y422" s="224"/>
      <c r="Z422" s="224"/>
    </row>
    <row r="423" spans="1:26" ht="15.75" customHeight="1" x14ac:dyDescent="0.3">
      <c r="A423" s="224"/>
      <c r="B423" s="224"/>
      <c r="C423" s="224"/>
      <c r="D423" s="224"/>
      <c r="E423" s="224"/>
      <c r="F423" s="224"/>
      <c r="G423" s="224"/>
      <c r="H423" s="224"/>
      <c r="I423" s="224"/>
      <c r="J423" s="224"/>
      <c r="K423" s="224"/>
      <c r="L423" s="224"/>
      <c r="M423" s="224"/>
      <c r="N423" s="224"/>
      <c r="O423" s="224"/>
      <c r="P423" s="224"/>
      <c r="Q423" s="224"/>
      <c r="R423" s="224"/>
      <c r="S423" s="224"/>
      <c r="T423" s="224"/>
      <c r="U423" s="224"/>
      <c r="V423" s="224"/>
      <c r="W423" s="224"/>
      <c r="X423" s="224"/>
      <c r="Y423" s="224"/>
      <c r="Z423" s="224"/>
    </row>
    <row r="424" spans="1:26" ht="15.75" customHeight="1" x14ac:dyDescent="0.3">
      <c r="A424" s="224"/>
      <c r="B424" s="224"/>
      <c r="C424" s="224"/>
      <c r="D424" s="224"/>
      <c r="E424" s="224"/>
      <c r="F424" s="224"/>
      <c r="G424" s="224"/>
      <c r="H424" s="224"/>
      <c r="I424" s="224"/>
      <c r="J424" s="224"/>
      <c r="K424" s="224"/>
      <c r="L424" s="224"/>
      <c r="M424" s="224"/>
      <c r="N424" s="224"/>
      <c r="O424" s="224"/>
      <c r="P424" s="224"/>
      <c r="Q424" s="224"/>
      <c r="R424" s="224"/>
      <c r="S424" s="224"/>
      <c r="T424" s="224"/>
      <c r="U424" s="224"/>
      <c r="V424" s="224"/>
      <c r="W424" s="224"/>
      <c r="X424" s="224"/>
      <c r="Y424" s="224"/>
      <c r="Z424" s="224"/>
    </row>
    <row r="425" spans="1:26" ht="15.75" customHeight="1" x14ac:dyDescent="0.3">
      <c r="A425" s="224"/>
      <c r="B425" s="224"/>
      <c r="C425" s="224"/>
      <c r="D425" s="224"/>
      <c r="E425" s="224"/>
      <c r="F425" s="224"/>
      <c r="G425" s="224"/>
      <c r="H425" s="224"/>
      <c r="I425" s="224"/>
      <c r="J425" s="224"/>
      <c r="K425" s="224"/>
      <c r="L425" s="224"/>
      <c r="M425" s="224"/>
      <c r="N425" s="224"/>
      <c r="O425" s="224"/>
      <c r="P425" s="224"/>
      <c r="Q425" s="224"/>
      <c r="R425" s="224"/>
      <c r="S425" s="224"/>
      <c r="T425" s="224"/>
      <c r="U425" s="224"/>
      <c r="V425" s="224"/>
      <c r="W425" s="224"/>
      <c r="X425" s="224"/>
      <c r="Y425" s="224"/>
      <c r="Z425" s="224"/>
    </row>
    <row r="426" spans="1:26" ht="15.75" customHeight="1" x14ac:dyDescent="0.3">
      <c r="A426" s="224"/>
      <c r="B426" s="224"/>
      <c r="C426" s="224"/>
      <c r="D426" s="224"/>
      <c r="E426" s="224"/>
      <c r="F426" s="224"/>
      <c r="G426" s="224"/>
      <c r="H426" s="224"/>
      <c r="I426" s="224"/>
      <c r="J426" s="224"/>
      <c r="K426" s="224"/>
      <c r="L426" s="224"/>
      <c r="M426" s="224"/>
      <c r="N426" s="224"/>
      <c r="O426" s="224"/>
      <c r="P426" s="224"/>
      <c r="Q426" s="224"/>
      <c r="R426" s="224"/>
      <c r="S426" s="224"/>
      <c r="T426" s="224"/>
      <c r="U426" s="224"/>
      <c r="V426" s="224"/>
      <c r="W426" s="224"/>
      <c r="X426" s="224"/>
      <c r="Y426" s="224"/>
      <c r="Z426" s="224"/>
    </row>
    <row r="427" spans="1:26" ht="15.75" customHeight="1" x14ac:dyDescent="0.3">
      <c r="A427" s="224"/>
      <c r="B427" s="224"/>
      <c r="C427" s="224"/>
      <c r="D427" s="224"/>
      <c r="E427" s="224"/>
      <c r="F427" s="224"/>
      <c r="G427" s="224"/>
      <c r="H427" s="224"/>
      <c r="I427" s="224"/>
      <c r="J427" s="224"/>
      <c r="K427" s="224"/>
      <c r="L427" s="224"/>
      <c r="M427" s="224"/>
      <c r="N427" s="224"/>
      <c r="O427" s="224"/>
      <c r="P427" s="224"/>
      <c r="Q427" s="224"/>
      <c r="R427" s="224"/>
      <c r="S427" s="224"/>
      <c r="T427" s="224"/>
      <c r="U427" s="224"/>
      <c r="V427" s="224"/>
      <c r="W427" s="224"/>
      <c r="X427" s="224"/>
      <c r="Y427" s="224"/>
      <c r="Z427" s="224"/>
    </row>
    <row r="428" spans="1:26" ht="15.75" customHeight="1" x14ac:dyDescent="0.3">
      <c r="A428" s="224"/>
      <c r="B428" s="224"/>
      <c r="C428" s="224"/>
      <c r="D428" s="224"/>
      <c r="E428" s="224"/>
      <c r="F428" s="224"/>
      <c r="G428" s="224"/>
      <c r="H428" s="224"/>
      <c r="I428" s="224"/>
      <c r="J428" s="224"/>
      <c r="K428" s="224"/>
      <c r="L428" s="224"/>
      <c r="M428" s="224"/>
      <c r="N428" s="224"/>
      <c r="O428" s="224"/>
      <c r="P428" s="224"/>
      <c r="Q428" s="224"/>
      <c r="R428" s="224"/>
      <c r="S428" s="224"/>
      <c r="T428" s="224"/>
      <c r="U428" s="224"/>
      <c r="V428" s="224"/>
      <c r="W428" s="224"/>
      <c r="X428" s="224"/>
      <c r="Y428" s="224"/>
      <c r="Z428" s="224"/>
    </row>
    <row r="429" spans="1:26" ht="15.75" customHeight="1" x14ac:dyDescent="0.3">
      <c r="A429" s="224"/>
      <c r="B429" s="224"/>
      <c r="C429" s="224"/>
      <c r="D429" s="224"/>
      <c r="E429" s="224"/>
      <c r="F429" s="224"/>
      <c r="G429" s="224"/>
      <c r="H429" s="224"/>
      <c r="I429" s="224"/>
      <c r="J429" s="224"/>
      <c r="K429" s="224"/>
      <c r="L429" s="224"/>
      <c r="M429" s="224"/>
      <c r="N429" s="224"/>
      <c r="O429" s="224"/>
      <c r="P429" s="224"/>
      <c r="Q429" s="224"/>
      <c r="R429" s="224"/>
      <c r="S429" s="224"/>
      <c r="T429" s="224"/>
      <c r="U429" s="224"/>
      <c r="V429" s="224"/>
      <c r="W429" s="224"/>
      <c r="X429" s="224"/>
      <c r="Y429" s="224"/>
      <c r="Z429" s="224"/>
    </row>
    <row r="430" spans="1:26" ht="15.75" customHeight="1" x14ac:dyDescent="0.3">
      <c r="A430" s="224"/>
      <c r="B430" s="224"/>
      <c r="C430" s="224"/>
      <c r="D430" s="224"/>
      <c r="E430" s="224"/>
      <c r="F430" s="224"/>
      <c r="G430" s="224"/>
      <c r="H430" s="224"/>
      <c r="I430" s="224"/>
      <c r="J430" s="224"/>
      <c r="K430" s="224"/>
      <c r="L430" s="224"/>
      <c r="M430" s="224"/>
      <c r="N430" s="224"/>
      <c r="O430" s="224"/>
      <c r="P430" s="224"/>
      <c r="Q430" s="224"/>
      <c r="R430" s="224"/>
      <c r="S430" s="224"/>
      <c r="T430" s="224"/>
      <c r="U430" s="224"/>
      <c r="V430" s="224"/>
      <c r="W430" s="224"/>
      <c r="X430" s="224"/>
      <c r="Y430" s="224"/>
      <c r="Z430" s="224"/>
    </row>
    <row r="431" spans="1:26" ht="15.75" customHeight="1" x14ac:dyDescent="0.3">
      <c r="A431" s="224"/>
      <c r="B431" s="224"/>
      <c r="C431" s="224"/>
      <c r="D431" s="224"/>
      <c r="E431" s="224"/>
      <c r="F431" s="224"/>
      <c r="G431" s="224"/>
      <c r="H431" s="224"/>
      <c r="I431" s="224"/>
      <c r="J431" s="224"/>
      <c r="K431" s="224"/>
      <c r="L431" s="224"/>
      <c r="M431" s="224"/>
      <c r="N431" s="224"/>
      <c r="O431" s="224"/>
      <c r="P431" s="224"/>
      <c r="Q431" s="224"/>
      <c r="R431" s="224"/>
      <c r="S431" s="224"/>
      <c r="T431" s="224"/>
      <c r="U431" s="224"/>
      <c r="V431" s="224"/>
      <c r="W431" s="224"/>
      <c r="X431" s="224"/>
      <c r="Y431" s="224"/>
      <c r="Z431" s="224"/>
    </row>
    <row r="432" spans="1:26" ht="15.75" customHeight="1" x14ac:dyDescent="0.3">
      <c r="A432" s="224"/>
      <c r="B432" s="224"/>
      <c r="C432" s="224"/>
      <c r="D432" s="224"/>
      <c r="E432" s="224"/>
      <c r="F432" s="224"/>
      <c r="G432" s="224"/>
      <c r="H432" s="224"/>
      <c r="I432" s="224"/>
      <c r="J432" s="224"/>
      <c r="K432" s="224"/>
      <c r="L432" s="224"/>
      <c r="M432" s="224"/>
      <c r="N432" s="224"/>
      <c r="O432" s="224"/>
      <c r="P432" s="224"/>
      <c r="Q432" s="224"/>
      <c r="R432" s="224"/>
      <c r="S432" s="224"/>
      <c r="T432" s="224"/>
      <c r="U432" s="224"/>
      <c r="V432" s="224"/>
      <c r="W432" s="224"/>
      <c r="X432" s="224"/>
      <c r="Y432" s="224"/>
      <c r="Z432" s="224"/>
    </row>
    <row r="433" spans="1:26" ht="15.75" customHeight="1" x14ac:dyDescent="0.3">
      <c r="A433" s="224"/>
      <c r="B433" s="224"/>
      <c r="C433" s="224"/>
      <c r="D433" s="224"/>
      <c r="E433" s="224"/>
      <c r="F433" s="224"/>
      <c r="G433" s="224"/>
      <c r="H433" s="224"/>
      <c r="I433" s="224"/>
      <c r="J433" s="224"/>
      <c r="K433" s="224"/>
      <c r="L433" s="224"/>
      <c r="M433" s="224"/>
      <c r="N433" s="224"/>
      <c r="O433" s="224"/>
      <c r="P433" s="224"/>
      <c r="Q433" s="224"/>
      <c r="R433" s="224"/>
      <c r="S433" s="224"/>
      <c r="T433" s="224"/>
      <c r="U433" s="224"/>
      <c r="V433" s="224"/>
      <c r="W433" s="224"/>
      <c r="X433" s="224"/>
      <c r="Y433" s="224"/>
      <c r="Z433" s="224"/>
    </row>
    <row r="434" spans="1:26" ht="15.75" customHeight="1" x14ac:dyDescent="0.3">
      <c r="A434" s="224"/>
      <c r="B434" s="224"/>
      <c r="C434" s="224"/>
      <c r="D434" s="224"/>
      <c r="E434" s="224"/>
      <c r="F434" s="224"/>
      <c r="G434" s="224"/>
      <c r="H434" s="224"/>
      <c r="I434" s="224"/>
      <c r="J434" s="224"/>
      <c r="K434" s="224"/>
      <c r="L434" s="224"/>
      <c r="M434" s="224"/>
      <c r="N434" s="224"/>
      <c r="O434" s="224"/>
      <c r="P434" s="224"/>
      <c r="Q434" s="224"/>
      <c r="R434" s="224"/>
      <c r="S434" s="224"/>
      <c r="T434" s="224"/>
      <c r="U434" s="224"/>
      <c r="V434" s="224"/>
      <c r="W434" s="224"/>
      <c r="X434" s="224"/>
      <c r="Y434" s="224"/>
      <c r="Z434" s="224"/>
    </row>
    <row r="435" spans="1:26" ht="15.75" customHeight="1" x14ac:dyDescent="0.3">
      <c r="A435" s="224"/>
      <c r="B435" s="224"/>
      <c r="C435" s="224"/>
      <c r="D435" s="224"/>
      <c r="E435" s="224"/>
      <c r="F435" s="224"/>
      <c r="G435" s="224"/>
      <c r="H435" s="224"/>
      <c r="I435" s="224"/>
      <c r="J435" s="224"/>
      <c r="K435" s="224"/>
      <c r="L435" s="224"/>
      <c r="M435" s="224"/>
      <c r="N435" s="224"/>
      <c r="O435" s="224"/>
      <c r="P435" s="224"/>
      <c r="Q435" s="224"/>
      <c r="R435" s="224"/>
      <c r="S435" s="224"/>
      <c r="T435" s="224"/>
      <c r="U435" s="224"/>
      <c r="V435" s="224"/>
      <c r="W435" s="224"/>
      <c r="X435" s="224"/>
      <c r="Y435" s="224"/>
      <c r="Z435" s="224"/>
    </row>
    <row r="436" spans="1:26" ht="15.75" customHeight="1" x14ac:dyDescent="0.3">
      <c r="A436" s="224"/>
      <c r="B436" s="224"/>
      <c r="C436" s="224"/>
      <c r="D436" s="224"/>
      <c r="E436" s="224"/>
      <c r="F436" s="224"/>
      <c r="G436" s="224"/>
      <c r="H436" s="224"/>
      <c r="I436" s="224"/>
      <c r="J436" s="224"/>
      <c r="K436" s="224"/>
      <c r="L436" s="224"/>
      <c r="M436" s="224"/>
      <c r="N436" s="224"/>
      <c r="O436" s="224"/>
      <c r="P436" s="224"/>
      <c r="Q436" s="224"/>
      <c r="R436" s="224"/>
      <c r="S436" s="224"/>
      <c r="T436" s="224"/>
      <c r="U436" s="224"/>
      <c r="V436" s="224"/>
      <c r="W436" s="224"/>
      <c r="X436" s="224"/>
      <c r="Y436" s="224"/>
      <c r="Z436" s="224"/>
    </row>
    <row r="437" spans="1:26" ht="15.75" customHeight="1" x14ac:dyDescent="0.3">
      <c r="A437" s="224"/>
      <c r="B437" s="224"/>
      <c r="C437" s="224"/>
      <c r="D437" s="224"/>
      <c r="E437" s="224"/>
      <c r="F437" s="224"/>
      <c r="G437" s="224"/>
      <c r="H437" s="224"/>
      <c r="I437" s="224"/>
      <c r="J437" s="224"/>
      <c r="K437" s="224"/>
      <c r="L437" s="224"/>
      <c r="M437" s="224"/>
      <c r="N437" s="224"/>
      <c r="O437" s="224"/>
      <c r="P437" s="224"/>
      <c r="Q437" s="224"/>
      <c r="R437" s="224"/>
      <c r="S437" s="224"/>
      <c r="T437" s="224"/>
      <c r="U437" s="224"/>
      <c r="V437" s="224"/>
      <c r="W437" s="224"/>
      <c r="X437" s="224"/>
      <c r="Y437" s="224"/>
      <c r="Z437" s="224"/>
    </row>
    <row r="438" spans="1:26" ht="15.75" customHeight="1" x14ac:dyDescent="0.3">
      <c r="A438" s="224"/>
      <c r="B438" s="224"/>
      <c r="C438" s="224"/>
      <c r="D438" s="224"/>
      <c r="E438" s="224"/>
      <c r="F438" s="224"/>
      <c r="G438" s="224"/>
      <c r="H438" s="224"/>
      <c r="I438" s="224"/>
      <c r="J438" s="224"/>
      <c r="K438" s="224"/>
      <c r="L438" s="224"/>
      <c r="M438" s="224"/>
      <c r="N438" s="224"/>
      <c r="O438" s="224"/>
      <c r="P438" s="224"/>
      <c r="Q438" s="224"/>
      <c r="R438" s="224"/>
      <c r="S438" s="224"/>
      <c r="T438" s="224"/>
      <c r="U438" s="224"/>
      <c r="V438" s="224"/>
      <c r="W438" s="224"/>
      <c r="X438" s="224"/>
      <c r="Y438" s="224"/>
      <c r="Z438" s="224"/>
    </row>
    <row r="439" spans="1:26" ht="15.75" customHeight="1" x14ac:dyDescent="0.3">
      <c r="A439" s="224"/>
      <c r="B439" s="224"/>
      <c r="C439" s="224"/>
      <c r="D439" s="224"/>
      <c r="E439" s="224"/>
      <c r="F439" s="224"/>
      <c r="G439" s="224"/>
      <c r="H439" s="224"/>
      <c r="I439" s="224"/>
      <c r="J439" s="224"/>
      <c r="K439" s="224"/>
      <c r="L439" s="224"/>
      <c r="M439" s="224"/>
      <c r="N439" s="224"/>
      <c r="O439" s="224"/>
      <c r="P439" s="224"/>
      <c r="Q439" s="224"/>
      <c r="R439" s="224"/>
      <c r="S439" s="224"/>
      <c r="T439" s="224"/>
      <c r="U439" s="224"/>
      <c r="V439" s="224"/>
      <c r="W439" s="224"/>
      <c r="X439" s="224"/>
      <c r="Y439" s="224"/>
      <c r="Z439" s="224"/>
    </row>
    <row r="440" spans="1:26" ht="15.75" customHeight="1" x14ac:dyDescent="0.3">
      <c r="A440" s="224"/>
      <c r="B440" s="224"/>
      <c r="C440" s="224"/>
      <c r="D440" s="224"/>
      <c r="E440" s="224"/>
      <c r="F440" s="224"/>
      <c r="G440" s="224"/>
      <c r="H440" s="224"/>
      <c r="I440" s="224"/>
      <c r="J440" s="224"/>
      <c r="K440" s="224"/>
      <c r="L440" s="224"/>
      <c r="M440" s="224"/>
      <c r="N440" s="224"/>
      <c r="O440" s="224"/>
      <c r="P440" s="224"/>
      <c r="Q440" s="224"/>
      <c r="R440" s="224"/>
      <c r="S440" s="224"/>
      <c r="T440" s="224"/>
      <c r="U440" s="224"/>
      <c r="V440" s="224"/>
      <c r="W440" s="224"/>
      <c r="X440" s="224"/>
      <c r="Y440" s="224"/>
      <c r="Z440" s="224"/>
    </row>
    <row r="441" spans="1:26" ht="15.75" customHeight="1" x14ac:dyDescent="0.3">
      <c r="A441" s="224"/>
      <c r="B441" s="224"/>
      <c r="C441" s="224"/>
      <c r="D441" s="224"/>
      <c r="E441" s="224"/>
      <c r="F441" s="224"/>
      <c r="G441" s="224"/>
      <c r="H441" s="224"/>
      <c r="I441" s="224"/>
      <c r="J441" s="224"/>
      <c r="K441" s="224"/>
      <c r="L441" s="224"/>
      <c r="M441" s="224"/>
      <c r="N441" s="224"/>
      <c r="O441" s="224"/>
      <c r="P441" s="224"/>
      <c r="Q441" s="224"/>
      <c r="R441" s="224"/>
      <c r="S441" s="224"/>
      <c r="T441" s="224"/>
      <c r="U441" s="224"/>
      <c r="V441" s="224"/>
      <c r="W441" s="224"/>
      <c r="X441" s="224"/>
      <c r="Y441" s="224"/>
      <c r="Z441" s="224"/>
    </row>
    <row r="442" spans="1:26" ht="15.75" customHeight="1" x14ac:dyDescent="0.3">
      <c r="A442" s="224"/>
      <c r="B442" s="224"/>
      <c r="C442" s="224"/>
      <c r="D442" s="224"/>
      <c r="E442" s="224"/>
      <c r="F442" s="224"/>
      <c r="G442" s="224"/>
      <c r="H442" s="224"/>
      <c r="I442" s="224"/>
      <c r="J442" s="224"/>
      <c r="K442" s="224"/>
      <c r="L442" s="224"/>
      <c r="M442" s="224"/>
      <c r="N442" s="224"/>
      <c r="O442" s="224"/>
      <c r="P442" s="224"/>
      <c r="Q442" s="224"/>
      <c r="R442" s="224"/>
      <c r="S442" s="224"/>
      <c r="T442" s="224"/>
      <c r="U442" s="224"/>
      <c r="V442" s="224"/>
      <c r="W442" s="224"/>
      <c r="X442" s="224"/>
      <c r="Y442" s="224"/>
      <c r="Z442" s="224"/>
    </row>
    <row r="443" spans="1:26" ht="15.75" customHeight="1" x14ac:dyDescent="0.3">
      <c r="A443" s="224"/>
      <c r="B443" s="224"/>
      <c r="C443" s="224"/>
      <c r="D443" s="224"/>
      <c r="E443" s="224"/>
      <c r="F443" s="224"/>
      <c r="G443" s="224"/>
      <c r="H443" s="224"/>
      <c r="I443" s="224"/>
      <c r="J443" s="224"/>
      <c r="K443" s="224"/>
      <c r="L443" s="224"/>
      <c r="M443" s="224"/>
      <c r="N443" s="224"/>
      <c r="O443" s="224"/>
      <c r="P443" s="224"/>
      <c r="Q443" s="224"/>
      <c r="R443" s="224"/>
      <c r="S443" s="224"/>
      <c r="T443" s="224"/>
      <c r="U443" s="224"/>
      <c r="V443" s="224"/>
      <c r="W443" s="224"/>
      <c r="X443" s="224"/>
      <c r="Y443" s="224"/>
      <c r="Z443" s="224"/>
    </row>
    <row r="444" spans="1:26" ht="15.75" customHeight="1" x14ac:dyDescent="0.3">
      <c r="A444" s="224"/>
      <c r="B444" s="224"/>
      <c r="C444" s="224"/>
      <c r="D444" s="224"/>
      <c r="E444" s="224"/>
      <c r="F444" s="224"/>
      <c r="G444" s="224"/>
      <c r="H444" s="224"/>
      <c r="I444" s="224"/>
      <c r="J444" s="224"/>
      <c r="K444" s="224"/>
      <c r="L444" s="224"/>
      <c r="M444" s="224"/>
      <c r="N444" s="224"/>
      <c r="O444" s="224"/>
      <c r="P444" s="224"/>
      <c r="Q444" s="224"/>
      <c r="R444" s="224"/>
      <c r="S444" s="224"/>
      <c r="T444" s="224"/>
      <c r="U444" s="224"/>
      <c r="V444" s="224"/>
      <c r="W444" s="224"/>
      <c r="X444" s="224"/>
      <c r="Y444" s="224"/>
      <c r="Z444" s="224"/>
    </row>
    <row r="445" spans="1:26" ht="15.75" customHeight="1" x14ac:dyDescent="0.3">
      <c r="A445" s="224"/>
      <c r="B445" s="224"/>
      <c r="C445" s="224"/>
      <c r="D445" s="224"/>
      <c r="E445" s="224"/>
      <c r="F445" s="224"/>
      <c r="G445" s="224"/>
      <c r="H445" s="224"/>
      <c r="I445" s="224"/>
      <c r="J445" s="224"/>
      <c r="K445" s="224"/>
      <c r="L445" s="224"/>
      <c r="M445" s="224"/>
      <c r="N445" s="224"/>
      <c r="O445" s="224"/>
      <c r="P445" s="224"/>
      <c r="Q445" s="224"/>
      <c r="R445" s="224"/>
      <c r="S445" s="224"/>
      <c r="T445" s="224"/>
      <c r="U445" s="224"/>
      <c r="V445" s="224"/>
      <c r="W445" s="224"/>
      <c r="X445" s="224"/>
      <c r="Y445" s="224"/>
      <c r="Z445" s="224"/>
    </row>
    <row r="446" spans="1:26" ht="15.75" customHeight="1" x14ac:dyDescent="0.3">
      <c r="A446" s="224"/>
      <c r="B446" s="224"/>
      <c r="C446" s="224"/>
      <c r="D446" s="224"/>
      <c r="E446" s="224"/>
      <c r="F446" s="224"/>
      <c r="G446" s="224"/>
      <c r="H446" s="224"/>
      <c r="I446" s="224"/>
      <c r="J446" s="224"/>
      <c r="K446" s="224"/>
      <c r="L446" s="224"/>
      <c r="M446" s="224"/>
      <c r="N446" s="224"/>
      <c r="O446" s="224"/>
      <c r="P446" s="224"/>
      <c r="Q446" s="224"/>
      <c r="R446" s="224"/>
      <c r="S446" s="224"/>
      <c r="T446" s="224"/>
      <c r="U446" s="224"/>
      <c r="V446" s="224"/>
      <c r="W446" s="224"/>
      <c r="X446" s="224"/>
      <c r="Y446" s="224"/>
      <c r="Z446" s="224"/>
    </row>
    <row r="447" spans="1:26" ht="15.75" customHeight="1" x14ac:dyDescent="0.3">
      <c r="A447" s="224"/>
      <c r="B447" s="224"/>
      <c r="C447" s="224"/>
      <c r="D447" s="224"/>
      <c r="E447" s="224"/>
      <c r="F447" s="224"/>
      <c r="G447" s="224"/>
      <c r="H447" s="224"/>
      <c r="I447" s="224"/>
      <c r="J447" s="224"/>
      <c r="K447" s="224"/>
      <c r="L447" s="224"/>
      <c r="M447" s="224"/>
      <c r="N447" s="224"/>
      <c r="O447" s="224"/>
      <c r="P447" s="224"/>
      <c r="Q447" s="224"/>
      <c r="R447" s="224"/>
      <c r="S447" s="224"/>
      <c r="T447" s="224"/>
      <c r="U447" s="224"/>
      <c r="V447" s="224"/>
      <c r="W447" s="224"/>
      <c r="X447" s="224"/>
      <c r="Y447" s="224"/>
      <c r="Z447" s="224"/>
    </row>
    <row r="448" spans="1:26" ht="15.75" customHeight="1" x14ac:dyDescent="0.3">
      <c r="A448" s="224"/>
      <c r="B448" s="224"/>
      <c r="C448" s="224"/>
      <c r="D448" s="224"/>
      <c r="E448" s="224"/>
      <c r="F448" s="224"/>
      <c r="G448" s="224"/>
      <c r="H448" s="224"/>
      <c r="I448" s="224"/>
      <c r="J448" s="224"/>
      <c r="K448" s="224"/>
      <c r="L448" s="224"/>
      <c r="M448" s="224"/>
      <c r="N448" s="224"/>
      <c r="O448" s="224"/>
      <c r="P448" s="224"/>
      <c r="Q448" s="224"/>
      <c r="R448" s="224"/>
      <c r="S448" s="224"/>
      <c r="T448" s="224"/>
      <c r="U448" s="224"/>
      <c r="V448" s="224"/>
      <c r="W448" s="224"/>
      <c r="X448" s="224"/>
      <c r="Y448" s="224"/>
      <c r="Z448" s="224"/>
    </row>
    <row r="449" spans="1:26" ht="15.75" customHeight="1" x14ac:dyDescent="0.3">
      <c r="A449" s="224"/>
      <c r="B449" s="224"/>
      <c r="C449" s="224"/>
      <c r="D449" s="224"/>
      <c r="E449" s="224"/>
      <c r="F449" s="224"/>
      <c r="G449" s="224"/>
      <c r="H449" s="224"/>
      <c r="I449" s="224"/>
      <c r="J449" s="224"/>
      <c r="K449" s="224"/>
      <c r="L449" s="224"/>
      <c r="M449" s="224"/>
      <c r="N449" s="224"/>
      <c r="O449" s="224"/>
      <c r="P449" s="224"/>
      <c r="Q449" s="224"/>
      <c r="R449" s="224"/>
      <c r="S449" s="224"/>
      <c r="T449" s="224"/>
      <c r="U449" s="224"/>
      <c r="V449" s="224"/>
      <c r="W449" s="224"/>
      <c r="X449" s="224"/>
      <c r="Y449" s="224"/>
      <c r="Z449" s="224"/>
    </row>
    <row r="450" spans="1:26" ht="15.75" customHeight="1" x14ac:dyDescent="0.3">
      <c r="A450" s="224"/>
      <c r="B450" s="224"/>
      <c r="C450" s="224"/>
      <c r="D450" s="224"/>
      <c r="E450" s="224"/>
      <c r="F450" s="224"/>
      <c r="G450" s="224"/>
      <c r="H450" s="224"/>
      <c r="I450" s="224"/>
      <c r="J450" s="224"/>
      <c r="K450" s="224"/>
      <c r="L450" s="224"/>
      <c r="M450" s="224"/>
      <c r="N450" s="224"/>
      <c r="O450" s="224"/>
      <c r="P450" s="224"/>
      <c r="Q450" s="224"/>
      <c r="R450" s="224"/>
      <c r="S450" s="224"/>
      <c r="T450" s="224"/>
      <c r="U450" s="224"/>
      <c r="V450" s="224"/>
      <c r="W450" s="224"/>
      <c r="X450" s="224"/>
      <c r="Y450" s="224"/>
      <c r="Z450" s="224"/>
    </row>
    <row r="451" spans="1:26" ht="15.75" customHeight="1" x14ac:dyDescent="0.3">
      <c r="A451" s="224"/>
      <c r="B451" s="224"/>
      <c r="C451" s="224"/>
      <c r="D451" s="224"/>
      <c r="E451" s="224"/>
      <c r="F451" s="224"/>
      <c r="G451" s="224"/>
      <c r="H451" s="224"/>
      <c r="I451" s="224"/>
      <c r="J451" s="224"/>
      <c r="K451" s="224"/>
      <c r="L451" s="224"/>
      <c r="M451" s="224"/>
      <c r="N451" s="224"/>
      <c r="O451" s="224"/>
      <c r="P451" s="224"/>
      <c r="Q451" s="224"/>
      <c r="R451" s="224"/>
      <c r="S451" s="224"/>
      <c r="T451" s="224"/>
      <c r="U451" s="224"/>
      <c r="V451" s="224"/>
      <c r="W451" s="224"/>
      <c r="X451" s="224"/>
      <c r="Y451" s="224"/>
      <c r="Z451" s="224"/>
    </row>
    <row r="452" spans="1:26" ht="15.75" customHeight="1" x14ac:dyDescent="0.3">
      <c r="A452" s="224"/>
      <c r="B452" s="224"/>
      <c r="C452" s="224"/>
      <c r="D452" s="224"/>
      <c r="E452" s="224"/>
      <c r="F452" s="224"/>
      <c r="G452" s="224"/>
      <c r="H452" s="224"/>
      <c r="I452" s="224"/>
      <c r="J452" s="224"/>
      <c r="K452" s="224"/>
      <c r="L452" s="224"/>
      <c r="M452" s="224"/>
      <c r="N452" s="224"/>
      <c r="O452" s="224"/>
      <c r="P452" s="224"/>
      <c r="Q452" s="224"/>
      <c r="R452" s="224"/>
      <c r="S452" s="224"/>
      <c r="T452" s="224"/>
      <c r="U452" s="224"/>
      <c r="V452" s="224"/>
      <c r="W452" s="224"/>
      <c r="X452" s="224"/>
      <c r="Y452" s="224"/>
      <c r="Z452" s="224"/>
    </row>
    <row r="453" spans="1:26" ht="15.75" customHeight="1" x14ac:dyDescent="0.3">
      <c r="A453" s="224"/>
      <c r="B453" s="224"/>
      <c r="C453" s="224"/>
      <c r="D453" s="224"/>
      <c r="E453" s="224"/>
      <c r="F453" s="224"/>
      <c r="G453" s="224"/>
      <c r="H453" s="224"/>
      <c r="I453" s="224"/>
      <c r="J453" s="224"/>
      <c r="K453" s="224"/>
      <c r="L453" s="224"/>
      <c r="M453" s="224"/>
      <c r="N453" s="224"/>
      <c r="O453" s="224"/>
      <c r="P453" s="224"/>
      <c r="Q453" s="224"/>
      <c r="R453" s="224"/>
      <c r="S453" s="224"/>
      <c r="T453" s="224"/>
      <c r="U453" s="224"/>
      <c r="V453" s="224"/>
      <c r="W453" s="224"/>
      <c r="X453" s="224"/>
      <c r="Y453" s="224"/>
      <c r="Z453" s="224"/>
    </row>
    <row r="454" spans="1:26" ht="15.75" customHeight="1" x14ac:dyDescent="0.3">
      <c r="A454" s="224"/>
      <c r="B454" s="224"/>
      <c r="C454" s="224"/>
      <c r="D454" s="224"/>
      <c r="E454" s="224"/>
      <c r="F454" s="224"/>
      <c r="G454" s="224"/>
      <c r="H454" s="224"/>
      <c r="I454" s="224"/>
      <c r="J454" s="224"/>
      <c r="K454" s="224"/>
      <c r="L454" s="224"/>
      <c r="M454" s="224"/>
      <c r="N454" s="224"/>
      <c r="O454" s="224"/>
      <c r="P454" s="224"/>
      <c r="Q454" s="224"/>
      <c r="R454" s="224"/>
      <c r="S454" s="224"/>
      <c r="T454" s="224"/>
      <c r="U454" s="224"/>
      <c r="V454" s="224"/>
      <c r="W454" s="224"/>
      <c r="X454" s="224"/>
      <c r="Y454" s="224"/>
      <c r="Z454" s="224"/>
    </row>
    <row r="455" spans="1:26" ht="15.75" customHeight="1" x14ac:dyDescent="0.3">
      <c r="A455" s="224"/>
      <c r="B455" s="224"/>
      <c r="C455" s="224"/>
      <c r="D455" s="224"/>
      <c r="E455" s="224"/>
      <c r="F455" s="224"/>
      <c r="G455" s="224"/>
      <c r="H455" s="224"/>
      <c r="I455" s="224"/>
      <c r="J455" s="224"/>
      <c r="K455" s="224"/>
      <c r="L455" s="224"/>
      <c r="M455" s="224"/>
      <c r="N455" s="224"/>
      <c r="O455" s="224"/>
      <c r="P455" s="224"/>
      <c r="Q455" s="224"/>
      <c r="R455" s="224"/>
      <c r="S455" s="224"/>
      <c r="T455" s="224"/>
      <c r="U455" s="224"/>
      <c r="V455" s="224"/>
      <c r="W455" s="224"/>
      <c r="X455" s="224"/>
      <c r="Y455" s="224"/>
      <c r="Z455" s="224"/>
    </row>
    <row r="456" spans="1:26" ht="15.75" customHeight="1" x14ac:dyDescent="0.3">
      <c r="A456" s="224"/>
      <c r="B456" s="224"/>
      <c r="C456" s="224"/>
      <c r="D456" s="224"/>
      <c r="E456" s="224"/>
      <c r="F456" s="224"/>
      <c r="G456" s="224"/>
      <c r="H456" s="224"/>
      <c r="I456" s="224"/>
      <c r="J456" s="224"/>
      <c r="K456" s="224"/>
      <c r="L456" s="224"/>
      <c r="M456" s="224"/>
      <c r="N456" s="224"/>
      <c r="O456" s="224"/>
      <c r="P456" s="224"/>
      <c r="Q456" s="224"/>
      <c r="R456" s="224"/>
      <c r="S456" s="224"/>
      <c r="T456" s="224"/>
      <c r="U456" s="224"/>
      <c r="V456" s="224"/>
      <c r="W456" s="224"/>
      <c r="X456" s="224"/>
      <c r="Y456" s="224"/>
      <c r="Z456" s="224"/>
    </row>
    <row r="457" spans="1:26" ht="15.75" customHeight="1" x14ac:dyDescent="0.3">
      <c r="A457" s="224"/>
      <c r="B457" s="224"/>
      <c r="C457" s="224"/>
      <c r="D457" s="224"/>
      <c r="E457" s="224"/>
      <c r="F457" s="224"/>
      <c r="G457" s="224"/>
      <c r="H457" s="224"/>
      <c r="I457" s="224"/>
      <c r="J457" s="224"/>
      <c r="K457" s="224"/>
      <c r="L457" s="224"/>
      <c r="M457" s="224"/>
      <c r="N457" s="224"/>
      <c r="O457" s="224"/>
      <c r="P457" s="224"/>
      <c r="Q457" s="224"/>
      <c r="R457" s="224"/>
      <c r="S457" s="224"/>
      <c r="T457" s="224"/>
      <c r="U457" s="224"/>
      <c r="V457" s="224"/>
      <c r="W457" s="224"/>
      <c r="X457" s="224"/>
      <c r="Y457" s="224"/>
      <c r="Z457" s="224"/>
    </row>
    <row r="458" spans="1:26" ht="15.75" customHeight="1" x14ac:dyDescent="0.3">
      <c r="A458" s="224"/>
      <c r="B458" s="224"/>
      <c r="C458" s="224"/>
      <c r="D458" s="224"/>
      <c r="E458" s="224"/>
      <c r="F458" s="224"/>
      <c r="G458" s="224"/>
      <c r="H458" s="224"/>
      <c r="I458" s="224"/>
      <c r="J458" s="224"/>
      <c r="K458" s="224"/>
      <c r="L458" s="224"/>
      <c r="M458" s="224"/>
      <c r="N458" s="224"/>
      <c r="O458" s="224"/>
      <c r="P458" s="224"/>
      <c r="Q458" s="224"/>
      <c r="R458" s="224"/>
      <c r="S458" s="224"/>
      <c r="T458" s="224"/>
      <c r="U458" s="224"/>
      <c r="V458" s="224"/>
      <c r="W458" s="224"/>
      <c r="X458" s="224"/>
      <c r="Y458" s="224"/>
      <c r="Z458" s="224"/>
    </row>
    <row r="459" spans="1:26" ht="15.75" customHeight="1" x14ac:dyDescent="0.3">
      <c r="A459" s="224"/>
      <c r="B459" s="224"/>
      <c r="C459" s="224"/>
      <c r="D459" s="224"/>
      <c r="E459" s="224"/>
      <c r="F459" s="224"/>
      <c r="G459" s="224"/>
      <c r="H459" s="224"/>
      <c r="I459" s="224"/>
      <c r="J459" s="224"/>
      <c r="K459" s="224"/>
      <c r="L459" s="224"/>
      <c r="M459" s="224"/>
      <c r="N459" s="224"/>
      <c r="O459" s="224"/>
      <c r="P459" s="224"/>
      <c r="Q459" s="224"/>
      <c r="R459" s="224"/>
      <c r="S459" s="224"/>
      <c r="T459" s="224"/>
      <c r="U459" s="224"/>
      <c r="V459" s="224"/>
      <c r="W459" s="224"/>
      <c r="X459" s="224"/>
      <c r="Y459" s="224"/>
      <c r="Z459" s="224"/>
    </row>
    <row r="460" spans="1:26" ht="15.75" customHeight="1" x14ac:dyDescent="0.3">
      <c r="A460" s="224"/>
      <c r="B460" s="224"/>
      <c r="C460" s="224"/>
      <c r="D460" s="224"/>
      <c r="E460" s="224"/>
      <c r="F460" s="224"/>
      <c r="G460" s="224"/>
      <c r="H460" s="224"/>
      <c r="I460" s="224"/>
      <c r="J460" s="224"/>
      <c r="K460" s="224"/>
      <c r="L460" s="224"/>
      <c r="M460" s="224"/>
      <c r="N460" s="224"/>
      <c r="O460" s="224"/>
      <c r="P460" s="224"/>
      <c r="Q460" s="224"/>
      <c r="R460" s="224"/>
      <c r="S460" s="224"/>
      <c r="T460" s="224"/>
      <c r="U460" s="224"/>
      <c r="V460" s="224"/>
      <c r="W460" s="224"/>
      <c r="X460" s="224"/>
      <c r="Y460" s="224"/>
      <c r="Z460" s="224"/>
    </row>
    <row r="461" spans="1:26" ht="15.75" customHeight="1" x14ac:dyDescent="0.3">
      <c r="A461" s="224"/>
      <c r="B461" s="224"/>
      <c r="C461" s="224"/>
      <c r="D461" s="224"/>
      <c r="E461" s="224"/>
      <c r="F461" s="224"/>
      <c r="G461" s="224"/>
      <c r="H461" s="224"/>
      <c r="I461" s="224"/>
      <c r="J461" s="224"/>
      <c r="K461" s="224"/>
      <c r="L461" s="224"/>
      <c r="M461" s="224"/>
      <c r="N461" s="224"/>
      <c r="O461" s="224"/>
      <c r="P461" s="224"/>
      <c r="Q461" s="224"/>
      <c r="R461" s="224"/>
      <c r="S461" s="224"/>
      <c r="T461" s="224"/>
      <c r="U461" s="224"/>
      <c r="V461" s="224"/>
      <c r="W461" s="224"/>
      <c r="X461" s="224"/>
      <c r="Y461" s="224"/>
      <c r="Z461" s="224"/>
    </row>
    <row r="462" spans="1:26" ht="15.75" customHeight="1" x14ac:dyDescent="0.3">
      <c r="A462" s="224"/>
      <c r="B462" s="224"/>
      <c r="C462" s="224"/>
      <c r="D462" s="224"/>
      <c r="E462" s="224"/>
      <c r="F462" s="224"/>
      <c r="G462" s="224"/>
      <c r="H462" s="224"/>
      <c r="I462" s="224"/>
      <c r="J462" s="224"/>
      <c r="K462" s="224"/>
      <c r="L462" s="224"/>
      <c r="M462" s="224"/>
      <c r="N462" s="224"/>
      <c r="O462" s="224"/>
      <c r="P462" s="224"/>
      <c r="Q462" s="224"/>
      <c r="R462" s="224"/>
      <c r="S462" s="224"/>
      <c r="T462" s="224"/>
      <c r="U462" s="224"/>
      <c r="V462" s="224"/>
      <c r="W462" s="224"/>
      <c r="X462" s="224"/>
      <c r="Y462" s="224"/>
      <c r="Z462" s="224"/>
    </row>
    <row r="463" spans="1:26" ht="15.75" customHeight="1" x14ac:dyDescent="0.3">
      <c r="A463" s="224"/>
      <c r="B463" s="224"/>
      <c r="C463" s="224"/>
      <c r="D463" s="224"/>
      <c r="E463" s="224"/>
      <c r="F463" s="224"/>
      <c r="G463" s="224"/>
      <c r="H463" s="224"/>
      <c r="I463" s="224"/>
      <c r="J463" s="224"/>
      <c r="K463" s="224"/>
      <c r="L463" s="224"/>
      <c r="M463" s="224"/>
      <c r="N463" s="224"/>
      <c r="O463" s="224"/>
      <c r="P463" s="224"/>
      <c r="Q463" s="224"/>
      <c r="R463" s="224"/>
      <c r="S463" s="224"/>
      <c r="T463" s="224"/>
      <c r="U463" s="224"/>
      <c r="V463" s="224"/>
      <c r="W463" s="224"/>
      <c r="X463" s="224"/>
      <c r="Y463" s="224"/>
      <c r="Z463" s="224"/>
    </row>
    <row r="464" spans="1:26" ht="15.75" customHeight="1" x14ac:dyDescent="0.3">
      <c r="A464" s="224"/>
      <c r="B464" s="224"/>
      <c r="C464" s="224"/>
      <c r="D464" s="224"/>
      <c r="E464" s="224"/>
      <c r="F464" s="224"/>
      <c r="G464" s="224"/>
      <c r="H464" s="224"/>
      <c r="I464" s="224"/>
      <c r="J464" s="224"/>
      <c r="K464" s="224"/>
      <c r="L464" s="224"/>
      <c r="M464" s="224"/>
      <c r="N464" s="224"/>
      <c r="O464" s="224"/>
      <c r="P464" s="224"/>
      <c r="Q464" s="224"/>
      <c r="R464" s="224"/>
      <c r="S464" s="224"/>
      <c r="T464" s="224"/>
      <c r="U464" s="224"/>
      <c r="V464" s="224"/>
      <c r="W464" s="224"/>
      <c r="X464" s="224"/>
      <c r="Y464" s="224"/>
      <c r="Z464" s="224"/>
    </row>
    <row r="465" spans="1:26" ht="15.75" customHeight="1" x14ac:dyDescent="0.3">
      <c r="A465" s="224"/>
      <c r="B465" s="224"/>
      <c r="C465" s="224"/>
      <c r="D465" s="224"/>
      <c r="E465" s="224"/>
      <c r="F465" s="224"/>
      <c r="G465" s="224"/>
      <c r="H465" s="224"/>
      <c r="I465" s="224"/>
      <c r="J465" s="224"/>
      <c r="K465" s="224"/>
      <c r="L465" s="224"/>
      <c r="M465" s="224"/>
      <c r="N465" s="224"/>
      <c r="O465" s="224"/>
      <c r="P465" s="224"/>
      <c r="Q465" s="224"/>
      <c r="R465" s="224"/>
      <c r="S465" s="224"/>
      <c r="T465" s="224"/>
      <c r="U465" s="224"/>
      <c r="V465" s="224"/>
      <c r="W465" s="224"/>
      <c r="X465" s="224"/>
      <c r="Y465" s="224"/>
      <c r="Z465" s="224"/>
    </row>
    <row r="466" spans="1:26" ht="15.75" customHeight="1" x14ac:dyDescent="0.3">
      <c r="A466" s="224"/>
      <c r="B466" s="224"/>
      <c r="C466" s="224"/>
      <c r="D466" s="224"/>
      <c r="E466" s="224"/>
      <c r="F466" s="224"/>
      <c r="G466" s="224"/>
      <c r="H466" s="224"/>
      <c r="I466" s="224"/>
      <c r="J466" s="224"/>
      <c r="K466" s="224"/>
      <c r="L466" s="224"/>
      <c r="M466" s="224"/>
      <c r="N466" s="224"/>
      <c r="O466" s="224"/>
      <c r="P466" s="224"/>
      <c r="Q466" s="224"/>
      <c r="R466" s="224"/>
      <c r="S466" s="224"/>
      <c r="T466" s="224"/>
      <c r="U466" s="224"/>
      <c r="V466" s="224"/>
      <c r="W466" s="224"/>
      <c r="X466" s="224"/>
      <c r="Y466" s="224"/>
      <c r="Z466" s="224"/>
    </row>
    <row r="467" spans="1:26" ht="15.75" customHeight="1" x14ac:dyDescent="0.3">
      <c r="A467" s="224"/>
      <c r="B467" s="224"/>
      <c r="C467" s="224"/>
      <c r="D467" s="224"/>
      <c r="E467" s="224"/>
      <c r="F467" s="224"/>
      <c r="G467" s="224"/>
      <c r="H467" s="224"/>
      <c r="I467" s="224"/>
      <c r="J467" s="224"/>
      <c r="K467" s="224"/>
      <c r="L467" s="224"/>
      <c r="M467" s="224"/>
      <c r="N467" s="224"/>
      <c r="O467" s="224"/>
      <c r="P467" s="224"/>
      <c r="Q467" s="224"/>
      <c r="R467" s="224"/>
      <c r="S467" s="224"/>
      <c r="T467" s="224"/>
      <c r="U467" s="224"/>
      <c r="V467" s="224"/>
      <c r="W467" s="224"/>
      <c r="X467" s="224"/>
      <c r="Y467" s="224"/>
      <c r="Z467" s="224"/>
    </row>
    <row r="468" spans="1:26" ht="15.75" customHeight="1" x14ac:dyDescent="0.3">
      <c r="A468" s="224"/>
      <c r="B468" s="224"/>
      <c r="C468" s="224"/>
      <c r="D468" s="224"/>
      <c r="E468" s="224"/>
      <c r="F468" s="224"/>
      <c r="G468" s="224"/>
      <c r="H468" s="224"/>
      <c r="I468" s="224"/>
      <c r="J468" s="224"/>
      <c r="K468" s="224"/>
      <c r="L468" s="224"/>
      <c r="M468" s="224"/>
      <c r="N468" s="224"/>
      <c r="O468" s="224"/>
      <c r="P468" s="224"/>
      <c r="Q468" s="224"/>
      <c r="R468" s="224"/>
      <c r="S468" s="224"/>
      <c r="T468" s="224"/>
      <c r="U468" s="224"/>
      <c r="V468" s="224"/>
      <c r="W468" s="224"/>
      <c r="X468" s="224"/>
      <c r="Y468" s="224"/>
      <c r="Z468" s="224"/>
    </row>
    <row r="469" spans="1:26" ht="15.75" customHeight="1" x14ac:dyDescent="0.3">
      <c r="A469" s="224"/>
      <c r="B469" s="224"/>
      <c r="C469" s="224"/>
      <c r="D469" s="224"/>
      <c r="E469" s="224"/>
      <c r="F469" s="224"/>
      <c r="G469" s="224"/>
      <c r="H469" s="224"/>
      <c r="I469" s="224"/>
      <c r="J469" s="224"/>
      <c r="K469" s="224"/>
      <c r="L469" s="224"/>
      <c r="M469" s="224"/>
      <c r="N469" s="224"/>
      <c r="O469" s="224"/>
      <c r="P469" s="224"/>
      <c r="Q469" s="224"/>
      <c r="R469" s="224"/>
      <c r="S469" s="224"/>
      <c r="T469" s="224"/>
      <c r="U469" s="224"/>
      <c r="V469" s="224"/>
      <c r="W469" s="224"/>
      <c r="X469" s="224"/>
      <c r="Y469" s="224"/>
      <c r="Z469" s="224"/>
    </row>
    <row r="470" spans="1:26" ht="15.75" customHeight="1" x14ac:dyDescent="0.3">
      <c r="A470" s="224"/>
      <c r="B470" s="224"/>
      <c r="C470" s="224"/>
      <c r="D470" s="224"/>
      <c r="E470" s="224"/>
      <c r="F470" s="224"/>
      <c r="G470" s="224"/>
      <c r="H470" s="224"/>
      <c r="I470" s="224"/>
      <c r="J470" s="224"/>
      <c r="K470" s="224"/>
      <c r="L470" s="224"/>
      <c r="M470" s="224"/>
      <c r="N470" s="224"/>
      <c r="O470" s="224"/>
      <c r="P470" s="224"/>
      <c r="Q470" s="224"/>
      <c r="R470" s="224"/>
      <c r="S470" s="224"/>
      <c r="T470" s="224"/>
      <c r="U470" s="224"/>
      <c r="V470" s="224"/>
      <c r="W470" s="224"/>
      <c r="X470" s="224"/>
      <c r="Y470" s="224"/>
      <c r="Z470" s="224"/>
    </row>
    <row r="471" spans="1:26" ht="15.75" customHeight="1" x14ac:dyDescent="0.3">
      <c r="A471" s="224"/>
      <c r="B471" s="224"/>
      <c r="C471" s="224"/>
      <c r="D471" s="224"/>
      <c r="E471" s="224"/>
      <c r="F471" s="224"/>
      <c r="G471" s="224"/>
      <c r="H471" s="224"/>
      <c r="I471" s="224"/>
      <c r="J471" s="224"/>
      <c r="K471" s="224"/>
      <c r="L471" s="224"/>
      <c r="M471" s="224"/>
      <c r="N471" s="224"/>
      <c r="O471" s="224"/>
      <c r="P471" s="224"/>
      <c r="Q471" s="224"/>
      <c r="R471" s="224"/>
      <c r="S471" s="224"/>
      <c r="T471" s="224"/>
      <c r="U471" s="224"/>
      <c r="V471" s="224"/>
      <c r="W471" s="224"/>
      <c r="X471" s="224"/>
      <c r="Y471" s="224"/>
      <c r="Z471" s="224"/>
    </row>
    <row r="472" spans="1:26" ht="15.75" customHeight="1" x14ac:dyDescent="0.3">
      <c r="A472" s="224"/>
      <c r="B472" s="224"/>
      <c r="C472" s="224"/>
      <c r="D472" s="224"/>
      <c r="E472" s="224"/>
      <c r="F472" s="224"/>
      <c r="G472" s="224"/>
      <c r="H472" s="224"/>
      <c r="I472" s="224"/>
      <c r="J472" s="224"/>
      <c r="K472" s="224"/>
      <c r="L472" s="224"/>
      <c r="M472" s="224"/>
      <c r="N472" s="224"/>
      <c r="O472" s="224"/>
      <c r="P472" s="224"/>
      <c r="Q472" s="224"/>
      <c r="R472" s="224"/>
      <c r="S472" s="224"/>
      <c r="T472" s="224"/>
      <c r="U472" s="224"/>
      <c r="V472" s="224"/>
      <c r="W472" s="224"/>
      <c r="X472" s="224"/>
      <c r="Y472" s="224"/>
      <c r="Z472" s="224"/>
    </row>
    <row r="473" spans="1:26" ht="15.75" customHeight="1" x14ac:dyDescent="0.3">
      <c r="A473" s="224"/>
      <c r="B473" s="224"/>
      <c r="C473" s="224"/>
      <c r="D473" s="224"/>
      <c r="E473" s="224"/>
      <c r="F473" s="224"/>
      <c r="G473" s="224"/>
      <c r="H473" s="224"/>
      <c r="I473" s="224"/>
      <c r="J473" s="224"/>
      <c r="K473" s="224"/>
      <c r="L473" s="224"/>
      <c r="M473" s="224"/>
      <c r="N473" s="224"/>
      <c r="O473" s="224"/>
      <c r="P473" s="224"/>
      <c r="Q473" s="224"/>
      <c r="R473" s="224"/>
      <c r="S473" s="224"/>
      <c r="T473" s="224"/>
      <c r="U473" s="224"/>
      <c r="V473" s="224"/>
      <c r="W473" s="224"/>
      <c r="X473" s="224"/>
      <c r="Y473" s="224"/>
      <c r="Z473" s="224"/>
    </row>
    <row r="474" spans="1:26" ht="15.75" customHeight="1" x14ac:dyDescent="0.3">
      <c r="A474" s="224"/>
      <c r="B474" s="224"/>
      <c r="C474" s="224"/>
      <c r="D474" s="224"/>
      <c r="E474" s="224"/>
      <c r="F474" s="224"/>
      <c r="G474" s="224"/>
      <c r="H474" s="224"/>
      <c r="I474" s="224"/>
      <c r="J474" s="224"/>
      <c r="K474" s="224"/>
      <c r="L474" s="224"/>
      <c r="M474" s="224"/>
      <c r="N474" s="224"/>
      <c r="O474" s="224"/>
      <c r="P474" s="224"/>
      <c r="Q474" s="224"/>
      <c r="R474" s="224"/>
      <c r="S474" s="224"/>
      <c r="T474" s="224"/>
      <c r="U474" s="224"/>
      <c r="V474" s="224"/>
      <c r="W474" s="224"/>
      <c r="X474" s="224"/>
      <c r="Y474" s="224"/>
      <c r="Z474" s="224"/>
    </row>
    <row r="475" spans="1:26" ht="15.75" customHeight="1" x14ac:dyDescent="0.3">
      <c r="A475" s="224"/>
      <c r="B475" s="224"/>
      <c r="C475" s="224"/>
      <c r="D475" s="224"/>
      <c r="E475" s="224"/>
      <c r="F475" s="224"/>
      <c r="G475" s="224"/>
      <c r="H475" s="224"/>
      <c r="I475" s="224"/>
      <c r="J475" s="224"/>
      <c r="K475" s="224"/>
      <c r="L475" s="224"/>
      <c r="M475" s="224"/>
      <c r="N475" s="224"/>
      <c r="O475" s="224"/>
      <c r="P475" s="224"/>
      <c r="Q475" s="224"/>
      <c r="R475" s="224"/>
      <c r="S475" s="224"/>
      <c r="T475" s="224"/>
      <c r="U475" s="224"/>
      <c r="V475" s="224"/>
      <c r="W475" s="224"/>
      <c r="X475" s="224"/>
      <c r="Y475" s="224"/>
      <c r="Z475" s="224"/>
    </row>
    <row r="476" spans="1:26" ht="15.75" customHeight="1" x14ac:dyDescent="0.3">
      <c r="A476" s="224"/>
      <c r="B476" s="224"/>
      <c r="C476" s="224"/>
      <c r="D476" s="224"/>
      <c r="E476" s="224"/>
      <c r="F476" s="224"/>
      <c r="G476" s="224"/>
      <c r="H476" s="224"/>
      <c r="I476" s="224"/>
      <c r="J476" s="224"/>
      <c r="K476" s="224"/>
      <c r="L476" s="224"/>
      <c r="M476" s="224"/>
      <c r="N476" s="224"/>
      <c r="O476" s="224"/>
      <c r="P476" s="224"/>
      <c r="Q476" s="224"/>
      <c r="R476" s="224"/>
      <c r="S476" s="224"/>
      <c r="T476" s="224"/>
      <c r="U476" s="224"/>
      <c r="V476" s="224"/>
      <c r="W476" s="224"/>
      <c r="X476" s="224"/>
      <c r="Y476" s="224"/>
      <c r="Z476" s="224"/>
    </row>
    <row r="477" spans="1:26" ht="15.75" customHeight="1" x14ac:dyDescent="0.3">
      <c r="A477" s="224"/>
      <c r="B477" s="224"/>
      <c r="C477" s="224"/>
      <c r="D477" s="224"/>
      <c r="E477" s="224"/>
      <c r="F477" s="224"/>
      <c r="G477" s="224"/>
      <c r="H477" s="224"/>
      <c r="I477" s="224"/>
      <c r="J477" s="224"/>
      <c r="K477" s="224"/>
      <c r="L477" s="224"/>
      <c r="M477" s="224"/>
      <c r="N477" s="224"/>
      <c r="O477" s="224"/>
      <c r="P477" s="224"/>
      <c r="Q477" s="224"/>
      <c r="R477" s="224"/>
      <c r="S477" s="224"/>
      <c r="T477" s="224"/>
      <c r="U477" s="224"/>
      <c r="V477" s="224"/>
      <c r="W477" s="224"/>
      <c r="X477" s="224"/>
      <c r="Y477" s="224"/>
      <c r="Z477" s="224"/>
    </row>
    <row r="478" spans="1:26" ht="15.75" customHeight="1" x14ac:dyDescent="0.3">
      <c r="A478" s="224"/>
      <c r="B478" s="224"/>
      <c r="C478" s="224"/>
      <c r="D478" s="224"/>
      <c r="E478" s="224"/>
      <c r="F478" s="224"/>
      <c r="G478" s="224"/>
      <c r="H478" s="224"/>
      <c r="I478" s="224"/>
      <c r="J478" s="224"/>
      <c r="K478" s="224"/>
      <c r="L478" s="224"/>
      <c r="M478" s="224"/>
      <c r="N478" s="224"/>
      <c r="O478" s="224"/>
      <c r="P478" s="224"/>
      <c r="Q478" s="224"/>
      <c r="R478" s="224"/>
      <c r="S478" s="224"/>
      <c r="T478" s="224"/>
      <c r="U478" s="224"/>
      <c r="V478" s="224"/>
      <c r="W478" s="224"/>
      <c r="X478" s="224"/>
      <c r="Y478" s="224"/>
      <c r="Z478" s="224"/>
    </row>
    <row r="479" spans="1:26" ht="15.75" customHeight="1" x14ac:dyDescent="0.3">
      <c r="A479" s="224"/>
      <c r="B479" s="224"/>
      <c r="C479" s="224"/>
      <c r="D479" s="224"/>
      <c r="E479" s="224"/>
      <c r="F479" s="224"/>
      <c r="G479" s="224"/>
      <c r="H479" s="224"/>
      <c r="I479" s="224"/>
      <c r="J479" s="224"/>
      <c r="K479" s="224"/>
      <c r="L479" s="224"/>
      <c r="M479" s="224"/>
      <c r="N479" s="224"/>
      <c r="O479" s="224"/>
      <c r="P479" s="224"/>
      <c r="Q479" s="224"/>
      <c r="R479" s="224"/>
      <c r="S479" s="224"/>
      <c r="T479" s="224"/>
      <c r="U479" s="224"/>
      <c r="V479" s="224"/>
      <c r="W479" s="224"/>
      <c r="X479" s="224"/>
      <c r="Y479" s="224"/>
      <c r="Z479" s="224"/>
    </row>
    <row r="480" spans="1:26" ht="15.75" customHeight="1" x14ac:dyDescent="0.3">
      <c r="A480" s="224"/>
      <c r="B480" s="224"/>
      <c r="C480" s="224"/>
      <c r="D480" s="224"/>
      <c r="E480" s="224"/>
      <c r="F480" s="224"/>
      <c r="G480" s="224"/>
      <c r="H480" s="224"/>
      <c r="I480" s="224"/>
      <c r="J480" s="224"/>
      <c r="K480" s="224"/>
      <c r="L480" s="224"/>
      <c r="M480" s="224"/>
      <c r="N480" s="224"/>
      <c r="O480" s="224"/>
      <c r="P480" s="224"/>
      <c r="Q480" s="224"/>
      <c r="R480" s="224"/>
      <c r="S480" s="224"/>
      <c r="T480" s="224"/>
      <c r="U480" s="224"/>
      <c r="V480" s="224"/>
      <c r="W480" s="224"/>
      <c r="X480" s="224"/>
      <c r="Y480" s="224"/>
      <c r="Z480" s="224"/>
    </row>
    <row r="481" spans="1:26" ht="15.75" customHeight="1" x14ac:dyDescent="0.3">
      <c r="A481" s="224"/>
      <c r="B481" s="224"/>
      <c r="C481" s="224"/>
      <c r="D481" s="224"/>
      <c r="E481" s="224"/>
      <c r="F481" s="224"/>
      <c r="G481" s="224"/>
      <c r="H481" s="224"/>
      <c r="I481" s="224"/>
      <c r="J481" s="224"/>
      <c r="K481" s="224"/>
      <c r="L481" s="224"/>
      <c r="M481" s="224"/>
      <c r="N481" s="224"/>
      <c r="O481" s="224"/>
      <c r="P481" s="224"/>
      <c r="Q481" s="224"/>
      <c r="R481" s="224"/>
      <c r="S481" s="224"/>
      <c r="T481" s="224"/>
      <c r="U481" s="224"/>
      <c r="V481" s="224"/>
      <c r="W481" s="224"/>
      <c r="X481" s="224"/>
      <c r="Y481" s="224"/>
      <c r="Z481" s="224"/>
    </row>
    <row r="482" spans="1:26" ht="15.75" customHeight="1" x14ac:dyDescent="0.3">
      <c r="A482" s="224"/>
      <c r="B482" s="224"/>
      <c r="C482" s="224"/>
      <c r="D482" s="224"/>
      <c r="E482" s="224"/>
      <c r="F482" s="224"/>
      <c r="G482" s="224"/>
      <c r="H482" s="224"/>
      <c r="I482" s="224"/>
      <c r="J482" s="224"/>
      <c r="K482" s="224"/>
      <c r="L482" s="224"/>
      <c r="M482" s="224"/>
      <c r="N482" s="224"/>
      <c r="O482" s="224"/>
      <c r="P482" s="224"/>
      <c r="Q482" s="224"/>
      <c r="R482" s="224"/>
      <c r="S482" s="224"/>
      <c r="T482" s="224"/>
      <c r="U482" s="224"/>
      <c r="V482" s="224"/>
      <c r="W482" s="224"/>
      <c r="X482" s="224"/>
      <c r="Y482" s="224"/>
      <c r="Z482" s="224"/>
    </row>
    <row r="483" spans="1:26" ht="15.75" customHeight="1" x14ac:dyDescent="0.3">
      <c r="A483" s="224"/>
      <c r="B483" s="224"/>
      <c r="C483" s="224"/>
      <c r="D483" s="224"/>
      <c r="E483" s="224"/>
      <c r="F483" s="224"/>
      <c r="G483" s="224"/>
      <c r="H483" s="224"/>
      <c r="I483" s="224"/>
      <c r="J483" s="224"/>
      <c r="K483" s="224"/>
      <c r="L483" s="224"/>
      <c r="M483" s="224"/>
      <c r="N483" s="224"/>
      <c r="O483" s="224"/>
      <c r="P483" s="224"/>
      <c r="Q483" s="224"/>
      <c r="R483" s="224"/>
      <c r="S483" s="224"/>
      <c r="T483" s="224"/>
      <c r="U483" s="224"/>
      <c r="V483" s="224"/>
      <c r="W483" s="224"/>
      <c r="X483" s="224"/>
      <c r="Y483" s="224"/>
      <c r="Z483" s="224"/>
    </row>
    <row r="484" spans="1:26" ht="15.75" customHeight="1" x14ac:dyDescent="0.3">
      <c r="A484" s="224"/>
      <c r="B484" s="224"/>
      <c r="C484" s="224"/>
      <c r="D484" s="224"/>
      <c r="E484" s="224"/>
      <c r="F484" s="224"/>
      <c r="G484" s="224"/>
      <c r="H484" s="224"/>
      <c r="I484" s="224"/>
      <c r="J484" s="224"/>
      <c r="K484" s="224"/>
      <c r="L484" s="224"/>
      <c r="M484" s="224"/>
      <c r="N484" s="224"/>
      <c r="O484" s="224"/>
      <c r="P484" s="224"/>
      <c r="Q484" s="224"/>
      <c r="R484" s="224"/>
      <c r="S484" s="224"/>
      <c r="T484" s="224"/>
      <c r="U484" s="224"/>
      <c r="V484" s="224"/>
      <c r="W484" s="224"/>
      <c r="X484" s="224"/>
      <c r="Y484" s="224"/>
      <c r="Z484" s="224"/>
    </row>
    <row r="485" spans="1:26" ht="15.75" customHeight="1" x14ac:dyDescent="0.3">
      <c r="A485" s="224"/>
      <c r="B485" s="224"/>
      <c r="C485" s="224"/>
      <c r="D485" s="224"/>
      <c r="E485" s="224"/>
      <c r="F485" s="224"/>
      <c r="G485" s="224"/>
      <c r="H485" s="224"/>
      <c r="I485" s="224"/>
      <c r="J485" s="224"/>
      <c r="K485" s="224"/>
      <c r="L485" s="224"/>
      <c r="M485" s="224"/>
      <c r="N485" s="224"/>
      <c r="O485" s="224"/>
      <c r="P485" s="224"/>
      <c r="Q485" s="224"/>
      <c r="R485" s="224"/>
      <c r="S485" s="224"/>
      <c r="T485" s="224"/>
      <c r="U485" s="224"/>
      <c r="V485" s="224"/>
      <c r="W485" s="224"/>
      <c r="X485" s="224"/>
      <c r="Y485" s="224"/>
      <c r="Z485" s="224"/>
    </row>
    <row r="486" spans="1:26" ht="15.75" customHeight="1" x14ac:dyDescent="0.3">
      <c r="A486" s="224"/>
      <c r="B486" s="224"/>
      <c r="C486" s="224"/>
      <c r="D486" s="224"/>
      <c r="E486" s="224"/>
      <c r="F486" s="224"/>
      <c r="G486" s="224"/>
      <c r="H486" s="224"/>
      <c r="I486" s="224"/>
      <c r="J486" s="224"/>
      <c r="K486" s="224"/>
      <c r="L486" s="224"/>
      <c r="M486" s="224"/>
      <c r="N486" s="224"/>
      <c r="O486" s="224"/>
      <c r="P486" s="224"/>
      <c r="Q486" s="224"/>
      <c r="R486" s="224"/>
      <c r="S486" s="224"/>
      <c r="T486" s="224"/>
      <c r="U486" s="224"/>
      <c r="V486" s="224"/>
      <c r="W486" s="224"/>
      <c r="X486" s="224"/>
      <c r="Y486" s="224"/>
      <c r="Z486" s="224"/>
    </row>
    <row r="487" spans="1:26" ht="15.75" customHeight="1" x14ac:dyDescent="0.3">
      <c r="A487" s="224"/>
      <c r="B487" s="224"/>
      <c r="C487" s="224"/>
      <c r="D487" s="224"/>
      <c r="E487" s="224"/>
      <c r="F487" s="224"/>
      <c r="G487" s="224"/>
      <c r="H487" s="224"/>
      <c r="I487" s="224"/>
      <c r="J487" s="224"/>
      <c r="K487" s="224"/>
      <c r="L487" s="224"/>
      <c r="M487" s="224"/>
      <c r="N487" s="224"/>
      <c r="O487" s="224"/>
      <c r="P487" s="224"/>
      <c r="Q487" s="224"/>
      <c r="R487" s="224"/>
      <c r="S487" s="224"/>
      <c r="T487" s="224"/>
      <c r="U487" s="224"/>
      <c r="V487" s="224"/>
      <c r="W487" s="224"/>
      <c r="X487" s="224"/>
      <c r="Y487" s="224"/>
      <c r="Z487" s="224"/>
    </row>
    <row r="488" spans="1:26" ht="15.75" customHeight="1" x14ac:dyDescent="0.3">
      <c r="A488" s="224"/>
      <c r="B488" s="224"/>
      <c r="C488" s="224"/>
      <c r="D488" s="224"/>
      <c r="E488" s="224"/>
      <c r="F488" s="224"/>
      <c r="G488" s="224"/>
      <c r="H488" s="224"/>
      <c r="I488" s="224"/>
      <c r="J488" s="224"/>
      <c r="K488" s="224"/>
      <c r="L488" s="224"/>
      <c r="M488" s="224"/>
      <c r="N488" s="224"/>
      <c r="O488" s="224"/>
      <c r="P488" s="224"/>
      <c r="Q488" s="224"/>
      <c r="R488" s="224"/>
      <c r="S488" s="224"/>
      <c r="T488" s="224"/>
      <c r="U488" s="224"/>
      <c r="V488" s="224"/>
      <c r="W488" s="224"/>
      <c r="X488" s="224"/>
      <c r="Y488" s="224"/>
      <c r="Z488" s="224"/>
    </row>
    <row r="489" spans="1:26" ht="15.75" customHeight="1" x14ac:dyDescent="0.3">
      <c r="A489" s="224"/>
      <c r="B489" s="224"/>
      <c r="C489" s="224"/>
      <c r="D489" s="224"/>
      <c r="E489" s="224"/>
      <c r="F489" s="224"/>
      <c r="G489" s="224"/>
      <c r="H489" s="224"/>
      <c r="I489" s="224"/>
      <c r="J489" s="224"/>
      <c r="K489" s="224"/>
      <c r="L489" s="224"/>
      <c r="M489" s="224"/>
      <c r="N489" s="224"/>
      <c r="O489" s="224"/>
      <c r="P489" s="224"/>
      <c r="Q489" s="224"/>
      <c r="R489" s="224"/>
      <c r="S489" s="224"/>
      <c r="T489" s="224"/>
      <c r="U489" s="224"/>
      <c r="V489" s="224"/>
      <c r="W489" s="224"/>
      <c r="X489" s="224"/>
      <c r="Y489" s="224"/>
      <c r="Z489" s="224"/>
    </row>
    <row r="490" spans="1:26" ht="15.75" customHeight="1" x14ac:dyDescent="0.3">
      <c r="A490" s="224"/>
      <c r="B490" s="224"/>
      <c r="C490" s="224"/>
      <c r="D490" s="224"/>
      <c r="E490" s="224"/>
      <c r="F490" s="224"/>
      <c r="G490" s="224"/>
      <c r="H490" s="224"/>
      <c r="I490" s="224"/>
      <c r="J490" s="224"/>
      <c r="K490" s="224"/>
      <c r="L490" s="224"/>
      <c r="M490" s="224"/>
      <c r="N490" s="224"/>
      <c r="O490" s="224"/>
      <c r="P490" s="224"/>
      <c r="Q490" s="224"/>
      <c r="R490" s="224"/>
      <c r="S490" s="224"/>
      <c r="T490" s="224"/>
      <c r="U490" s="224"/>
      <c r="V490" s="224"/>
      <c r="W490" s="224"/>
      <c r="X490" s="224"/>
      <c r="Y490" s="224"/>
      <c r="Z490" s="224"/>
    </row>
    <row r="491" spans="1:26" ht="15.75" customHeight="1" x14ac:dyDescent="0.3">
      <c r="A491" s="224"/>
      <c r="B491" s="224"/>
      <c r="C491" s="224"/>
      <c r="D491" s="224"/>
      <c r="E491" s="224"/>
      <c r="F491" s="224"/>
      <c r="G491" s="224"/>
      <c r="H491" s="224"/>
      <c r="I491" s="224"/>
      <c r="J491" s="224"/>
      <c r="K491" s="224"/>
      <c r="L491" s="224"/>
      <c r="M491" s="224"/>
      <c r="N491" s="224"/>
      <c r="O491" s="224"/>
      <c r="P491" s="224"/>
      <c r="Q491" s="224"/>
      <c r="R491" s="224"/>
      <c r="S491" s="224"/>
      <c r="T491" s="224"/>
      <c r="U491" s="224"/>
      <c r="V491" s="224"/>
      <c r="W491" s="224"/>
      <c r="X491" s="224"/>
      <c r="Y491" s="224"/>
      <c r="Z491" s="224"/>
    </row>
    <row r="492" spans="1:26" ht="15.75" customHeight="1" x14ac:dyDescent="0.3">
      <c r="A492" s="224"/>
      <c r="B492" s="224"/>
      <c r="C492" s="224"/>
      <c r="D492" s="224"/>
      <c r="E492" s="224"/>
      <c r="F492" s="224"/>
      <c r="G492" s="224"/>
      <c r="H492" s="224"/>
      <c r="I492" s="224"/>
      <c r="J492" s="224"/>
      <c r="K492" s="224"/>
      <c r="L492" s="224"/>
      <c r="M492" s="224"/>
      <c r="N492" s="224"/>
      <c r="O492" s="224"/>
      <c r="P492" s="224"/>
      <c r="Q492" s="224"/>
      <c r="R492" s="224"/>
      <c r="S492" s="224"/>
      <c r="T492" s="224"/>
      <c r="U492" s="224"/>
      <c r="V492" s="224"/>
      <c r="W492" s="224"/>
      <c r="X492" s="224"/>
      <c r="Y492" s="224"/>
      <c r="Z492" s="224"/>
    </row>
    <row r="493" spans="1:26" ht="15.75" customHeight="1" x14ac:dyDescent="0.3">
      <c r="A493" s="224"/>
      <c r="B493" s="224"/>
      <c r="C493" s="224"/>
      <c r="D493" s="224"/>
      <c r="E493" s="224"/>
      <c r="F493" s="224"/>
      <c r="G493" s="224"/>
      <c r="H493" s="224"/>
      <c r="I493" s="224"/>
      <c r="J493" s="224"/>
      <c r="K493" s="224"/>
      <c r="L493" s="224"/>
      <c r="M493" s="224"/>
      <c r="N493" s="224"/>
      <c r="O493" s="224"/>
      <c r="P493" s="224"/>
      <c r="Q493" s="224"/>
      <c r="R493" s="224"/>
      <c r="S493" s="224"/>
      <c r="T493" s="224"/>
      <c r="U493" s="224"/>
      <c r="V493" s="224"/>
      <c r="W493" s="224"/>
      <c r="X493" s="224"/>
      <c r="Y493" s="224"/>
      <c r="Z493" s="224"/>
    </row>
    <row r="494" spans="1:26" ht="15.75" customHeight="1" x14ac:dyDescent="0.3">
      <c r="A494" s="224"/>
      <c r="B494" s="224"/>
      <c r="C494" s="224"/>
      <c r="D494" s="224"/>
      <c r="E494" s="224"/>
      <c r="F494" s="224"/>
      <c r="G494" s="224"/>
      <c r="H494" s="224"/>
      <c r="I494" s="224"/>
      <c r="J494" s="224"/>
      <c r="K494" s="224"/>
      <c r="L494" s="224"/>
      <c r="M494" s="224"/>
      <c r="N494" s="224"/>
      <c r="O494" s="224"/>
      <c r="P494" s="224"/>
      <c r="Q494" s="224"/>
      <c r="R494" s="224"/>
      <c r="S494" s="224"/>
      <c r="T494" s="224"/>
      <c r="U494" s="224"/>
      <c r="V494" s="224"/>
      <c r="W494" s="224"/>
      <c r="X494" s="224"/>
      <c r="Y494" s="224"/>
      <c r="Z494" s="224"/>
    </row>
    <row r="495" spans="1:26" ht="15.75" customHeight="1" x14ac:dyDescent="0.3">
      <c r="A495" s="224"/>
      <c r="B495" s="224"/>
      <c r="C495" s="224"/>
      <c r="D495" s="224"/>
      <c r="E495" s="224"/>
      <c r="F495" s="224"/>
      <c r="G495" s="224"/>
      <c r="H495" s="224"/>
      <c r="I495" s="224"/>
      <c r="J495" s="224"/>
      <c r="K495" s="224"/>
      <c r="L495" s="224"/>
      <c r="M495" s="224"/>
      <c r="N495" s="224"/>
      <c r="O495" s="224"/>
      <c r="P495" s="224"/>
      <c r="Q495" s="224"/>
      <c r="R495" s="224"/>
      <c r="S495" s="224"/>
      <c r="T495" s="224"/>
      <c r="U495" s="224"/>
      <c r="V495" s="224"/>
      <c r="W495" s="224"/>
      <c r="X495" s="224"/>
      <c r="Y495" s="224"/>
      <c r="Z495" s="224"/>
    </row>
    <row r="496" spans="1:26" ht="15.75" customHeight="1" x14ac:dyDescent="0.3">
      <c r="A496" s="224"/>
      <c r="B496" s="224"/>
      <c r="C496" s="224"/>
      <c r="D496" s="224"/>
      <c r="E496" s="224"/>
      <c r="F496" s="224"/>
      <c r="G496" s="224"/>
      <c r="H496" s="224"/>
      <c r="I496" s="224"/>
      <c r="J496" s="224"/>
      <c r="K496" s="224"/>
      <c r="L496" s="224"/>
      <c r="M496" s="224"/>
      <c r="N496" s="224"/>
      <c r="O496" s="224"/>
      <c r="P496" s="224"/>
      <c r="Q496" s="224"/>
      <c r="R496" s="224"/>
      <c r="S496" s="224"/>
      <c r="T496" s="224"/>
      <c r="U496" s="224"/>
      <c r="V496" s="224"/>
      <c r="W496" s="224"/>
      <c r="X496" s="224"/>
      <c r="Y496" s="224"/>
      <c r="Z496" s="224"/>
    </row>
    <row r="497" spans="1:26" ht="15.75" customHeight="1" x14ac:dyDescent="0.3">
      <c r="A497" s="224"/>
      <c r="B497" s="224"/>
      <c r="C497" s="224"/>
      <c r="D497" s="224"/>
      <c r="E497" s="224"/>
      <c r="F497" s="224"/>
      <c r="G497" s="224"/>
      <c r="H497" s="224"/>
      <c r="I497" s="224"/>
      <c r="J497" s="224"/>
      <c r="K497" s="224"/>
      <c r="L497" s="224"/>
      <c r="M497" s="224"/>
      <c r="N497" s="224"/>
      <c r="O497" s="224"/>
      <c r="P497" s="224"/>
      <c r="Q497" s="224"/>
      <c r="R497" s="224"/>
      <c r="S497" s="224"/>
      <c r="T497" s="224"/>
      <c r="U497" s="224"/>
      <c r="V497" s="224"/>
      <c r="W497" s="224"/>
      <c r="X497" s="224"/>
      <c r="Y497" s="224"/>
      <c r="Z497" s="224"/>
    </row>
    <row r="498" spans="1:26" ht="15.75" customHeight="1" x14ac:dyDescent="0.3">
      <c r="A498" s="224"/>
      <c r="B498" s="224"/>
      <c r="C498" s="224"/>
      <c r="D498" s="224"/>
      <c r="E498" s="224"/>
      <c r="F498" s="224"/>
      <c r="G498" s="224"/>
      <c r="H498" s="224"/>
      <c r="I498" s="224"/>
      <c r="J498" s="224"/>
      <c r="K498" s="224"/>
      <c r="L498" s="224"/>
      <c r="M498" s="224"/>
      <c r="N498" s="224"/>
      <c r="O498" s="224"/>
      <c r="P498" s="224"/>
      <c r="Q498" s="224"/>
      <c r="R498" s="224"/>
      <c r="S498" s="224"/>
      <c r="T498" s="224"/>
      <c r="U498" s="224"/>
      <c r="V498" s="224"/>
      <c r="W498" s="224"/>
      <c r="X498" s="224"/>
      <c r="Y498" s="224"/>
      <c r="Z498" s="224"/>
    </row>
    <row r="499" spans="1:26" ht="15.75" customHeight="1" x14ac:dyDescent="0.3">
      <c r="A499" s="224"/>
      <c r="B499" s="224"/>
      <c r="C499" s="224"/>
      <c r="D499" s="224"/>
      <c r="E499" s="224"/>
      <c r="F499" s="224"/>
      <c r="G499" s="224"/>
      <c r="H499" s="224"/>
      <c r="I499" s="224"/>
      <c r="J499" s="224"/>
      <c r="K499" s="224"/>
      <c r="L499" s="224"/>
      <c r="M499" s="224"/>
      <c r="N499" s="224"/>
      <c r="O499" s="224"/>
      <c r="P499" s="224"/>
      <c r="Q499" s="224"/>
      <c r="R499" s="224"/>
      <c r="S499" s="224"/>
      <c r="T499" s="224"/>
      <c r="U499" s="224"/>
      <c r="V499" s="224"/>
      <c r="W499" s="224"/>
      <c r="X499" s="224"/>
      <c r="Y499" s="224"/>
      <c r="Z499" s="224"/>
    </row>
    <row r="500" spans="1:26" ht="15.75" customHeight="1" x14ac:dyDescent="0.3">
      <c r="A500" s="224"/>
      <c r="B500" s="224"/>
      <c r="C500" s="224"/>
      <c r="D500" s="224"/>
      <c r="E500" s="224"/>
      <c r="F500" s="224"/>
      <c r="G500" s="224"/>
      <c r="H500" s="224"/>
      <c r="I500" s="224"/>
      <c r="J500" s="224"/>
      <c r="K500" s="224"/>
      <c r="L500" s="224"/>
      <c r="M500" s="224"/>
      <c r="N500" s="224"/>
      <c r="O500" s="224"/>
      <c r="P500" s="224"/>
      <c r="Q500" s="224"/>
      <c r="R500" s="224"/>
      <c r="S500" s="224"/>
      <c r="T500" s="224"/>
      <c r="U500" s="224"/>
      <c r="V500" s="224"/>
      <c r="W500" s="224"/>
      <c r="X500" s="224"/>
      <c r="Y500" s="224"/>
      <c r="Z500" s="224"/>
    </row>
    <row r="501" spans="1:26" ht="15.75" customHeight="1" x14ac:dyDescent="0.3">
      <c r="A501" s="224"/>
      <c r="B501" s="224"/>
      <c r="C501" s="224"/>
      <c r="D501" s="224"/>
      <c r="E501" s="224"/>
      <c r="F501" s="224"/>
      <c r="G501" s="224"/>
      <c r="H501" s="224"/>
      <c r="I501" s="224"/>
      <c r="J501" s="224"/>
      <c r="K501" s="224"/>
      <c r="L501" s="224"/>
      <c r="M501" s="224"/>
      <c r="N501" s="224"/>
      <c r="O501" s="224"/>
      <c r="P501" s="224"/>
      <c r="Q501" s="224"/>
      <c r="R501" s="224"/>
      <c r="S501" s="224"/>
      <c r="T501" s="224"/>
      <c r="U501" s="224"/>
      <c r="V501" s="224"/>
      <c r="W501" s="224"/>
      <c r="X501" s="224"/>
      <c r="Y501" s="224"/>
      <c r="Z501" s="224"/>
    </row>
    <row r="502" spans="1:26" ht="15.75" customHeight="1" x14ac:dyDescent="0.3">
      <c r="A502" s="224"/>
      <c r="B502" s="224"/>
      <c r="C502" s="224"/>
      <c r="D502" s="224"/>
      <c r="E502" s="224"/>
      <c r="F502" s="224"/>
      <c r="G502" s="224"/>
      <c r="H502" s="224"/>
      <c r="I502" s="224"/>
      <c r="J502" s="224"/>
      <c r="K502" s="224"/>
      <c r="L502" s="224"/>
      <c r="M502" s="224"/>
      <c r="N502" s="224"/>
      <c r="O502" s="224"/>
      <c r="P502" s="224"/>
      <c r="Q502" s="224"/>
      <c r="R502" s="224"/>
      <c r="S502" s="224"/>
      <c r="T502" s="224"/>
      <c r="U502" s="224"/>
      <c r="V502" s="224"/>
      <c r="W502" s="224"/>
      <c r="X502" s="224"/>
      <c r="Y502" s="224"/>
      <c r="Z502" s="224"/>
    </row>
    <row r="503" spans="1:26" ht="15.75" customHeight="1" x14ac:dyDescent="0.3">
      <c r="A503" s="224"/>
      <c r="B503" s="224"/>
      <c r="C503" s="224"/>
      <c r="D503" s="224"/>
      <c r="E503" s="224"/>
      <c r="F503" s="224"/>
      <c r="G503" s="224"/>
      <c r="H503" s="224"/>
      <c r="I503" s="224"/>
      <c r="J503" s="224"/>
      <c r="K503" s="224"/>
      <c r="L503" s="224"/>
      <c r="M503" s="224"/>
      <c r="N503" s="224"/>
      <c r="O503" s="224"/>
      <c r="P503" s="224"/>
      <c r="Q503" s="224"/>
      <c r="R503" s="224"/>
      <c r="S503" s="224"/>
      <c r="T503" s="224"/>
      <c r="U503" s="224"/>
      <c r="V503" s="224"/>
      <c r="W503" s="224"/>
      <c r="X503" s="224"/>
      <c r="Y503" s="224"/>
      <c r="Z503" s="224"/>
    </row>
    <row r="504" spans="1:26" ht="15.75" customHeight="1" x14ac:dyDescent="0.3">
      <c r="A504" s="224"/>
      <c r="B504" s="224"/>
      <c r="C504" s="224"/>
      <c r="D504" s="224"/>
      <c r="E504" s="224"/>
      <c r="F504" s="224"/>
      <c r="G504" s="224"/>
      <c r="H504" s="224"/>
      <c r="I504" s="224"/>
      <c r="J504" s="224"/>
      <c r="K504" s="224"/>
      <c r="L504" s="224"/>
      <c r="M504" s="224"/>
      <c r="N504" s="224"/>
      <c r="O504" s="224"/>
      <c r="P504" s="224"/>
      <c r="Q504" s="224"/>
      <c r="R504" s="224"/>
      <c r="S504" s="224"/>
      <c r="T504" s="224"/>
      <c r="U504" s="224"/>
      <c r="V504" s="224"/>
      <c r="W504" s="224"/>
      <c r="X504" s="224"/>
      <c r="Y504" s="224"/>
      <c r="Z504" s="224"/>
    </row>
    <row r="505" spans="1:26" ht="15.75" customHeight="1" x14ac:dyDescent="0.3">
      <c r="A505" s="224"/>
      <c r="B505" s="224"/>
      <c r="C505" s="224"/>
      <c r="D505" s="224"/>
      <c r="E505" s="224"/>
      <c r="F505" s="224"/>
      <c r="G505" s="224"/>
      <c r="H505" s="224"/>
      <c r="I505" s="224"/>
      <c r="J505" s="224"/>
      <c r="K505" s="224"/>
      <c r="L505" s="224"/>
      <c r="M505" s="224"/>
      <c r="N505" s="224"/>
      <c r="O505" s="224"/>
      <c r="P505" s="224"/>
      <c r="Q505" s="224"/>
      <c r="R505" s="224"/>
      <c r="S505" s="224"/>
      <c r="T505" s="224"/>
      <c r="U505" s="224"/>
      <c r="V505" s="224"/>
      <c r="W505" s="224"/>
      <c r="X505" s="224"/>
      <c r="Y505" s="224"/>
      <c r="Z505" s="224"/>
    </row>
    <row r="506" spans="1:26" ht="15.75" customHeight="1" x14ac:dyDescent="0.3">
      <c r="A506" s="224"/>
      <c r="B506" s="224"/>
      <c r="C506" s="224"/>
      <c r="D506" s="224"/>
      <c r="E506" s="224"/>
      <c r="F506" s="224"/>
      <c r="G506" s="224"/>
      <c r="H506" s="224"/>
      <c r="I506" s="224"/>
      <c r="J506" s="224"/>
      <c r="K506" s="224"/>
      <c r="L506" s="224"/>
      <c r="M506" s="224"/>
      <c r="N506" s="224"/>
      <c r="O506" s="224"/>
      <c r="P506" s="224"/>
      <c r="Q506" s="224"/>
      <c r="R506" s="224"/>
      <c r="S506" s="224"/>
      <c r="T506" s="224"/>
      <c r="U506" s="224"/>
      <c r="V506" s="224"/>
      <c r="W506" s="224"/>
      <c r="X506" s="224"/>
      <c r="Y506" s="224"/>
      <c r="Z506" s="224"/>
    </row>
    <row r="507" spans="1:26" ht="15.75" customHeight="1" x14ac:dyDescent="0.3">
      <c r="A507" s="224"/>
      <c r="B507" s="224"/>
      <c r="C507" s="224"/>
      <c r="D507" s="224"/>
      <c r="E507" s="224"/>
      <c r="F507" s="224"/>
      <c r="G507" s="224"/>
      <c r="H507" s="224"/>
      <c r="I507" s="224"/>
      <c r="J507" s="224"/>
      <c r="K507" s="224"/>
      <c r="L507" s="224"/>
      <c r="M507" s="224"/>
      <c r="N507" s="224"/>
      <c r="O507" s="224"/>
      <c r="P507" s="224"/>
      <c r="Q507" s="224"/>
      <c r="R507" s="224"/>
      <c r="S507" s="224"/>
      <c r="T507" s="224"/>
      <c r="U507" s="224"/>
      <c r="V507" s="224"/>
      <c r="W507" s="224"/>
      <c r="X507" s="224"/>
      <c r="Y507" s="224"/>
      <c r="Z507" s="224"/>
    </row>
    <row r="508" spans="1:26" ht="15.75" customHeight="1" x14ac:dyDescent="0.3">
      <c r="A508" s="224"/>
      <c r="B508" s="224"/>
      <c r="C508" s="224"/>
      <c r="D508" s="224"/>
      <c r="E508" s="224"/>
      <c r="F508" s="224"/>
      <c r="G508" s="224"/>
      <c r="H508" s="224"/>
      <c r="I508" s="224"/>
      <c r="J508" s="224"/>
      <c r="K508" s="224"/>
      <c r="L508" s="224"/>
      <c r="M508" s="224"/>
      <c r="N508" s="224"/>
      <c r="O508" s="224"/>
      <c r="P508" s="224"/>
      <c r="Q508" s="224"/>
      <c r="R508" s="224"/>
      <c r="S508" s="224"/>
      <c r="T508" s="224"/>
      <c r="U508" s="224"/>
      <c r="V508" s="224"/>
      <c r="W508" s="224"/>
      <c r="X508" s="224"/>
      <c r="Y508" s="224"/>
      <c r="Z508" s="224"/>
    </row>
    <row r="509" spans="1:26" ht="15.75" customHeight="1" x14ac:dyDescent="0.3">
      <c r="A509" s="224"/>
      <c r="B509" s="224"/>
      <c r="C509" s="224"/>
      <c r="D509" s="224"/>
      <c r="E509" s="224"/>
      <c r="F509" s="224"/>
      <c r="G509" s="224"/>
      <c r="H509" s="224"/>
      <c r="I509" s="224"/>
      <c r="J509" s="224"/>
      <c r="K509" s="224"/>
      <c r="L509" s="224"/>
      <c r="M509" s="224"/>
      <c r="N509" s="224"/>
      <c r="O509" s="224"/>
      <c r="P509" s="224"/>
      <c r="Q509" s="224"/>
      <c r="R509" s="224"/>
      <c r="S509" s="224"/>
      <c r="T509" s="224"/>
      <c r="U509" s="224"/>
      <c r="V509" s="224"/>
      <c r="W509" s="224"/>
      <c r="X509" s="224"/>
      <c r="Y509" s="224"/>
      <c r="Z509" s="224"/>
    </row>
    <row r="510" spans="1:26" ht="15.75" customHeight="1" x14ac:dyDescent="0.3">
      <c r="A510" s="224"/>
      <c r="B510" s="224"/>
      <c r="C510" s="224"/>
      <c r="D510" s="224"/>
      <c r="E510" s="224"/>
      <c r="F510" s="224"/>
      <c r="G510" s="224"/>
      <c r="H510" s="224"/>
      <c r="I510" s="224"/>
      <c r="J510" s="224"/>
      <c r="K510" s="224"/>
      <c r="L510" s="224"/>
      <c r="M510" s="224"/>
      <c r="N510" s="224"/>
      <c r="O510" s="224"/>
      <c r="P510" s="224"/>
      <c r="Q510" s="224"/>
      <c r="R510" s="224"/>
      <c r="S510" s="224"/>
      <c r="T510" s="224"/>
      <c r="U510" s="224"/>
      <c r="V510" s="224"/>
      <c r="W510" s="224"/>
      <c r="X510" s="224"/>
      <c r="Y510" s="224"/>
      <c r="Z510" s="224"/>
    </row>
    <row r="511" spans="1:26" ht="15.75" customHeight="1" x14ac:dyDescent="0.3">
      <c r="A511" s="224"/>
      <c r="B511" s="224"/>
      <c r="C511" s="224"/>
      <c r="D511" s="224"/>
      <c r="E511" s="224"/>
      <c r="F511" s="224"/>
      <c r="G511" s="224"/>
      <c r="H511" s="224"/>
      <c r="I511" s="224"/>
      <c r="J511" s="224"/>
      <c r="K511" s="224"/>
      <c r="L511" s="224"/>
      <c r="M511" s="224"/>
      <c r="N511" s="224"/>
      <c r="O511" s="224"/>
      <c r="P511" s="224"/>
      <c r="Q511" s="224"/>
      <c r="R511" s="224"/>
      <c r="S511" s="224"/>
      <c r="T511" s="224"/>
      <c r="U511" s="224"/>
      <c r="V511" s="224"/>
      <c r="W511" s="224"/>
      <c r="X511" s="224"/>
      <c r="Y511" s="224"/>
      <c r="Z511" s="224"/>
    </row>
    <row r="512" spans="1:26" ht="15.75" customHeight="1" x14ac:dyDescent="0.3">
      <c r="A512" s="224"/>
      <c r="B512" s="224"/>
      <c r="C512" s="224"/>
      <c r="D512" s="224"/>
      <c r="E512" s="224"/>
      <c r="F512" s="224"/>
      <c r="G512" s="224"/>
      <c r="H512" s="224"/>
      <c r="I512" s="224"/>
      <c r="J512" s="224"/>
      <c r="K512" s="224"/>
      <c r="L512" s="224"/>
      <c r="M512" s="224"/>
      <c r="N512" s="224"/>
      <c r="O512" s="224"/>
      <c r="P512" s="224"/>
      <c r="Q512" s="224"/>
      <c r="R512" s="224"/>
      <c r="S512" s="224"/>
      <c r="T512" s="224"/>
      <c r="U512" s="224"/>
      <c r="V512" s="224"/>
      <c r="W512" s="224"/>
      <c r="X512" s="224"/>
      <c r="Y512" s="224"/>
      <c r="Z512" s="224"/>
    </row>
    <row r="513" spans="1:26" ht="15.75" customHeight="1" x14ac:dyDescent="0.3">
      <c r="A513" s="224"/>
      <c r="B513" s="224"/>
      <c r="C513" s="224"/>
      <c r="D513" s="224"/>
      <c r="E513" s="224"/>
      <c r="F513" s="224"/>
      <c r="G513" s="224"/>
      <c r="H513" s="224"/>
      <c r="I513" s="224"/>
      <c r="J513" s="224"/>
      <c r="K513" s="224"/>
      <c r="L513" s="224"/>
      <c r="M513" s="224"/>
      <c r="N513" s="224"/>
      <c r="O513" s="224"/>
      <c r="P513" s="224"/>
      <c r="Q513" s="224"/>
      <c r="R513" s="224"/>
      <c r="S513" s="224"/>
      <c r="T513" s="224"/>
      <c r="U513" s="224"/>
      <c r="V513" s="224"/>
      <c r="W513" s="224"/>
      <c r="X513" s="224"/>
      <c r="Y513" s="224"/>
      <c r="Z513" s="224"/>
    </row>
    <row r="514" spans="1:26" ht="15.75" customHeight="1" x14ac:dyDescent="0.3">
      <c r="A514" s="224"/>
      <c r="B514" s="224"/>
      <c r="C514" s="224"/>
      <c r="D514" s="224"/>
      <c r="E514" s="224"/>
      <c r="F514" s="224"/>
      <c r="G514" s="224"/>
      <c r="H514" s="224"/>
      <c r="I514" s="224"/>
      <c r="J514" s="224"/>
      <c r="K514" s="224"/>
      <c r="L514" s="224"/>
      <c r="M514" s="224"/>
      <c r="N514" s="224"/>
      <c r="O514" s="224"/>
      <c r="P514" s="224"/>
      <c r="Q514" s="224"/>
      <c r="R514" s="224"/>
      <c r="S514" s="224"/>
      <c r="T514" s="224"/>
      <c r="U514" s="224"/>
      <c r="V514" s="224"/>
      <c r="W514" s="224"/>
      <c r="X514" s="224"/>
      <c r="Y514" s="224"/>
      <c r="Z514" s="224"/>
    </row>
    <row r="515" spans="1:26" ht="15.75" customHeight="1" x14ac:dyDescent="0.3">
      <c r="A515" s="224"/>
      <c r="B515" s="224"/>
      <c r="C515" s="224"/>
      <c r="D515" s="224"/>
      <c r="E515" s="224"/>
      <c r="F515" s="224"/>
      <c r="G515" s="224"/>
      <c r="H515" s="224"/>
      <c r="I515" s="224"/>
      <c r="J515" s="224"/>
      <c r="K515" s="224"/>
      <c r="L515" s="224"/>
      <c r="M515" s="224"/>
      <c r="N515" s="224"/>
      <c r="O515" s="224"/>
      <c r="P515" s="224"/>
      <c r="Q515" s="224"/>
      <c r="R515" s="224"/>
      <c r="S515" s="224"/>
      <c r="T515" s="224"/>
      <c r="U515" s="224"/>
      <c r="V515" s="224"/>
      <c r="W515" s="224"/>
      <c r="X515" s="224"/>
      <c r="Y515" s="224"/>
      <c r="Z515" s="224"/>
    </row>
    <row r="516" spans="1:26" ht="15.75" customHeight="1" x14ac:dyDescent="0.3">
      <c r="A516" s="224"/>
      <c r="B516" s="224"/>
      <c r="C516" s="224"/>
      <c r="D516" s="224"/>
      <c r="E516" s="224"/>
      <c r="F516" s="224"/>
      <c r="G516" s="224"/>
      <c r="H516" s="224"/>
      <c r="I516" s="224"/>
      <c r="J516" s="224"/>
      <c r="K516" s="224"/>
      <c r="L516" s="224"/>
      <c r="M516" s="224"/>
      <c r="N516" s="224"/>
      <c r="O516" s="224"/>
      <c r="P516" s="224"/>
      <c r="Q516" s="224"/>
      <c r="R516" s="224"/>
      <c r="S516" s="224"/>
      <c r="T516" s="224"/>
      <c r="U516" s="224"/>
      <c r="V516" s="224"/>
      <c r="W516" s="224"/>
      <c r="X516" s="224"/>
      <c r="Y516" s="224"/>
      <c r="Z516" s="224"/>
    </row>
    <row r="517" spans="1:26" ht="15.75" customHeight="1" x14ac:dyDescent="0.3">
      <c r="A517" s="224"/>
      <c r="B517" s="224"/>
      <c r="C517" s="224"/>
      <c r="D517" s="224"/>
      <c r="E517" s="224"/>
      <c r="F517" s="224"/>
      <c r="G517" s="224"/>
      <c r="H517" s="224"/>
      <c r="I517" s="224"/>
      <c r="J517" s="224"/>
      <c r="K517" s="224"/>
      <c r="L517" s="224"/>
      <c r="M517" s="224"/>
      <c r="N517" s="224"/>
      <c r="O517" s="224"/>
      <c r="P517" s="224"/>
      <c r="Q517" s="224"/>
      <c r="R517" s="224"/>
      <c r="S517" s="224"/>
      <c r="T517" s="224"/>
      <c r="U517" s="224"/>
      <c r="V517" s="224"/>
      <c r="W517" s="224"/>
      <c r="X517" s="224"/>
      <c r="Y517" s="224"/>
      <c r="Z517" s="224"/>
    </row>
    <row r="518" spans="1:26" ht="15.75" customHeight="1" x14ac:dyDescent="0.3">
      <c r="A518" s="224"/>
      <c r="B518" s="224"/>
      <c r="C518" s="224"/>
      <c r="D518" s="224"/>
      <c r="E518" s="224"/>
      <c r="F518" s="224"/>
      <c r="G518" s="224"/>
      <c r="H518" s="224"/>
      <c r="I518" s="224"/>
      <c r="J518" s="224"/>
      <c r="K518" s="224"/>
      <c r="L518" s="224"/>
      <c r="M518" s="224"/>
      <c r="N518" s="224"/>
      <c r="O518" s="224"/>
      <c r="P518" s="224"/>
      <c r="Q518" s="224"/>
      <c r="R518" s="224"/>
      <c r="S518" s="224"/>
      <c r="T518" s="224"/>
      <c r="U518" s="224"/>
      <c r="V518" s="224"/>
      <c r="W518" s="224"/>
      <c r="X518" s="224"/>
      <c r="Y518" s="224"/>
      <c r="Z518" s="224"/>
    </row>
    <row r="519" spans="1:26" ht="15.75" customHeight="1" x14ac:dyDescent="0.3">
      <c r="A519" s="224"/>
      <c r="B519" s="224"/>
      <c r="C519" s="224"/>
      <c r="D519" s="224"/>
      <c r="E519" s="224"/>
      <c r="F519" s="224"/>
      <c r="G519" s="224"/>
      <c r="H519" s="224"/>
      <c r="I519" s="224"/>
      <c r="J519" s="224"/>
      <c r="K519" s="224"/>
      <c r="L519" s="224"/>
      <c r="M519" s="224"/>
      <c r="N519" s="224"/>
      <c r="O519" s="224"/>
      <c r="P519" s="224"/>
      <c r="Q519" s="224"/>
      <c r="R519" s="224"/>
      <c r="S519" s="224"/>
      <c r="T519" s="224"/>
      <c r="U519" s="224"/>
      <c r="V519" s="224"/>
      <c r="W519" s="224"/>
      <c r="X519" s="224"/>
      <c r="Y519" s="224"/>
      <c r="Z519" s="224"/>
    </row>
    <row r="520" spans="1:26" ht="15.75" customHeight="1" x14ac:dyDescent="0.3">
      <c r="A520" s="224"/>
      <c r="B520" s="224"/>
      <c r="C520" s="224"/>
      <c r="D520" s="224"/>
      <c r="E520" s="224"/>
      <c r="F520" s="224"/>
      <c r="G520" s="224"/>
      <c r="H520" s="224"/>
      <c r="I520" s="224"/>
      <c r="J520" s="224"/>
      <c r="K520" s="224"/>
      <c r="L520" s="224"/>
      <c r="M520" s="224"/>
      <c r="N520" s="224"/>
      <c r="O520" s="224"/>
      <c r="P520" s="224"/>
      <c r="Q520" s="224"/>
      <c r="R520" s="224"/>
      <c r="S520" s="224"/>
      <c r="T520" s="224"/>
      <c r="U520" s="224"/>
      <c r="V520" s="224"/>
      <c r="W520" s="224"/>
      <c r="X520" s="224"/>
      <c r="Y520" s="224"/>
      <c r="Z520" s="224"/>
    </row>
    <row r="521" spans="1:26" ht="15.75" customHeight="1" x14ac:dyDescent="0.3">
      <c r="A521" s="224"/>
      <c r="B521" s="224"/>
      <c r="C521" s="224"/>
      <c r="D521" s="224"/>
      <c r="E521" s="224"/>
      <c r="F521" s="224"/>
      <c r="G521" s="224"/>
      <c r="H521" s="224"/>
      <c r="I521" s="224"/>
      <c r="J521" s="224"/>
      <c r="K521" s="224"/>
      <c r="L521" s="224"/>
      <c r="M521" s="224"/>
      <c r="N521" s="224"/>
      <c r="O521" s="224"/>
      <c r="P521" s="224"/>
      <c r="Q521" s="224"/>
      <c r="R521" s="224"/>
      <c r="S521" s="224"/>
      <c r="T521" s="224"/>
      <c r="U521" s="224"/>
      <c r="V521" s="224"/>
      <c r="W521" s="224"/>
      <c r="X521" s="224"/>
      <c r="Y521" s="224"/>
      <c r="Z521" s="224"/>
    </row>
    <row r="522" spans="1:26" ht="15.75" customHeight="1" x14ac:dyDescent="0.3">
      <c r="A522" s="224"/>
      <c r="B522" s="224"/>
      <c r="C522" s="224"/>
      <c r="D522" s="224"/>
      <c r="E522" s="224"/>
      <c r="F522" s="224"/>
      <c r="G522" s="224"/>
      <c r="H522" s="224"/>
      <c r="I522" s="224"/>
      <c r="J522" s="224"/>
      <c r="K522" s="224"/>
      <c r="L522" s="224"/>
      <c r="M522" s="224"/>
      <c r="N522" s="224"/>
      <c r="O522" s="224"/>
      <c r="P522" s="224"/>
      <c r="Q522" s="224"/>
      <c r="R522" s="224"/>
      <c r="S522" s="224"/>
      <c r="T522" s="224"/>
      <c r="U522" s="224"/>
      <c r="V522" s="224"/>
      <c r="W522" s="224"/>
      <c r="X522" s="224"/>
      <c r="Y522" s="224"/>
      <c r="Z522" s="224"/>
    </row>
    <row r="523" spans="1:26" ht="15.75" customHeight="1" x14ac:dyDescent="0.3">
      <c r="A523" s="224"/>
      <c r="B523" s="224"/>
      <c r="C523" s="224"/>
      <c r="D523" s="224"/>
      <c r="E523" s="224"/>
      <c r="F523" s="224"/>
      <c r="G523" s="224"/>
      <c r="H523" s="224"/>
      <c r="I523" s="224"/>
      <c r="J523" s="224"/>
      <c r="K523" s="224"/>
      <c r="L523" s="224"/>
      <c r="M523" s="224"/>
      <c r="N523" s="224"/>
      <c r="O523" s="224"/>
      <c r="P523" s="224"/>
      <c r="Q523" s="224"/>
      <c r="R523" s="224"/>
      <c r="S523" s="224"/>
      <c r="T523" s="224"/>
      <c r="U523" s="224"/>
      <c r="V523" s="224"/>
      <c r="W523" s="224"/>
      <c r="X523" s="224"/>
      <c r="Y523" s="224"/>
      <c r="Z523" s="224"/>
    </row>
    <row r="524" spans="1:26" ht="15.75" customHeight="1" x14ac:dyDescent="0.3">
      <c r="A524" s="224"/>
      <c r="B524" s="224"/>
      <c r="C524" s="224"/>
      <c r="D524" s="224"/>
      <c r="E524" s="224"/>
      <c r="F524" s="224"/>
      <c r="G524" s="224"/>
      <c r="H524" s="224"/>
      <c r="I524" s="224"/>
      <c r="J524" s="224"/>
      <c r="K524" s="224"/>
      <c r="L524" s="224"/>
      <c r="M524" s="224"/>
      <c r="N524" s="224"/>
      <c r="O524" s="224"/>
      <c r="P524" s="224"/>
      <c r="Q524" s="224"/>
      <c r="R524" s="224"/>
      <c r="S524" s="224"/>
      <c r="T524" s="224"/>
      <c r="U524" s="224"/>
      <c r="V524" s="224"/>
      <c r="W524" s="224"/>
      <c r="X524" s="224"/>
      <c r="Y524" s="224"/>
      <c r="Z524" s="224"/>
    </row>
    <row r="525" spans="1:26" ht="15.75" customHeight="1" x14ac:dyDescent="0.3">
      <c r="A525" s="224"/>
      <c r="B525" s="224"/>
      <c r="C525" s="224"/>
      <c r="D525" s="224"/>
      <c r="E525" s="224"/>
      <c r="F525" s="224"/>
      <c r="G525" s="224"/>
      <c r="H525" s="224"/>
      <c r="I525" s="224"/>
      <c r="J525" s="224"/>
      <c r="K525" s="224"/>
      <c r="L525" s="224"/>
      <c r="M525" s="224"/>
      <c r="N525" s="224"/>
      <c r="O525" s="224"/>
      <c r="P525" s="224"/>
      <c r="Q525" s="224"/>
      <c r="R525" s="224"/>
      <c r="S525" s="224"/>
      <c r="T525" s="224"/>
      <c r="U525" s="224"/>
      <c r="V525" s="224"/>
      <c r="W525" s="224"/>
      <c r="X525" s="224"/>
      <c r="Y525" s="224"/>
      <c r="Z525" s="224"/>
    </row>
    <row r="526" spans="1:26" ht="15.75" customHeight="1" x14ac:dyDescent="0.3">
      <c r="A526" s="224"/>
      <c r="B526" s="224"/>
      <c r="C526" s="224"/>
      <c r="D526" s="224"/>
      <c r="E526" s="224"/>
      <c r="F526" s="224"/>
      <c r="G526" s="224"/>
      <c r="H526" s="224"/>
      <c r="I526" s="224"/>
      <c r="J526" s="224"/>
      <c r="K526" s="224"/>
      <c r="L526" s="224"/>
      <c r="M526" s="224"/>
      <c r="N526" s="224"/>
      <c r="O526" s="224"/>
      <c r="P526" s="224"/>
      <c r="Q526" s="224"/>
      <c r="R526" s="224"/>
      <c r="S526" s="224"/>
      <c r="T526" s="224"/>
      <c r="U526" s="224"/>
      <c r="V526" s="224"/>
      <c r="W526" s="224"/>
      <c r="X526" s="224"/>
      <c r="Y526" s="224"/>
      <c r="Z526" s="224"/>
    </row>
    <row r="527" spans="1:26" ht="15.75" customHeight="1" x14ac:dyDescent="0.3">
      <c r="A527" s="224"/>
      <c r="B527" s="224"/>
      <c r="C527" s="224"/>
      <c r="D527" s="224"/>
      <c r="E527" s="224"/>
      <c r="F527" s="224"/>
      <c r="G527" s="224"/>
      <c r="H527" s="224"/>
      <c r="I527" s="224"/>
      <c r="J527" s="224"/>
      <c r="K527" s="224"/>
      <c r="L527" s="224"/>
      <c r="M527" s="224"/>
      <c r="N527" s="224"/>
      <c r="O527" s="224"/>
      <c r="P527" s="224"/>
      <c r="Q527" s="224"/>
      <c r="R527" s="224"/>
      <c r="S527" s="224"/>
      <c r="T527" s="224"/>
      <c r="U527" s="224"/>
      <c r="V527" s="224"/>
      <c r="W527" s="224"/>
      <c r="X527" s="224"/>
      <c r="Y527" s="224"/>
      <c r="Z527" s="224"/>
    </row>
    <row r="528" spans="1:26" ht="15.75" customHeight="1" x14ac:dyDescent="0.3">
      <c r="A528" s="224"/>
      <c r="B528" s="224"/>
      <c r="C528" s="224"/>
      <c r="D528" s="224"/>
      <c r="E528" s="224"/>
      <c r="F528" s="224"/>
      <c r="G528" s="224"/>
      <c r="H528" s="224"/>
      <c r="I528" s="224"/>
      <c r="J528" s="224"/>
      <c r="K528" s="224"/>
      <c r="L528" s="224"/>
      <c r="M528" s="224"/>
      <c r="N528" s="224"/>
      <c r="O528" s="224"/>
      <c r="P528" s="224"/>
      <c r="Q528" s="224"/>
      <c r="R528" s="224"/>
      <c r="S528" s="224"/>
      <c r="T528" s="224"/>
      <c r="U528" s="224"/>
      <c r="V528" s="224"/>
      <c r="W528" s="224"/>
      <c r="X528" s="224"/>
      <c r="Y528" s="224"/>
      <c r="Z528" s="224"/>
    </row>
    <row r="529" spans="1:26" ht="15.75" customHeight="1" x14ac:dyDescent="0.3">
      <c r="A529" s="224"/>
      <c r="B529" s="224"/>
      <c r="C529" s="224"/>
      <c r="D529" s="224"/>
      <c r="E529" s="224"/>
      <c r="F529" s="224"/>
      <c r="G529" s="224"/>
      <c r="H529" s="224"/>
      <c r="I529" s="224"/>
      <c r="J529" s="224"/>
      <c r="K529" s="224"/>
      <c r="L529" s="224"/>
      <c r="M529" s="224"/>
      <c r="N529" s="224"/>
      <c r="O529" s="224"/>
      <c r="P529" s="224"/>
      <c r="Q529" s="224"/>
      <c r="R529" s="224"/>
      <c r="S529" s="224"/>
      <c r="T529" s="224"/>
      <c r="U529" s="224"/>
      <c r="V529" s="224"/>
      <c r="W529" s="224"/>
      <c r="X529" s="224"/>
      <c r="Y529" s="224"/>
      <c r="Z529" s="224"/>
    </row>
    <row r="530" spans="1:26" ht="15.75" customHeight="1" x14ac:dyDescent="0.3">
      <c r="A530" s="224"/>
      <c r="B530" s="224"/>
      <c r="C530" s="224"/>
      <c r="D530" s="224"/>
      <c r="E530" s="224"/>
      <c r="F530" s="224"/>
      <c r="G530" s="224"/>
      <c r="H530" s="224"/>
      <c r="I530" s="224"/>
      <c r="J530" s="224"/>
      <c r="K530" s="224"/>
      <c r="L530" s="224"/>
      <c r="M530" s="224"/>
      <c r="N530" s="224"/>
      <c r="O530" s="224"/>
      <c r="P530" s="224"/>
      <c r="Q530" s="224"/>
      <c r="R530" s="224"/>
      <c r="S530" s="224"/>
      <c r="T530" s="224"/>
      <c r="U530" s="224"/>
      <c r="V530" s="224"/>
      <c r="W530" s="224"/>
      <c r="X530" s="224"/>
      <c r="Y530" s="224"/>
      <c r="Z530" s="224"/>
    </row>
    <row r="531" spans="1:26" ht="15.75" customHeight="1" x14ac:dyDescent="0.3">
      <c r="A531" s="224"/>
      <c r="B531" s="224"/>
      <c r="C531" s="224"/>
      <c r="D531" s="224"/>
      <c r="E531" s="224"/>
      <c r="F531" s="224"/>
      <c r="G531" s="224"/>
      <c r="H531" s="224"/>
      <c r="I531" s="224"/>
      <c r="J531" s="224"/>
      <c r="K531" s="224"/>
      <c r="L531" s="224"/>
      <c r="M531" s="224"/>
      <c r="N531" s="224"/>
      <c r="O531" s="224"/>
      <c r="P531" s="224"/>
      <c r="Q531" s="224"/>
      <c r="R531" s="224"/>
      <c r="S531" s="224"/>
      <c r="T531" s="224"/>
      <c r="U531" s="224"/>
      <c r="V531" s="224"/>
      <c r="W531" s="224"/>
      <c r="X531" s="224"/>
      <c r="Y531" s="224"/>
      <c r="Z531" s="224"/>
    </row>
    <row r="532" spans="1:26" ht="15.75" customHeight="1" x14ac:dyDescent="0.3">
      <c r="A532" s="224"/>
      <c r="B532" s="224"/>
      <c r="C532" s="224"/>
      <c r="D532" s="224"/>
      <c r="E532" s="224"/>
      <c r="F532" s="224"/>
      <c r="G532" s="224"/>
      <c r="H532" s="224"/>
      <c r="I532" s="224"/>
      <c r="J532" s="224"/>
      <c r="K532" s="224"/>
      <c r="L532" s="224"/>
      <c r="M532" s="224"/>
      <c r="N532" s="224"/>
      <c r="O532" s="224"/>
      <c r="P532" s="224"/>
      <c r="Q532" s="224"/>
      <c r="R532" s="224"/>
      <c r="S532" s="224"/>
      <c r="T532" s="224"/>
      <c r="U532" s="224"/>
      <c r="V532" s="224"/>
      <c r="W532" s="224"/>
      <c r="X532" s="224"/>
      <c r="Y532" s="224"/>
      <c r="Z532" s="224"/>
    </row>
    <row r="533" spans="1:26" ht="15.75" customHeight="1" x14ac:dyDescent="0.3">
      <c r="A533" s="224"/>
      <c r="B533" s="224"/>
      <c r="C533" s="224"/>
      <c r="D533" s="224"/>
      <c r="E533" s="224"/>
      <c r="F533" s="224"/>
      <c r="G533" s="224"/>
      <c r="H533" s="224"/>
      <c r="I533" s="224"/>
      <c r="J533" s="224"/>
      <c r="K533" s="224"/>
      <c r="L533" s="224"/>
      <c r="M533" s="224"/>
      <c r="N533" s="224"/>
      <c r="O533" s="224"/>
      <c r="P533" s="224"/>
      <c r="Q533" s="224"/>
      <c r="R533" s="224"/>
      <c r="S533" s="224"/>
      <c r="T533" s="224"/>
      <c r="U533" s="224"/>
      <c r="V533" s="224"/>
      <c r="W533" s="224"/>
      <c r="X533" s="224"/>
      <c r="Y533" s="224"/>
      <c r="Z533" s="224"/>
    </row>
    <row r="534" spans="1:26" ht="15.75" customHeight="1" x14ac:dyDescent="0.3">
      <c r="A534" s="224"/>
      <c r="B534" s="224"/>
      <c r="C534" s="224"/>
      <c r="D534" s="224"/>
      <c r="E534" s="224"/>
      <c r="F534" s="224"/>
      <c r="G534" s="224"/>
      <c r="H534" s="224"/>
      <c r="I534" s="224"/>
      <c r="J534" s="224"/>
      <c r="K534" s="224"/>
      <c r="L534" s="224"/>
      <c r="M534" s="224"/>
      <c r="N534" s="224"/>
      <c r="O534" s="224"/>
      <c r="P534" s="224"/>
      <c r="Q534" s="224"/>
      <c r="R534" s="224"/>
      <c r="S534" s="224"/>
      <c r="T534" s="224"/>
      <c r="U534" s="224"/>
      <c r="V534" s="224"/>
      <c r="W534" s="224"/>
      <c r="X534" s="224"/>
      <c r="Y534" s="224"/>
      <c r="Z534" s="224"/>
    </row>
    <row r="535" spans="1:26" ht="15.75" customHeight="1" x14ac:dyDescent="0.3">
      <c r="A535" s="224"/>
      <c r="B535" s="224"/>
      <c r="C535" s="224"/>
      <c r="D535" s="224"/>
      <c r="E535" s="224"/>
      <c r="F535" s="224"/>
      <c r="G535" s="224"/>
      <c r="H535" s="224"/>
      <c r="I535" s="224"/>
      <c r="J535" s="224"/>
      <c r="K535" s="224"/>
      <c r="L535" s="224"/>
      <c r="M535" s="224"/>
      <c r="N535" s="224"/>
      <c r="O535" s="224"/>
      <c r="P535" s="224"/>
      <c r="Q535" s="224"/>
      <c r="R535" s="224"/>
      <c r="S535" s="224"/>
      <c r="T535" s="224"/>
      <c r="U535" s="224"/>
      <c r="V535" s="224"/>
      <c r="W535" s="224"/>
      <c r="X535" s="224"/>
      <c r="Y535" s="224"/>
      <c r="Z535" s="224"/>
    </row>
    <row r="536" spans="1:26" ht="15.75" customHeight="1" x14ac:dyDescent="0.3">
      <c r="A536" s="224"/>
      <c r="B536" s="224"/>
      <c r="C536" s="224"/>
      <c r="D536" s="224"/>
      <c r="E536" s="224"/>
      <c r="F536" s="224"/>
      <c r="G536" s="224"/>
      <c r="H536" s="224"/>
      <c r="I536" s="224"/>
      <c r="J536" s="224"/>
      <c r="K536" s="224"/>
      <c r="L536" s="224"/>
      <c r="M536" s="224"/>
      <c r="N536" s="224"/>
      <c r="O536" s="224"/>
      <c r="P536" s="224"/>
      <c r="Q536" s="224"/>
      <c r="R536" s="224"/>
      <c r="S536" s="224"/>
      <c r="T536" s="224"/>
      <c r="U536" s="224"/>
      <c r="V536" s="224"/>
      <c r="W536" s="224"/>
      <c r="X536" s="224"/>
      <c r="Y536" s="224"/>
      <c r="Z536" s="224"/>
    </row>
    <row r="537" spans="1:26" ht="15.75" customHeight="1" x14ac:dyDescent="0.3">
      <c r="A537" s="224"/>
      <c r="B537" s="224"/>
      <c r="C537" s="224"/>
      <c r="D537" s="224"/>
      <c r="E537" s="224"/>
      <c r="F537" s="224"/>
      <c r="G537" s="224"/>
      <c r="H537" s="224"/>
      <c r="I537" s="224"/>
      <c r="J537" s="224"/>
      <c r="K537" s="224"/>
      <c r="L537" s="224"/>
      <c r="M537" s="224"/>
      <c r="N537" s="224"/>
      <c r="O537" s="224"/>
      <c r="P537" s="224"/>
      <c r="Q537" s="224"/>
      <c r="R537" s="224"/>
      <c r="S537" s="224"/>
      <c r="T537" s="224"/>
      <c r="U537" s="224"/>
      <c r="V537" s="224"/>
      <c r="W537" s="224"/>
      <c r="X537" s="224"/>
      <c r="Y537" s="224"/>
      <c r="Z537" s="224"/>
    </row>
    <row r="538" spans="1:26" ht="15.75" customHeight="1" x14ac:dyDescent="0.3">
      <c r="A538" s="224"/>
      <c r="B538" s="224"/>
      <c r="C538" s="224"/>
      <c r="D538" s="224"/>
      <c r="E538" s="224"/>
      <c r="F538" s="224"/>
      <c r="G538" s="224"/>
      <c r="H538" s="224"/>
      <c r="I538" s="224"/>
      <c r="J538" s="224"/>
      <c r="K538" s="224"/>
      <c r="L538" s="224"/>
      <c r="M538" s="224"/>
      <c r="N538" s="224"/>
      <c r="O538" s="224"/>
      <c r="P538" s="224"/>
      <c r="Q538" s="224"/>
      <c r="R538" s="224"/>
      <c r="S538" s="224"/>
      <c r="T538" s="224"/>
      <c r="U538" s="224"/>
      <c r="V538" s="224"/>
      <c r="W538" s="224"/>
      <c r="X538" s="224"/>
      <c r="Y538" s="224"/>
      <c r="Z538" s="224"/>
    </row>
    <row r="539" spans="1:26" ht="15.75" customHeight="1" x14ac:dyDescent="0.3">
      <c r="A539" s="224"/>
      <c r="B539" s="224"/>
      <c r="C539" s="224"/>
      <c r="D539" s="224"/>
      <c r="E539" s="224"/>
      <c r="F539" s="224"/>
      <c r="G539" s="224"/>
      <c r="H539" s="224"/>
      <c r="I539" s="224"/>
      <c r="J539" s="224"/>
      <c r="K539" s="224"/>
      <c r="L539" s="224"/>
      <c r="M539" s="224"/>
      <c r="N539" s="224"/>
      <c r="O539" s="224"/>
      <c r="P539" s="224"/>
      <c r="Q539" s="224"/>
      <c r="R539" s="224"/>
      <c r="S539" s="224"/>
      <c r="T539" s="224"/>
      <c r="U539" s="224"/>
      <c r="V539" s="224"/>
      <c r="W539" s="224"/>
      <c r="X539" s="224"/>
      <c r="Y539" s="224"/>
      <c r="Z539" s="224"/>
    </row>
    <row r="540" spans="1:26" ht="15.75" customHeight="1" x14ac:dyDescent="0.3">
      <c r="A540" s="224"/>
      <c r="B540" s="224"/>
      <c r="C540" s="224"/>
      <c r="D540" s="224"/>
      <c r="E540" s="224"/>
      <c r="F540" s="224"/>
      <c r="G540" s="224"/>
      <c r="H540" s="224"/>
      <c r="I540" s="224"/>
      <c r="J540" s="224"/>
      <c r="K540" s="224"/>
      <c r="L540" s="224"/>
      <c r="M540" s="224"/>
      <c r="N540" s="224"/>
      <c r="O540" s="224"/>
      <c r="P540" s="224"/>
      <c r="Q540" s="224"/>
      <c r="R540" s="224"/>
      <c r="S540" s="224"/>
      <c r="T540" s="224"/>
      <c r="U540" s="224"/>
      <c r="V540" s="224"/>
      <c r="W540" s="224"/>
      <c r="X540" s="224"/>
      <c r="Y540" s="224"/>
      <c r="Z540" s="224"/>
    </row>
    <row r="541" spans="1:26" ht="15.75" customHeight="1" x14ac:dyDescent="0.3">
      <c r="A541" s="224"/>
      <c r="B541" s="224"/>
      <c r="C541" s="224"/>
      <c r="D541" s="224"/>
      <c r="E541" s="224"/>
      <c r="F541" s="224"/>
      <c r="G541" s="224"/>
      <c r="H541" s="224"/>
      <c r="I541" s="224"/>
      <c r="J541" s="224"/>
      <c r="K541" s="224"/>
      <c r="L541" s="224"/>
      <c r="M541" s="224"/>
      <c r="N541" s="224"/>
      <c r="O541" s="224"/>
      <c r="P541" s="224"/>
      <c r="Q541" s="224"/>
      <c r="R541" s="224"/>
      <c r="S541" s="224"/>
      <c r="T541" s="224"/>
      <c r="U541" s="224"/>
      <c r="V541" s="224"/>
      <c r="W541" s="224"/>
      <c r="X541" s="224"/>
      <c r="Y541" s="224"/>
      <c r="Z541" s="224"/>
    </row>
    <row r="542" spans="1:26" ht="15.75" customHeight="1" x14ac:dyDescent="0.3">
      <c r="A542" s="224"/>
      <c r="B542" s="224"/>
      <c r="C542" s="224"/>
      <c r="D542" s="224"/>
      <c r="E542" s="224"/>
      <c r="F542" s="224"/>
      <c r="G542" s="224"/>
      <c r="H542" s="224"/>
      <c r="I542" s="224"/>
      <c r="J542" s="224"/>
      <c r="K542" s="224"/>
      <c r="L542" s="224"/>
      <c r="M542" s="224"/>
      <c r="N542" s="224"/>
      <c r="O542" s="224"/>
      <c r="P542" s="224"/>
      <c r="Q542" s="224"/>
      <c r="R542" s="224"/>
      <c r="S542" s="224"/>
      <c r="T542" s="224"/>
      <c r="U542" s="224"/>
      <c r="V542" s="224"/>
      <c r="W542" s="224"/>
      <c r="X542" s="224"/>
      <c r="Y542" s="224"/>
      <c r="Z542" s="224"/>
    </row>
    <row r="543" spans="1:26" ht="15.75" customHeight="1" x14ac:dyDescent="0.3">
      <c r="A543" s="224"/>
      <c r="B543" s="224"/>
      <c r="C543" s="224"/>
      <c r="D543" s="224"/>
      <c r="E543" s="224"/>
      <c r="F543" s="224"/>
      <c r="G543" s="224"/>
      <c r="H543" s="224"/>
      <c r="I543" s="224"/>
      <c r="J543" s="224"/>
      <c r="K543" s="224"/>
      <c r="L543" s="224"/>
      <c r="M543" s="224"/>
      <c r="N543" s="224"/>
      <c r="O543" s="224"/>
      <c r="P543" s="224"/>
      <c r="Q543" s="224"/>
      <c r="R543" s="224"/>
      <c r="S543" s="224"/>
      <c r="T543" s="224"/>
      <c r="U543" s="224"/>
      <c r="V543" s="224"/>
      <c r="W543" s="224"/>
      <c r="X543" s="224"/>
      <c r="Y543" s="224"/>
      <c r="Z543" s="224"/>
    </row>
    <row r="544" spans="1:26" ht="15.75" customHeight="1" x14ac:dyDescent="0.3">
      <c r="A544" s="224"/>
      <c r="B544" s="224"/>
      <c r="C544" s="224"/>
      <c r="D544" s="224"/>
      <c r="E544" s="224"/>
      <c r="F544" s="224"/>
      <c r="G544" s="224"/>
      <c r="H544" s="224"/>
      <c r="I544" s="224"/>
      <c r="J544" s="224"/>
      <c r="K544" s="224"/>
      <c r="L544" s="224"/>
      <c r="M544" s="224"/>
      <c r="N544" s="224"/>
      <c r="O544" s="224"/>
      <c r="P544" s="224"/>
      <c r="Q544" s="224"/>
      <c r="R544" s="224"/>
      <c r="S544" s="224"/>
      <c r="T544" s="224"/>
      <c r="U544" s="224"/>
      <c r="V544" s="224"/>
      <c r="W544" s="224"/>
      <c r="X544" s="224"/>
      <c r="Y544" s="224"/>
      <c r="Z544" s="224"/>
    </row>
    <row r="545" spans="1:26" ht="15.75" customHeight="1" x14ac:dyDescent="0.3">
      <c r="A545" s="224"/>
      <c r="B545" s="224"/>
      <c r="C545" s="224"/>
      <c r="D545" s="224"/>
      <c r="E545" s="224"/>
      <c r="F545" s="224"/>
      <c r="G545" s="224"/>
      <c r="H545" s="224"/>
      <c r="I545" s="224"/>
      <c r="J545" s="224"/>
      <c r="K545" s="224"/>
      <c r="L545" s="224"/>
      <c r="M545" s="224"/>
      <c r="N545" s="224"/>
      <c r="O545" s="224"/>
      <c r="P545" s="224"/>
      <c r="Q545" s="224"/>
      <c r="R545" s="224"/>
      <c r="S545" s="224"/>
      <c r="T545" s="224"/>
      <c r="U545" s="224"/>
      <c r="V545" s="224"/>
      <c r="W545" s="224"/>
      <c r="X545" s="224"/>
      <c r="Y545" s="224"/>
      <c r="Z545" s="224"/>
    </row>
    <row r="546" spans="1:26" ht="15.75" customHeight="1" x14ac:dyDescent="0.3">
      <c r="A546" s="224"/>
      <c r="B546" s="224"/>
      <c r="C546" s="224"/>
      <c r="D546" s="224"/>
      <c r="E546" s="224"/>
      <c r="F546" s="224"/>
      <c r="G546" s="224"/>
      <c r="H546" s="224"/>
      <c r="I546" s="224"/>
      <c r="J546" s="224"/>
      <c r="K546" s="224"/>
      <c r="L546" s="224"/>
      <c r="M546" s="224"/>
      <c r="N546" s="224"/>
      <c r="O546" s="224"/>
      <c r="P546" s="224"/>
      <c r="Q546" s="224"/>
      <c r="R546" s="224"/>
      <c r="S546" s="224"/>
      <c r="T546" s="224"/>
      <c r="U546" s="224"/>
      <c r="V546" s="224"/>
      <c r="W546" s="224"/>
      <c r="X546" s="224"/>
      <c r="Y546" s="224"/>
      <c r="Z546" s="224"/>
    </row>
    <row r="547" spans="1:26" ht="15.75" customHeight="1" x14ac:dyDescent="0.3">
      <c r="A547" s="224"/>
      <c r="B547" s="224"/>
      <c r="C547" s="224"/>
      <c r="D547" s="224"/>
      <c r="E547" s="224"/>
      <c r="F547" s="224"/>
      <c r="G547" s="224"/>
      <c r="H547" s="224"/>
      <c r="I547" s="224"/>
      <c r="J547" s="224"/>
      <c r="K547" s="224"/>
      <c r="L547" s="224"/>
      <c r="M547" s="224"/>
      <c r="N547" s="224"/>
      <c r="O547" s="224"/>
      <c r="P547" s="224"/>
      <c r="Q547" s="224"/>
      <c r="R547" s="224"/>
      <c r="S547" s="224"/>
      <c r="T547" s="224"/>
      <c r="U547" s="224"/>
      <c r="V547" s="224"/>
      <c r="W547" s="224"/>
      <c r="X547" s="224"/>
      <c r="Y547" s="224"/>
      <c r="Z547" s="224"/>
    </row>
    <row r="548" spans="1:26" ht="15.75" customHeight="1" x14ac:dyDescent="0.3">
      <c r="A548" s="224"/>
      <c r="B548" s="224"/>
      <c r="C548" s="224"/>
      <c r="D548" s="224"/>
      <c r="E548" s="224"/>
      <c r="F548" s="224"/>
      <c r="G548" s="224"/>
      <c r="H548" s="224"/>
      <c r="I548" s="224"/>
      <c r="J548" s="224"/>
      <c r="K548" s="224"/>
      <c r="L548" s="224"/>
      <c r="M548" s="224"/>
      <c r="N548" s="224"/>
      <c r="O548" s="224"/>
      <c r="P548" s="224"/>
      <c r="Q548" s="224"/>
      <c r="R548" s="224"/>
      <c r="S548" s="224"/>
      <c r="T548" s="224"/>
      <c r="U548" s="224"/>
      <c r="V548" s="224"/>
      <c r="W548" s="224"/>
      <c r="X548" s="224"/>
      <c r="Y548" s="224"/>
      <c r="Z548" s="224"/>
    </row>
    <row r="549" spans="1:26" ht="15.75" customHeight="1" x14ac:dyDescent="0.3">
      <c r="A549" s="224"/>
      <c r="B549" s="224"/>
      <c r="C549" s="224"/>
      <c r="D549" s="224"/>
      <c r="E549" s="224"/>
      <c r="F549" s="224"/>
      <c r="G549" s="224"/>
      <c r="H549" s="224"/>
      <c r="I549" s="224"/>
      <c r="J549" s="224"/>
      <c r="K549" s="224"/>
      <c r="L549" s="224"/>
      <c r="M549" s="224"/>
      <c r="N549" s="224"/>
      <c r="O549" s="224"/>
      <c r="P549" s="224"/>
      <c r="Q549" s="224"/>
      <c r="R549" s="224"/>
      <c r="S549" s="224"/>
      <c r="T549" s="224"/>
      <c r="U549" s="224"/>
      <c r="V549" s="224"/>
      <c r="W549" s="224"/>
      <c r="X549" s="224"/>
      <c r="Y549" s="224"/>
      <c r="Z549" s="224"/>
    </row>
    <row r="550" spans="1:26" ht="15.75" customHeight="1" x14ac:dyDescent="0.3">
      <c r="A550" s="224"/>
      <c r="B550" s="224"/>
      <c r="C550" s="224"/>
      <c r="D550" s="224"/>
      <c r="E550" s="224"/>
      <c r="F550" s="224"/>
      <c r="G550" s="224"/>
      <c r="H550" s="224"/>
      <c r="I550" s="224"/>
      <c r="J550" s="224"/>
      <c r="K550" s="224"/>
      <c r="L550" s="224"/>
      <c r="M550" s="224"/>
      <c r="N550" s="224"/>
      <c r="O550" s="224"/>
      <c r="P550" s="224"/>
      <c r="Q550" s="224"/>
      <c r="R550" s="224"/>
      <c r="S550" s="224"/>
      <c r="T550" s="224"/>
      <c r="U550" s="224"/>
      <c r="V550" s="224"/>
      <c r="W550" s="224"/>
      <c r="X550" s="224"/>
      <c r="Y550" s="224"/>
      <c r="Z550" s="224"/>
    </row>
    <row r="551" spans="1:26" ht="15.75" customHeight="1" x14ac:dyDescent="0.3">
      <c r="A551" s="224"/>
      <c r="B551" s="224"/>
      <c r="C551" s="224"/>
      <c r="D551" s="224"/>
      <c r="E551" s="224"/>
      <c r="F551" s="224"/>
      <c r="G551" s="224"/>
      <c r="H551" s="224"/>
      <c r="I551" s="224"/>
      <c r="J551" s="224"/>
      <c r="K551" s="224"/>
      <c r="L551" s="224"/>
      <c r="M551" s="224"/>
      <c r="N551" s="224"/>
      <c r="O551" s="224"/>
      <c r="P551" s="224"/>
      <c r="Q551" s="224"/>
      <c r="R551" s="224"/>
      <c r="S551" s="224"/>
      <c r="T551" s="224"/>
      <c r="U551" s="224"/>
      <c r="V551" s="224"/>
      <c r="W551" s="224"/>
      <c r="X551" s="224"/>
      <c r="Y551" s="224"/>
      <c r="Z551" s="224"/>
    </row>
    <row r="552" spans="1:26" ht="15.75" customHeight="1" x14ac:dyDescent="0.3">
      <c r="A552" s="224"/>
      <c r="B552" s="224"/>
      <c r="C552" s="224"/>
      <c r="D552" s="224"/>
      <c r="E552" s="224"/>
      <c r="F552" s="224"/>
      <c r="G552" s="224"/>
      <c r="H552" s="224"/>
      <c r="I552" s="224"/>
      <c r="J552" s="224"/>
      <c r="K552" s="224"/>
      <c r="L552" s="224"/>
      <c r="M552" s="224"/>
      <c r="N552" s="224"/>
      <c r="O552" s="224"/>
      <c r="P552" s="224"/>
      <c r="Q552" s="224"/>
      <c r="R552" s="224"/>
      <c r="S552" s="224"/>
      <c r="T552" s="224"/>
      <c r="U552" s="224"/>
      <c r="V552" s="224"/>
      <c r="W552" s="224"/>
      <c r="X552" s="224"/>
      <c r="Y552" s="224"/>
      <c r="Z552" s="224"/>
    </row>
    <row r="553" spans="1:26" ht="15.75" customHeight="1" x14ac:dyDescent="0.3">
      <c r="A553" s="224"/>
      <c r="B553" s="224"/>
      <c r="C553" s="224"/>
      <c r="D553" s="224"/>
      <c r="E553" s="224"/>
      <c r="F553" s="224"/>
      <c r="G553" s="224"/>
      <c r="H553" s="224"/>
      <c r="I553" s="224"/>
      <c r="J553" s="224"/>
      <c r="K553" s="224"/>
      <c r="L553" s="224"/>
      <c r="M553" s="224"/>
      <c r="N553" s="224"/>
      <c r="O553" s="224"/>
      <c r="P553" s="224"/>
      <c r="Q553" s="224"/>
      <c r="R553" s="224"/>
      <c r="S553" s="224"/>
      <c r="T553" s="224"/>
      <c r="U553" s="224"/>
      <c r="V553" s="224"/>
      <c r="W553" s="224"/>
      <c r="X553" s="224"/>
      <c r="Y553" s="224"/>
      <c r="Z553" s="224"/>
    </row>
    <row r="554" spans="1:26" ht="15.75" customHeight="1" x14ac:dyDescent="0.3">
      <c r="A554" s="224"/>
      <c r="B554" s="224"/>
      <c r="C554" s="224"/>
      <c r="D554" s="224"/>
      <c r="E554" s="224"/>
      <c r="F554" s="224"/>
      <c r="G554" s="224"/>
      <c r="H554" s="224"/>
      <c r="I554" s="224"/>
      <c r="J554" s="224"/>
      <c r="K554" s="224"/>
      <c r="L554" s="224"/>
      <c r="M554" s="224"/>
      <c r="N554" s="224"/>
      <c r="O554" s="224"/>
      <c r="P554" s="224"/>
      <c r="Q554" s="224"/>
      <c r="R554" s="224"/>
      <c r="S554" s="224"/>
      <c r="T554" s="224"/>
      <c r="U554" s="224"/>
      <c r="V554" s="224"/>
      <c r="W554" s="224"/>
      <c r="X554" s="224"/>
      <c r="Y554" s="224"/>
      <c r="Z554" s="224"/>
    </row>
    <row r="555" spans="1:26" ht="15.75" customHeight="1" x14ac:dyDescent="0.3">
      <c r="A555" s="224"/>
      <c r="B555" s="224"/>
      <c r="C555" s="224"/>
      <c r="D555" s="224"/>
      <c r="E555" s="224"/>
      <c r="F555" s="224"/>
      <c r="G555" s="224"/>
      <c r="H555" s="224"/>
      <c r="I555" s="224"/>
      <c r="J555" s="224"/>
      <c r="K555" s="224"/>
      <c r="L555" s="224"/>
      <c r="M555" s="224"/>
      <c r="N555" s="224"/>
      <c r="O555" s="224"/>
      <c r="P555" s="224"/>
      <c r="Q555" s="224"/>
      <c r="R555" s="224"/>
      <c r="S555" s="224"/>
      <c r="T555" s="224"/>
      <c r="U555" s="224"/>
      <c r="V555" s="224"/>
      <c r="W555" s="224"/>
      <c r="X555" s="224"/>
      <c r="Y555" s="224"/>
      <c r="Z555" s="224"/>
    </row>
    <row r="556" spans="1:26" ht="15.75" customHeight="1" x14ac:dyDescent="0.3">
      <c r="A556" s="224"/>
      <c r="B556" s="224"/>
      <c r="C556" s="224"/>
      <c r="D556" s="224"/>
      <c r="E556" s="224"/>
      <c r="F556" s="224"/>
      <c r="G556" s="224"/>
      <c r="H556" s="224"/>
      <c r="I556" s="224"/>
      <c r="J556" s="224"/>
      <c r="K556" s="224"/>
      <c r="L556" s="224"/>
      <c r="M556" s="224"/>
      <c r="N556" s="224"/>
      <c r="O556" s="224"/>
      <c r="P556" s="224"/>
      <c r="Q556" s="224"/>
      <c r="R556" s="224"/>
      <c r="S556" s="224"/>
      <c r="T556" s="224"/>
      <c r="U556" s="224"/>
      <c r="V556" s="224"/>
      <c r="W556" s="224"/>
      <c r="X556" s="224"/>
      <c r="Y556" s="224"/>
      <c r="Z556" s="224"/>
    </row>
    <row r="557" spans="1:26" ht="15.75" customHeight="1" x14ac:dyDescent="0.3">
      <c r="A557" s="224"/>
      <c r="B557" s="224"/>
      <c r="C557" s="224"/>
      <c r="D557" s="224"/>
      <c r="E557" s="224"/>
      <c r="F557" s="224"/>
      <c r="G557" s="224"/>
      <c r="H557" s="224"/>
      <c r="I557" s="224"/>
      <c r="J557" s="224"/>
      <c r="K557" s="224"/>
      <c r="L557" s="224"/>
      <c r="M557" s="224"/>
      <c r="N557" s="224"/>
      <c r="O557" s="224"/>
      <c r="P557" s="224"/>
      <c r="Q557" s="224"/>
      <c r="R557" s="224"/>
      <c r="S557" s="224"/>
      <c r="T557" s="224"/>
      <c r="U557" s="224"/>
      <c r="V557" s="224"/>
      <c r="W557" s="224"/>
      <c r="X557" s="224"/>
      <c r="Y557" s="224"/>
      <c r="Z557" s="224"/>
    </row>
    <row r="558" spans="1:26" ht="15.75" customHeight="1" x14ac:dyDescent="0.3">
      <c r="A558" s="224"/>
      <c r="B558" s="224"/>
      <c r="C558" s="224"/>
      <c r="D558" s="224"/>
      <c r="E558" s="224"/>
      <c r="F558" s="224"/>
      <c r="G558" s="224"/>
      <c r="H558" s="224"/>
      <c r="I558" s="224"/>
      <c r="J558" s="224"/>
      <c r="K558" s="224"/>
      <c r="L558" s="224"/>
      <c r="M558" s="224"/>
      <c r="N558" s="224"/>
      <c r="O558" s="224"/>
      <c r="P558" s="224"/>
      <c r="Q558" s="224"/>
      <c r="R558" s="224"/>
      <c r="S558" s="224"/>
      <c r="T558" s="224"/>
      <c r="U558" s="224"/>
      <c r="V558" s="224"/>
      <c r="W558" s="224"/>
      <c r="X558" s="224"/>
      <c r="Y558" s="224"/>
      <c r="Z558" s="224"/>
    </row>
    <row r="559" spans="1:26" ht="15.75" customHeight="1" x14ac:dyDescent="0.3">
      <c r="A559" s="224"/>
      <c r="B559" s="224"/>
      <c r="C559" s="224"/>
      <c r="D559" s="224"/>
      <c r="E559" s="224"/>
      <c r="F559" s="224"/>
      <c r="G559" s="224"/>
      <c r="H559" s="224"/>
      <c r="I559" s="224"/>
      <c r="J559" s="224"/>
      <c r="K559" s="224"/>
      <c r="L559" s="224"/>
      <c r="M559" s="224"/>
      <c r="N559" s="224"/>
      <c r="O559" s="224"/>
      <c r="P559" s="224"/>
      <c r="Q559" s="224"/>
      <c r="R559" s="224"/>
      <c r="S559" s="224"/>
      <c r="T559" s="224"/>
      <c r="U559" s="224"/>
      <c r="V559" s="224"/>
      <c r="W559" s="224"/>
      <c r="X559" s="224"/>
      <c r="Y559" s="224"/>
      <c r="Z559" s="224"/>
    </row>
    <row r="560" spans="1:26" ht="15.75" customHeight="1" x14ac:dyDescent="0.3">
      <c r="A560" s="224"/>
      <c r="B560" s="224"/>
      <c r="C560" s="224"/>
      <c r="D560" s="224"/>
      <c r="E560" s="224"/>
      <c r="F560" s="224"/>
      <c r="G560" s="224"/>
      <c r="H560" s="224"/>
      <c r="I560" s="224"/>
      <c r="J560" s="224"/>
      <c r="K560" s="224"/>
      <c r="L560" s="224"/>
      <c r="M560" s="224"/>
      <c r="N560" s="224"/>
      <c r="O560" s="224"/>
      <c r="P560" s="224"/>
      <c r="Q560" s="224"/>
      <c r="R560" s="224"/>
      <c r="S560" s="224"/>
      <c r="T560" s="224"/>
      <c r="U560" s="224"/>
      <c r="V560" s="224"/>
      <c r="W560" s="224"/>
      <c r="X560" s="224"/>
      <c r="Y560" s="224"/>
      <c r="Z560" s="224"/>
    </row>
    <row r="561" spans="1:26" ht="15.75" customHeight="1" x14ac:dyDescent="0.3">
      <c r="A561" s="224"/>
      <c r="B561" s="224"/>
      <c r="C561" s="224"/>
      <c r="D561" s="224"/>
      <c r="E561" s="224"/>
      <c r="F561" s="224"/>
      <c r="G561" s="224"/>
      <c r="H561" s="224"/>
      <c r="I561" s="224"/>
      <c r="J561" s="224"/>
      <c r="K561" s="224"/>
      <c r="L561" s="224"/>
      <c r="M561" s="224"/>
      <c r="N561" s="224"/>
      <c r="O561" s="224"/>
      <c r="P561" s="224"/>
      <c r="Q561" s="224"/>
      <c r="R561" s="224"/>
      <c r="S561" s="224"/>
      <c r="T561" s="224"/>
      <c r="U561" s="224"/>
      <c r="V561" s="224"/>
      <c r="W561" s="224"/>
      <c r="X561" s="224"/>
      <c r="Y561" s="224"/>
      <c r="Z561" s="224"/>
    </row>
    <row r="562" spans="1:26" ht="15.75" customHeight="1" x14ac:dyDescent="0.3">
      <c r="A562" s="224"/>
      <c r="B562" s="224"/>
      <c r="C562" s="224"/>
      <c r="D562" s="224"/>
      <c r="E562" s="224"/>
      <c r="F562" s="224"/>
      <c r="G562" s="224"/>
      <c r="H562" s="224"/>
      <c r="I562" s="224"/>
      <c r="J562" s="224"/>
      <c r="K562" s="224"/>
      <c r="L562" s="224"/>
      <c r="M562" s="224"/>
      <c r="N562" s="224"/>
      <c r="O562" s="224"/>
      <c r="P562" s="224"/>
      <c r="Q562" s="224"/>
      <c r="R562" s="224"/>
      <c r="S562" s="224"/>
      <c r="T562" s="224"/>
      <c r="U562" s="224"/>
      <c r="V562" s="224"/>
      <c r="W562" s="224"/>
      <c r="X562" s="224"/>
      <c r="Y562" s="224"/>
      <c r="Z562" s="224"/>
    </row>
    <row r="563" spans="1:26" ht="15.75" customHeight="1" x14ac:dyDescent="0.3">
      <c r="A563" s="224"/>
      <c r="B563" s="224"/>
      <c r="C563" s="224"/>
      <c r="D563" s="224"/>
      <c r="E563" s="224"/>
      <c r="F563" s="224"/>
      <c r="G563" s="224"/>
      <c r="H563" s="224"/>
      <c r="I563" s="224"/>
      <c r="J563" s="224"/>
      <c r="K563" s="224"/>
      <c r="L563" s="224"/>
      <c r="M563" s="224"/>
      <c r="N563" s="224"/>
      <c r="O563" s="224"/>
      <c r="P563" s="224"/>
      <c r="Q563" s="224"/>
      <c r="R563" s="224"/>
      <c r="S563" s="224"/>
      <c r="T563" s="224"/>
      <c r="U563" s="224"/>
      <c r="V563" s="224"/>
      <c r="W563" s="224"/>
      <c r="X563" s="224"/>
      <c r="Y563" s="224"/>
      <c r="Z563" s="224"/>
    </row>
    <row r="564" spans="1:26" ht="15.75" customHeight="1" x14ac:dyDescent="0.3">
      <c r="A564" s="224"/>
      <c r="B564" s="224"/>
      <c r="C564" s="224"/>
      <c r="D564" s="224"/>
      <c r="E564" s="224"/>
      <c r="F564" s="224"/>
      <c r="G564" s="224"/>
      <c r="H564" s="224"/>
      <c r="I564" s="224"/>
      <c r="J564" s="224"/>
      <c r="K564" s="224"/>
      <c r="L564" s="224"/>
      <c r="M564" s="224"/>
      <c r="N564" s="224"/>
      <c r="O564" s="224"/>
      <c r="P564" s="224"/>
      <c r="Q564" s="224"/>
      <c r="R564" s="224"/>
      <c r="S564" s="224"/>
      <c r="T564" s="224"/>
      <c r="U564" s="224"/>
      <c r="V564" s="224"/>
      <c r="W564" s="224"/>
      <c r="X564" s="224"/>
      <c r="Y564" s="224"/>
      <c r="Z564" s="224"/>
    </row>
    <row r="565" spans="1:26" ht="15.75" customHeight="1" x14ac:dyDescent="0.3">
      <c r="A565" s="224"/>
      <c r="B565" s="224"/>
      <c r="C565" s="224"/>
      <c r="D565" s="224"/>
      <c r="E565" s="224"/>
      <c r="F565" s="224"/>
      <c r="G565" s="224"/>
      <c r="H565" s="224"/>
      <c r="I565" s="224"/>
      <c r="J565" s="224"/>
      <c r="K565" s="224"/>
      <c r="L565" s="224"/>
      <c r="M565" s="224"/>
      <c r="N565" s="224"/>
      <c r="O565" s="224"/>
      <c r="P565" s="224"/>
      <c r="Q565" s="224"/>
      <c r="R565" s="224"/>
      <c r="S565" s="224"/>
      <c r="T565" s="224"/>
      <c r="U565" s="224"/>
      <c r="V565" s="224"/>
      <c r="W565" s="224"/>
      <c r="X565" s="224"/>
      <c r="Y565" s="224"/>
      <c r="Z565" s="224"/>
    </row>
    <row r="566" spans="1:26" ht="15.75" customHeight="1" x14ac:dyDescent="0.3">
      <c r="A566" s="224"/>
      <c r="B566" s="224"/>
      <c r="C566" s="224"/>
      <c r="D566" s="224"/>
      <c r="E566" s="224"/>
      <c r="F566" s="224"/>
      <c r="G566" s="224"/>
      <c r="H566" s="224"/>
      <c r="I566" s="224"/>
      <c r="J566" s="224"/>
      <c r="K566" s="224"/>
      <c r="L566" s="224"/>
      <c r="M566" s="224"/>
      <c r="N566" s="224"/>
      <c r="O566" s="224"/>
      <c r="P566" s="224"/>
      <c r="Q566" s="224"/>
      <c r="R566" s="224"/>
      <c r="S566" s="224"/>
      <c r="T566" s="224"/>
      <c r="U566" s="224"/>
      <c r="V566" s="224"/>
      <c r="W566" s="224"/>
      <c r="X566" s="224"/>
      <c r="Y566" s="224"/>
      <c r="Z566" s="224"/>
    </row>
    <row r="567" spans="1:26" ht="15.75" customHeight="1" x14ac:dyDescent="0.3">
      <c r="A567" s="224"/>
      <c r="B567" s="224"/>
      <c r="C567" s="224"/>
      <c r="D567" s="224"/>
      <c r="E567" s="224"/>
      <c r="F567" s="224"/>
      <c r="G567" s="224"/>
      <c r="H567" s="224"/>
      <c r="I567" s="224"/>
      <c r="J567" s="224"/>
      <c r="K567" s="224"/>
      <c r="L567" s="224"/>
      <c r="M567" s="224"/>
      <c r="N567" s="224"/>
      <c r="O567" s="224"/>
      <c r="P567" s="224"/>
      <c r="Q567" s="224"/>
      <c r="R567" s="224"/>
      <c r="S567" s="224"/>
      <c r="T567" s="224"/>
      <c r="U567" s="224"/>
      <c r="V567" s="224"/>
      <c r="W567" s="224"/>
      <c r="X567" s="224"/>
      <c r="Y567" s="224"/>
      <c r="Z567" s="224"/>
    </row>
    <row r="568" spans="1:26" ht="15.75" customHeight="1" x14ac:dyDescent="0.3">
      <c r="A568" s="224"/>
      <c r="B568" s="224"/>
      <c r="C568" s="224"/>
      <c r="D568" s="224"/>
      <c r="E568" s="224"/>
      <c r="F568" s="224"/>
      <c r="G568" s="224"/>
      <c r="H568" s="224"/>
      <c r="I568" s="224"/>
      <c r="J568" s="224"/>
      <c r="K568" s="224"/>
      <c r="L568" s="224"/>
      <c r="M568" s="224"/>
      <c r="N568" s="224"/>
      <c r="O568" s="224"/>
      <c r="P568" s="224"/>
      <c r="Q568" s="224"/>
      <c r="R568" s="224"/>
      <c r="S568" s="224"/>
      <c r="T568" s="224"/>
      <c r="U568" s="224"/>
      <c r="V568" s="224"/>
      <c r="W568" s="224"/>
      <c r="X568" s="224"/>
      <c r="Y568" s="224"/>
      <c r="Z568" s="224"/>
    </row>
    <row r="569" spans="1:26" ht="15.75" customHeight="1" x14ac:dyDescent="0.3">
      <c r="A569" s="224"/>
      <c r="B569" s="224"/>
      <c r="C569" s="224"/>
      <c r="D569" s="224"/>
      <c r="E569" s="224"/>
      <c r="F569" s="224"/>
      <c r="G569" s="224"/>
      <c r="H569" s="224"/>
      <c r="I569" s="224"/>
      <c r="J569" s="224"/>
      <c r="K569" s="224"/>
      <c r="L569" s="224"/>
      <c r="M569" s="224"/>
      <c r="N569" s="224"/>
      <c r="O569" s="224"/>
      <c r="P569" s="224"/>
      <c r="Q569" s="224"/>
      <c r="R569" s="224"/>
      <c r="S569" s="224"/>
      <c r="T569" s="224"/>
      <c r="U569" s="224"/>
      <c r="V569" s="224"/>
      <c r="W569" s="224"/>
      <c r="X569" s="224"/>
      <c r="Y569" s="224"/>
      <c r="Z569" s="224"/>
    </row>
    <row r="570" spans="1:26" ht="15.75" customHeight="1" x14ac:dyDescent="0.3">
      <c r="A570" s="224"/>
      <c r="B570" s="224"/>
      <c r="C570" s="224"/>
      <c r="D570" s="224"/>
      <c r="E570" s="224"/>
      <c r="F570" s="224"/>
      <c r="G570" s="224"/>
      <c r="H570" s="224"/>
      <c r="I570" s="224"/>
      <c r="J570" s="224"/>
      <c r="K570" s="224"/>
      <c r="L570" s="224"/>
      <c r="M570" s="224"/>
      <c r="N570" s="224"/>
      <c r="O570" s="224"/>
      <c r="P570" s="224"/>
      <c r="Q570" s="224"/>
      <c r="R570" s="224"/>
      <c r="S570" s="224"/>
      <c r="T570" s="224"/>
      <c r="U570" s="224"/>
      <c r="V570" s="224"/>
      <c r="W570" s="224"/>
      <c r="X570" s="224"/>
      <c r="Y570" s="224"/>
      <c r="Z570" s="224"/>
    </row>
    <row r="571" spans="1:26" ht="15.75" customHeight="1" x14ac:dyDescent="0.3">
      <c r="A571" s="224"/>
      <c r="B571" s="224"/>
      <c r="C571" s="224"/>
      <c r="D571" s="224"/>
      <c r="E571" s="224"/>
      <c r="F571" s="224"/>
      <c r="G571" s="224"/>
      <c r="H571" s="224"/>
      <c r="I571" s="224"/>
      <c r="J571" s="224"/>
      <c r="K571" s="224"/>
      <c r="L571" s="224"/>
      <c r="M571" s="224"/>
      <c r="N571" s="224"/>
      <c r="O571" s="224"/>
      <c r="P571" s="224"/>
      <c r="Q571" s="224"/>
      <c r="R571" s="224"/>
      <c r="S571" s="224"/>
      <c r="T571" s="224"/>
      <c r="U571" s="224"/>
      <c r="V571" s="224"/>
      <c r="W571" s="224"/>
      <c r="X571" s="224"/>
      <c r="Y571" s="224"/>
      <c r="Z571" s="224"/>
    </row>
    <row r="572" spans="1:26" ht="15.75" customHeight="1" x14ac:dyDescent="0.3">
      <c r="A572" s="224"/>
      <c r="B572" s="224"/>
      <c r="C572" s="224"/>
      <c r="D572" s="224"/>
      <c r="E572" s="224"/>
      <c r="F572" s="224"/>
      <c r="G572" s="224"/>
      <c r="H572" s="224"/>
      <c r="I572" s="224"/>
      <c r="J572" s="224"/>
      <c r="K572" s="224"/>
      <c r="L572" s="224"/>
      <c r="M572" s="224"/>
      <c r="N572" s="224"/>
      <c r="O572" s="224"/>
      <c r="P572" s="224"/>
      <c r="Q572" s="224"/>
      <c r="R572" s="224"/>
      <c r="S572" s="224"/>
      <c r="T572" s="224"/>
      <c r="U572" s="224"/>
      <c r="V572" s="224"/>
      <c r="W572" s="224"/>
      <c r="X572" s="224"/>
      <c r="Y572" s="224"/>
      <c r="Z572" s="224"/>
    </row>
    <row r="573" spans="1:26" ht="15.75" customHeight="1" x14ac:dyDescent="0.3">
      <c r="A573" s="224"/>
      <c r="B573" s="224"/>
      <c r="C573" s="224"/>
      <c r="D573" s="224"/>
      <c r="E573" s="224"/>
      <c r="F573" s="224"/>
      <c r="G573" s="224"/>
      <c r="H573" s="224"/>
      <c r="I573" s="224"/>
      <c r="J573" s="224"/>
      <c r="K573" s="224"/>
      <c r="L573" s="224"/>
      <c r="M573" s="224"/>
      <c r="N573" s="224"/>
      <c r="O573" s="224"/>
      <c r="P573" s="224"/>
      <c r="Q573" s="224"/>
      <c r="R573" s="224"/>
      <c r="S573" s="224"/>
      <c r="T573" s="224"/>
      <c r="U573" s="224"/>
      <c r="V573" s="224"/>
      <c r="W573" s="224"/>
      <c r="X573" s="224"/>
      <c r="Y573" s="224"/>
      <c r="Z573" s="224"/>
    </row>
    <row r="574" spans="1:26" ht="15.75" customHeight="1" x14ac:dyDescent="0.3">
      <c r="A574" s="224"/>
      <c r="B574" s="224"/>
      <c r="C574" s="224"/>
      <c r="D574" s="224"/>
      <c r="E574" s="224"/>
      <c r="F574" s="224"/>
      <c r="G574" s="224"/>
      <c r="H574" s="224"/>
      <c r="I574" s="224"/>
      <c r="J574" s="224"/>
      <c r="K574" s="224"/>
      <c r="L574" s="224"/>
      <c r="M574" s="224"/>
      <c r="N574" s="224"/>
      <c r="O574" s="224"/>
      <c r="P574" s="224"/>
      <c r="Q574" s="224"/>
      <c r="R574" s="224"/>
      <c r="S574" s="224"/>
      <c r="T574" s="224"/>
      <c r="U574" s="224"/>
      <c r="V574" s="224"/>
      <c r="W574" s="224"/>
      <c r="X574" s="224"/>
      <c r="Y574" s="224"/>
      <c r="Z574" s="224"/>
    </row>
    <row r="575" spans="1:26" ht="15.75" customHeight="1" x14ac:dyDescent="0.3">
      <c r="A575" s="224"/>
      <c r="B575" s="224"/>
      <c r="C575" s="224"/>
      <c r="D575" s="224"/>
      <c r="E575" s="224"/>
      <c r="F575" s="224"/>
      <c r="G575" s="224"/>
      <c r="H575" s="224"/>
      <c r="I575" s="224"/>
      <c r="J575" s="224"/>
      <c r="K575" s="224"/>
      <c r="L575" s="224"/>
      <c r="M575" s="224"/>
      <c r="N575" s="224"/>
      <c r="O575" s="224"/>
      <c r="P575" s="224"/>
      <c r="Q575" s="224"/>
      <c r="R575" s="224"/>
      <c r="S575" s="224"/>
      <c r="T575" s="224"/>
      <c r="U575" s="224"/>
      <c r="V575" s="224"/>
      <c r="W575" s="224"/>
      <c r="X575" s="224"/>
      <c r="Y575" s="224"/>
      <c r="Z575" s="224"/>
    </row>
    <row r="576" spans="1:26" ht="15.75" customHeight="1" x14ac:dyDescent="0.3">
      <c r="A576" s="224"/>
      <c r="B576" s="224"/>
      <c r="C576" s="224"/>
      <c r="D576" s="224"/>
      <c r="E576" s="224"/>
      <c r="F576" s="224"/>
      <c r="G576" s="224"/>
      <c r="H576" s="224"/>
      <c r="I576" s="224"/>
      <c r="J576" s="224"/>
      <c r="K576" s="224"/>
      <c r="L576" s="224"/>
      <c r="M576" s="224"/>
      <c r="N576" s="224"/>
      <c r="O576" s="224"/>
      <c r="P576" s="224"/>
      <c r="Q576" s="224"/>
      <c r="R576" s="224"/>
      <c r="S576" s="224"/>
      <c r="T576" s="224"/>
      <c r="U576" s="224"/>
      <c r="V576" s="224"/>
      <c r="W576" s="224"/>
      <c r="X576" s="224"/>
      <c r="Y576" s="224"/>
      <c r="Z576" s="224"/>
    </row>
    <row r="577" spans="1:26" ht="15.75" customHeight="1" x14ac:dyDescent="0.3">
      <c r="A577" s="224"/>
      <c r="B577" s="224"/>
      <c r="C577" s="224"/>
      <c r="D577" s="224"/>
      <c r="E577" s="224"/>
      <c r="F577" s="224"/>
      <c r="G577" s="224"/>
      <c r="H577" s="224"/>
      <c r="I577" s="224"/>
      <c r="J577" s="224"/>
      <c r="K577" s="224"/>
      <c r="L577" s="224"/>
      <c r="M577" s="224"/>
      <c r="N577" s="224"/>
      <c r="O577" s="224"/>
      <c r="P577" s="224"/>
      <c r="Q577" s="224"/>
      <c r="R577" s="224"/>
      <c r="S577" s="224"/>
      <c r="T577" s="224"/>
      <c r="U577" s="224"/>
      <c r="V577" s="224"/>
      <c r="W577" s="224"/>
      <c r="X577" s="224"/>
      <c r="Y577" s="224"/>
      <c r="Z577" s="224"/>
    </row>
    <row r="578" spans="1:26" ht="15.75" customHeight="1" x14ac:dyDescent="0.3">
      <c r="A578" s="224"/>
      <c r="B578" s="224"/>
      <c r="C578" s="224"/>
      <c r="D578" s="224"/>
      <c r="E578" s="224"/>
      <c r="F578" s="224"/>
      <c r="G578" s="224"/>
      <c r="H578" s="224"/>
      <c r="I578" s="224"/>
      <c r="J578" s="224"/>
      <c r="K578" s="224"/>
      <c r="L578" s="224"/>
      <c r="M578" s="224"/>
      <c r="N578" s="224"/>
      <c r="O578" s="224"/>
      <c r="P578" s="224"/>
      <c r="Q578" s="224"/>
      <c r="R578" s="224"/>
      <c r="S578" s="224"/>
      <c r="T578" s="224"/>
      <c r="U578" s="224"/>
      <c r="V578" s="224"/>
      <c r="W578" s="224"/>
      <c r="X578" s="224"/>
      <c r="Y578" s="224"/>
      <c r="Z578" s="224"/>
    </row>
    <row r="579" spans="1:26" ht="15.75" customHeight="1" x14ac:dyDescent="0.3">
      <c r="A579" s="224"/>
      <c r="B579" s="224"/>
      <c r="C579" s="224"/>
      <c r="D579" s="224"/>
      <c r="E579" s="224"/>
      <c r="F579" s="224"/>
      <c r="G579" s="224"/>
      <c r="H579" s="224"/>
      <c r="I579" s="224"/>
      <c r="J579" s="224"/>
      <c r="K579" s="224"/>
      <c r="L579" s="224"/>
      <c r="M579" s="224"/>
      <c r="N579" s="224"/>
      <c r="O579" s="224"/>
      <c r="P579" s="224"/>
      <c r="Q579" s="224"/>
      <c r="R579" s="224"/>
      <c r="S579" s="224"/>
      <c r="T579" s="224"/>
      <c r="U579" s="224"/>
      <c r="V579" s="224"/>
      <c r="W579" s="224"/>
      <c r="X579" s="224"/>
      <c r="Y579" s="224"/>
      <c r="Z579" s="224"/>
    </row>
    <row r="580" spans="1:26" ht="15.75" customHeight="1" x14ac:dyDescent="0.3">
      <c r="A580" s="224"/>
      <c r="B580" s="224"/>
      <c r="C580" s="224"/>
      <c r="D580" s="224"/>
      <c r="E580" s="224"/>
      <c r="F580" s="224"/>
      <c r="G580" s="224"/>
      <c r="H580" s="224"/>
      <c r="I580" s="224"/>
      <c r="J580" s="224"/>
      <c r="K580" s="224"/>
      <c r="L580" s="224"/>
      <c r="M580" s="224"/>
      <c r="N580" s="224"/>
      <c r="O580" s="224"/>
      <c r="P580" s="224"/>
      <c r="Q580" s="224"/>
      <c r="R580" s="224"/>
      <c r="S580" s="224"/>
      <c r="T580" s="224"/>
      <c r="U580" s="224"/>
      <c r="V580" s="224"/>
      <c r="W580" s="224"/>
      <c r="X580" s="224"/>
      <c r="Y580" s="224"/>
      <c r="Z580" s="224"/>
    </row>
    <row r="581" spans="1:26" ht="15.75" customHeight="1" x14ac:dyDescent="0.3">
      <c r="A581" s="224"/>
      <c r="B581" s="224"/>
      <c r="C581" s="224"/>
      <c r="D581" s="224"/>
      <c r="E581" s="224"/>
      <c r="F581" s="224"/>
      <c r="G581" s="224"/>
      <c r="H581" s="224"/>
      <c r="I581" s="224"/>
      <c r="J581" s="224"/>
      <c r="K581" s="224"/>
      <c r="L581" s="224"/>
      <c r="M581" s="224"/>
      <c r="N581" s="224"/>
      <c r="O581" s="224"/>
      <c r="P581" s="224"/>
      <c r="Q581" s="224"/>
      <c r="R581" s="224"/>
      <c r="S581" s="224"/>
      <c r="T581" s="224"/>
      <c r="U581" s="224"/>
      <c r="V581" s="224"/>
      <c r="W581" s="224"/>
      <c r="X581" s="224"/>
      <c r="Y581" s="224"/>
      <c r="Z581" s="224"/>
    </row>
    <row r="582" spans="1:26" ht="15.75" customHeight="1" x14ac:dyDescent="0.3">
      <c r="A582" s="224"/>
      <c r="B582" s="224"/>
      <c r="C582" s="224"/>
      <c r="D582" s="224"/>
      <c r="E582" s="224"/>
      <c r="F582" s="224"/>
      <c r="G582" s="224"/>
      <c r="H582" s="224"/>
      <c r="I582" s="224"/>
      <c r="J582" s="224"/>
      <c r="K582" s="224"/>
      <c r="L582" s="224"/>
      <c r="M582" s="224"/>
      <c r="N582" s="224"/>
      <c r="O582" s="224"/>
      <c r="P582" s="224"/>
      <c r="Q582" s="224"/>
      <c r="R582" s="224"/>
      <c r="S582" s="224"/>
      <c r="T582" s="224"/>
      <c r="U582" s="224"/>
      <c r="V582" s="224"/>
      <c r="W582" s="224"/>
      <c r="X582" s="224"/>
      <c r="Y582" s="224"/>
      <c r="Z582" s="224"/>
    </row>
    <row r="583" spans="1:26" ht="15.75" customHeight="1" x14ac:dyDescent="0.3">
      <c r="A583" s="224"/>
      <c r="B583" s="224"/>
      <c r="C583" s="224"/>
      <c r="D583" s="224"/>
      <c r="E583" s="224"/>
      <c r="F583" s="224"/>
      <c r="G583" s="224"/>
      <c r="H583" s="224"/>
      <c r="I583" s="224"/>
      <c r="J583" s="224"/>
      <c r="K583" s="224"/>
      <c r="L583" s="224"/>
      <c r="M583" s="224"/>
      <c r="N583" s="224"/>
      <c r="O583" s="224"/>
      <c r="P583" s="224"/>
      <c r="Q583" s="224"/>
      <c r="R583" s="224"/>
      <c r="S583" s="224"/>
      <c r="T583" s="224"/>
      <c r="U583" s="224"/>
      <c r="V583" s="224"/>
      <c r="W583" s="224"/>
      <c r="X583" s="224"/>
      <c r="Y583" s="224"/>
      <c r="Z583" s="224"/>
    </row>
    <row r="584" spans="1:26" ht="15.75" customHeight="1" x14ac:dyDescent="0.3">
      <c r="A584" s="224"/>
      <c r="B584" s="224"/>
      <c r="C584" s="224"/>
      <c r="D584" s="224"/>
      <c r="E584" s="224"/>
      <c r="F584" s="224"/>
      <c r="G584" s="224"/>
      <c r="H584" s="224"/>
      <c r="I584" s="224"/>
      <c r="J584" s="224"/>
      <c r="K584" s="224"/>
      <c r="L584" s="224"/>
      <c r="M584" s="224"/>
      <c r="N584" s="224"/>
      <c r="O584" s="224"/>
      <c r="P584" s="224"/>
      <c r="Q584" s="224"/>
      <c r="R584" s="224"/>
      <c r="S584" s="224"/>
      <c r="T584" s="224"/>
      <c r="U584" s="224"/>
      <c r="V584" s="224"/>
      <c r="W584" s="224"/>
      <c r="X584" s="224"/>
      <c r="Y584" s="224"/>
      <c r="Z584" s="224"/>
    </row>
    <row r="585" spans="1:26" ht="15.75" customHeight="1" x14ac:dyDescent="0.3">
      <c r="A585" s="224"/>
      <c r="B585" s="224"/>
      <c r="C585" s="224"/>
      <c r="D585" s="224"/>
      <c r="E585" s="224"/>
      <c r="F585" s="224"/>
      <c r="G585" s="224"/>
      <c r="H585" s="224"/>
      <c r="I585" s="224"/>
      <c r="J585" s="224"/>
      <c r="K585" s="224"/>
      <c r="L585" s="224"/>
      <c r="M585" s="224"/>
      <c r="N585" s="224"/>
      <c r="O585" s="224"/>
      <c r="P585" s="224"/>
      <c r="Q585" s="224"/>
      <c r="R585" s="224"/>
      <c r="S585" s="224"/>
      <c r="T585" s="224"/>
      <c r="U585" s="224"/>
      <c r="V585" s="224"/>
      <c r="W585" s="224"/>
      <c r="X585" s="224"/>
      <c r="Y585" s="224"/>
      <c r="Z585" s="224"/>
    </row>
    <row r="586" spans="1:26" ht="15.75" customHeight="1" x14ac:dyDescent="0.3">
      <c r="A586" s="224"/>
      <c r="B586" s="224"/>
      <c r="C586" s="224"/>
      <c r="D586" s="224"/>
      <c r="E586" s="224"/>
      <c r="F586" s="224"/>
      <c r="G586" s="224"/>
      <c r="H586" s="224"/>
      <c r="I586" s="224"/>
      <c r="J586" s="224"/>
      <c r="K586" s="224"/>
      <c r="L586" s="224"/>
      <c r="M586" s="224"/>
      <c r="N586" s="224"/>
      <c r="O586" s="224"/>
      <c r="P586" s="224"/>
      <c r="Q586" s="224"/>
      <c r="R586" s="224"/>
      <c r="S586" s="224"/>
      <c r="T586" s="224"/>
      <c r="U586" s="224"/>
      <c r="V586" s="224"/>
      <c r="W586" s="224"/>
      <c r="X586" s="224"/>
      <c r="Y586" s="224"/>
      <c r="Z586" s="224"/>
    </row>
    <row r="587" spans="1:26" ht="15.75" customHeight="1" x14ac:dyDescent="0.3">
      <c r="A587" s="224"/>
      <c r="B587" s="224"/>
      <c r="C587" s="224"/>
      <c r="D587" s="224"/>
      <c r="E587" s="224"/>
      <c r="F587" s="224"/>
      <c r="G587" s="224"/>
      <c r="H587" s="224"/>
      <c r="I587" s="224"/>
      <c r="J587" s="224"/>
      <c r="K587" s="224"/>
      <c r="L587" s="224"/>
      <c r="M587" s="224"/>
      <c r="N587" s="224"/>
      <c r="O587" s="224"/>
      <c r="P587" s="224"/>
      <c r="Q587" s="224"/>
      <c r="R587" s="224"/>
      <c r="S587" s="224"/>
      <c r="T587" s="224"/>
      <c r="U587" s="224"/>
      <c r="V587" s="224"/>
      <c r="W587" s="224"/>
      <c r="X587" s="224"/>
      <c r="Y587" s="224"/>
      <c r="Z587" s="224"/>
    </row>
    <row r="588" spans="1:26" ht="15.75" customHeight="1" x14ac:dyDescent="0.3">
      <c r="A588" s="224"/>
      <c r="B588" s="224"/>
      <c r="C588" s="224"/>
      <c r="D588" s="224"/>
      <c r="E588" s="224"/>
      <c r="F588" s="224"/>
      <c r="G588" s="224"/>
      <c r="H588" s="224"/>
      <c r="I588" s="224"/>
      <c r="J588" s="224"/>
      <c r="K588" s="224"/>
      <c r="L588" s="224"/>
      <c r="M588" s="224"/>
      <c r="N588" s="224"/>
      <c r="O588" s="224"/>
      <c r="P588" s="224"/>
      <c r="Q588" s="224"/>
      <c r="R588" s="224"/>
      <c r="S588" s="224"/>
      <c r="T588" s="224"/>
      <c r="U588" s="224"/>
      <c r="V588" s="224"/>
      <c r="W588" s="224"/>
      <c r="X588" s="224"/>
      <c r="Y588" s="224"/>
      <c r="Z588" s="224"/>
    </row>
    <row r="589" spans="1:26" ht="15.75" customHeight="1" x14ac:dyDescent="0.3">
      <c r="A589" s="224"/>
      <c r="B589" s="224"/>
      <c r="C589" s="224"/>
      <c r="D589" s="224"/>
      <c r="E589" s="224"/>
      <c r="F589" s="224"/>
      <c r="G589" s="224"/>
      <c r="H589" s="224"/>
      <c r="I589" s="224"/>
      <c r="J589" s="224"/>
      <c r="K589" s="224"/>
      <c r="L589" s="224"/>
      <c r="M589" s="224"/>
      <c r="N589" s="224"/>
      <c r="O589" s="224"/>
      <c r="P589" s="224"/>
      <c r="Q589" s="224"/>
      <c r="R589" s="224"/>
      <c r="S589" s="224"/>
      <c r="T589" s="224"/>
      <c r="U589" s="224"/>
      <c r="V589" s="224"/>
      <c r="W589" s="224"/>
      <c r="X589" s="224"/>
      <c r="Y589" s="224"/>
      <c r="Z589" s="224"/>
    </row>
    <row r="590" spans="1:26" ht="15.75" customHeight="1" x14ac:dyDescent="0.3">
      <c r="A590" s="224"/>
      <c r="B590" s="224"/>
      <c r="C590" s="224"/>
      <c r="D590" s="224"/>
      <c r="E590" s="224"/>
      <c r="F590" s="224"/>
      <c r="G590" s="224"/>
      <c r="H590" s="224"/>
      <c r="I590" s="224"/>
      <c r="J590" s="224"/>
      <c r="K590" s="224"/>
      <c r="L590" s="224"/>
      <c r="M590" s="224"/>
      <c r="N590" s="224"/>
      <c r="O590" s="224"/>
      <c r="P590" s="224"/>
      <c r="Q590" s="224"/>
      <c r="R590" s="224"/>
      <c r="S590" s="224"/>
      <c r="T590" s="224"/>
      <c r="U590" s="224"/>
      <c r="V590" s="224"/>
      <c r="W590" s="224"/>
      <c r="X590" s="224"/>
      <c r="Y590" s="224"/>
      <c r="Z590" s="224"/>
    </row>
    <row r="591" spans="1:26" ht="15.75" customHeight="1" x14ac:dyDescent="0.3">
      <c r="A591" s="224"/>
      <c r="B591" s="224"/>
      <c r="C591" s="224"/>
      <c r="D591" s="224"/>
      <c r="E591" s="224"/>
      <c r="F591" s="224"/>
      <c r="G591" s="224"/>
      <c r="H591" s="224"/>
      <c r="I591" s="224"/>
      <c r="J591" s="224"/>
      <c r="K591" s="224"/>
      <c r="L591" s="224"/>
      <c r="M591" s="224"/>
      <c r="N591" s="224"/>
      <c r="O591" s="224"/>
      <c r="P591" s="224"/>
      <c r="Q591" s="224"/>
      <c r="R591" s="224"/>
      <c r="S591" s="224"/>
      <c r="T591" s="224"/>
      <c r="U591" s="224"/>
      <c r="V591" s="224"/>
      <c r="W591" s="224"/>
      <c r="X591" s="224"/>
      <c r="Y591" s="224"/>
      <c r="Z591" s="224"/>
    </row>
    <row r="592" spans="1:26" ht="15.75" customHeight="1" x14ac:dyDescent="0.3">
      <c r="A592" s="224"/>
      <c r="B592" s="224"/>
      <c r="C592" s="224"/>
      <c r="D592" s="224"/>
      <c r="E592" s="224"/>
      <c r="F592" s="224"/>
      <c r="G592" s="224"/>
      <c r="H592" s="224"/>
      <c r="I592" s="224"/>
      <c r="J592" s="224"/>
      <c r="K592" s="224"/>
      <c r="L592" s="224"/>
      <c r="M592" s="224"/>
      <c r="N592" s="224"/>
      <c r="O592" s="224"/>
      <c r="P592" s="224"/>
      <c r="Q592" s="224"/>
      <c r="R592" s="224"/>
      <c r="S592" s="224"/>
      <c r="T592" s="224"/>
      <c r="U592" s="224"/>
      <c r="V592" s="224"/>
      <c r="W592" s="224"/>
      <c r="X592" s="224"/>
      <c r="Y592" s="224"/>
      <c r="Z592" s="224"/>
    </row>
    <row r="593" spans="1:26" ht="15.75" customHeight="1" x14ac:dyDescent="0.3">
      <c r="A593" s="224"/>
      <c r="B593" s="224"/>
      <c r="C593" s="224"/>
      <c r="D593" s="224"/>
      <c r="E593" s="224"/>
      <c r="F593" s="224"/>
      <c r="G593" s="224"/>
      <c r="H593" s="224"/>
      <c r="I593" s="224"/>
      <c r="J593" s="224"/>
      <c r="K593" s="224"/>
      <c r="L593" s="224"/>
      <c r="M593" s="224"/>
      <c r="N593" s="224"/>
      <c r="O593" s="224"/>
      <c r="P593" s="224"/>
      <c r="Q593" s="224"/>
      <c r="R593" s="224"/>
      <c r="S593" s="224"/>
      <c r="T593" s="224"/>
      <c r="U593" s="224"/>
      <c r="V593" s="224"/>
      <c r="W593" s="224"/>
      <c r="X593" s="224"/>
      <c r="Y593" s="224"/>
      <c r="Z593" s="224"/>
    </row>
    <row r="594" spans="1:26" ht="15.75" customHeight="1" x14ac:dyDescent="0.3">
      <c r="A594" s="224"/>
      <c r="B594" s="224"/>
      <c r="C594" s="224"/>
      <c r="D594" s="224"/>
      <c r="E594" s="224"/>
      <c r="F594" s="224"/>
      <c r="G594" s="224"/>
      <c r="H594" s="224"/>
      <c r="I594" s="224"/>
      <c r="J594" s="224"/>
      <c r="K594" s="224"/>
      <c r="L594" s="224"/>
      <c r="M594" s="224"/>
      <c r="N594" s="224"/>
      <c r="O594" s="224"/>
      <c r="P594" s="224"/>
      <c r="Q594" s="224"/>
      <c r="R594" s="224"/>
      <c r="S594" s="224"/>
      <c r="T594" s="224"/>
      <c r="U594" s="224"/>
      <c r="V594" s="224"/>
      <c r="W594" s="224"/>
      <c r="X594" s="224"/>
      <c r="Y594" s="224"/>
      <c r="Z594" s="224"/>
    </row>
    <row r="595" spans="1:26" ht="15.75" customHeight="1" x14ac:dyDescent="0.3">
      <c r="A595" s="224"/>
      <c r="B595" s="224"/>
      <c r="C595" s="224"/>
      <c r="D595" s="224"/>
      <c r="E595" s="224"/>
      <c r="F595" s="224"/>
      <c r="G595" s="224"/>
      <c r="H595" s="224"/>
      <c r="I595" s="224"/>
      <c r="J595" s="224"/>
      <c r="K595" s="224"/>
      <c r="L595" s="224"/>
      <c r="M595" s="224"/>
      <c r="N595" s="224"/>
      <c r="O595" s="224"/>
      <c r="P595" s="224"/>
      <c r="Q595" s="224"/>
      <c r="R595" s="224"/>
      <c r="S595" s="224"/>
      <c r="T595" s="224"/>
      <c r="U595" s="224"/>
      <c r="V595" s="224"/>
      <c r="W595" s="224"/>
      <c r="X595" s="224"/>
      <c r="Y595" s="224"/>
      <c r="Z595" s="224"/>
    </row>
    <row r="596" spans="1:26" ht="15.75" customHeight="1" x14ac:dyDescent="0.3">
      <c r="A596" s="224"/>
      <c r="B596" s="224"/>
      <c r="C596" s="224"/>
      <c r="D596" s="224"/>
      <c r="E596" s="224"/>
      <c r="F596" s="224"/>
      <c r="G596" s="224"/>
      <c r="H596" s="224"/>
      <c r="I596" s="224"/>
      <c r="J596" s="224"/>
      <c r="K596" s="224"/>
      <c r="L596" s="224"/>
      <c r="M596" s="224"/>
      <c r="N596" s="224"/>
      <c r="O596" s="224"/>
      <c r="P596" s="224"/>
      <c r="Q596" s="224"/>
      <c r="R596" s="224"/>
      <c r="S596" s="224"/>
      <c r="T596" s="224"/>
      <c r="U596" s="224"/>
      <c r="V596" s="224"/>
      <c r="W596" s="224"/>
      <c r="X596" s="224"/>
      <c r="Y596" s="224"/>
      <c r="Z596" s="224"/>
    </row>
    <row r="597" spans="1:26" ht="15.75" customHeight="1" x14ac:dyDescent="0.3">
      <c r="A597" s="224"/>
      <c r="B597" s="224"/>
      <c r="C597" s="224"/>
      <c r="D597" s="224"/>
      <c r="E597" s="224"/>
      <c r="F597" s="224"/>
      <c r="G597" s="224"/>
      <c r="H597" s="224"/>
      <c r="I597" s="224"/>
      <c r="J597" s="224"/>
      <c r="K597" s="224"/>
      <c r="L597" s="224"/>
      <c r="M597" s="224"/>
      <c r="N597" s="224"/>
      <c r="O597" s="224"/>
      <c r="P597" s="224"/>
      <c r="Q597" s="224"/>
      <c r="R597" s="224"/>
      <c r="S597" s="224"/>
      <c r="T597" s="224"/>
      <c r="U597" s="224"/>
      <c r="V597" s="224"/>
      <c r="W597" s="224"/>
      <c r="X597" s="224"/>
      <c r="Y597" s="224"/>
      <c r="Z597" s="224"/>
    </row>
    <row r="598" spans="1:26" ht="15.75" customHeight="1" x14ac:dyDescent="0.3">
      <c r="A598" s="224"/>
      <c r="B598" s="224"/>
      <c r="C598" s="224"/>
      <c r="D598" s="224"/>
      <c r="E598" s="224"/>
      <c r="F598" s="224"/>
      <c r="G598" s="224"/>
      <c r="H598" s="224"/>
      <c r="I598" s="224"/>
      <c r="J598" s="224"/>
      <c r="K598" s="224"/>
      <c r="L598" s="224"/>
      <c r="M598" s="224"/>
      <c r="N598" s="224"/>
      <c r="O598" s="224"/>
      <c r="P598" s="224"/>
      <c r="Q598" s="224"/>
      <c r="R598" s="224"/>
      <c r="S598" s="224"/>
      <c r="T598" s="224"/>
      <c r="U598" s="224"/>
      <c r="V598" s="224"/>
      <c r="W598" s="224"/>
      <c r="X598" s="224"/>
      <c r="Y598" s="224"/>
      <c r="Z598" s="224"/>
    </row>
    <row r="599" spans="1:26" ht="15.75" customHeight="1" x14ac:dyDescent="0.3">
      <c r="A599" s="224"/>
      <c r="B599" s="224"/>
      <c r="C599" s="224"/>
      <c r="D599" s="224"/>
      <c r="E599" s="224"/>
      <c r="F599" s="224"/>
      <c r="G599" s="224"/>
      <c r="H599" s="224"/>
      <c r="I599" s="224"/>
      <c r="J599" s="224"/>
      <c r="K599" s="224"/>
      <c r="L599" s="224"/>
      <c r="M599" s="224"/>
      <c r="N599" s="224"/>
      <c r="O599" s="224"/>
      <c r="P599" s="224"/>
      <c r="Q599" s="224"/>
      <c r="R599" s="224"/>
      <c r="S599" s="224"/>
      <c r="T599" s="224"/>
      <c r="U599" s="224"/>
      <c r="V599" s="224"/>
      <c r="W599" s="224"/>
      <c r="X599" s="224"/>
      <c r="Y599" s="224"/>
      <c r="Z599" s="224"/>
    </row>
    <row r="600" spans="1:26" ht="15.75" customHeight="1" x14ac:dyDescent="0.3">
      <c r="A600" s="224"/>
      <c r="B600" s="224"/>
      <c r="C600" s="224"/>
      <c r="D600" s="224"/>
      <c r="E600" s="224"/>
      <c r="F600" s="224"/>
      <c r="G600" s="224"/>
      <c r="H600" s="224"/>
      <c r="I600" s="224"/>
      <c r="J600" s="224"/>
      <c r="K600" s="224"/>
      <c r="L600" s="224"/>
      <c r="M600" s="224"/>
      <c r="N600" s="224"/>
      <c r="O600" s="224"/>
      <c r="P600" s="224"/>
      <c r="Q600" s="224"/>
      <c r="R600" s="224"/>
      <c r="S600" s="224"/>
      <c r="T600" s="224"/>
      <c r="U600" s="224"/>
      <c r="V600" s="224"/>
      <c r="W600" s="224"/>
      <c r="X600" s="224"/>
      <c r="Y600" s="224"/>
      <c r="Z600" s="224"/>
    </row>
    <row r="601" spans="1:26" ht="15.75" customHeight="1" x14ac:dyDescent="0.3">
      <c r="A601" s="224"/>
      <c r="B601" s="224"/>
      <c r="C601" s="224"/>
      <c r="D601" s="224"/>
      <c r="E601" s="224"/>
      <c r="F601" s="224"/>
      <c r="G601" s="224"/>
      <c r="H601" s="224"/>
      <c r="I601" s="224"/>
      <c r="J601" s="224"/>
      <c r="K601" s="224"/>
      <c r="L601" s="224"/>
      <c r="M601" s="224"/>
      <c r="N601" s="224"/>
      <c r="O601" s="224"/>
      <c r="P601" s="224"/>
      <c r="Q601" s="224"/>
      <c r="R601" s="224"/>
      <c r="S601" s="224"/>
      <c r="T601" s="224"/>
      <c r="U601" s="224"/>
      <c r="V601" s="224"/>
      <c r="W601" s="224"/>
      <c r="X601" s="224"/>
      <c r="Y601" s="224"/>
      <c r="Z601" s="224"/>
    </row>
    <row r="602" spans="1:26" ht="15.75" customHeight="1" x14ac:dyDescent="0.3">
      <c r="A602" s="224"/>
      <c r="B602" s="224"/>
      <c r="C602" s="224"/>
      <c r="D602" s="224"/>
      <c r="E602" s="224"/>
      <c r="F602" s="224"/>
      <c r="G602" s="224"/>
      <c r="H602" s="224"/>
      <c r="I602" s="224"/>
      <c r="J602" s="224"/>
      <c r="K602" s="224"/>
      <c r="L602" s="224"/>
      <c r="M602" s="224"/>
      <c r="N602" s="224"/>
      <c r="O602" s="224"/>
      <c r="P602" s="224"/>
      <c r="Q602" s="224"/>
      <c r="R602" s="224"/>
      <c r="S602" s="224"/>
      <c r="T602" s="224"/>
      <c r="U602" s="224"/>
      <c r="V602" s="224"/>
      <c r="W602" s="224"/>
      <c r="X602" s="224"/>
      <c r="Y602" s="224"/>
      <c r="Z602" s="224"/>
    </row>
    <row r="603" spans="1:26" ht="15.75" customHeight="1" x14ac:dyDescent="0.3">
      <c r="A603" s="224"/>
      <c r="B603" s="224"/>
      <c r="C603" s="224"/>
      <c r="D603" s="224"/>
      <c r="E603" s="224"/>
      <c r="F603" s="224"/>
      <c r="G603" s="224"/>
      <c r="H603" s="224"/>
      <c r="I603" s="224"/>
      <c r="J603" s="224"/>
      <c r="K603" s="224"/>
      <c r="L603" s="224"/>
      <c r="M603" s="224"/>
      <c r="N603" s="224"/>
      <c r="O603" s="224"/>
      <c r="P603" s="224"/>
      <c r="Q603" s="224"/>
      <c r="R603" s="224"/>
      <c r="S603" s="224"/>
      <c r="T603" s="224"/>
      <c r="U603" s="224"/>
      <c r="V603" s="224"/>
      <c r="W603" s="224"/>
      <c r="X603" s="224"/>
      <c r="Y603" s="224"/>
      <c r="Z603" s="224"/>
    </row>
    <row r="604" spans="1:26" ht="15.75" customHeight="1" x14ac:dyDescent="0.3">
      <c r="A604" s="224"/>
      <c r="B604" s="224"/>
      <c r="C604" s="224"/>
      <c r="D604" s="224"/>
      <c r="E604" s="224"/>
      <c r="F604" s="224"/>
      <c r="G604" s="224"/>
      <c r="H604" s="224"/>
      <c r="I604" s="224"/>
      <c r="J604" s="224"/>
      <c r="K604" s="224"/>
      <c r="L604" s="224"/>
      <c r="M604" s="224"/>
      <c r="N604" s="224"/>
      <c r="O604" s="224"/>
      <c r="P604" s="224"/>
      <c r="Q604" s="224"/>
      <c r="R604" s="224"/>
      <c r="S604" s="224"/>
      <c r="T604" s="224"/>
      <c r="U604" s="224"/>
      <c r="V604" s="224"/>
      <c r="W604" s="224"/>
      <c r="X604" s="224"/>
      <c r="Y604" s="224"/>
      <c r="Z604" s="224"/>
    </row>
    <row r="605" spans="1:26" ht="15.75" customHeight="1" x14ac:dyDescent="0.3">
      <c r="A605" s="224"/>
      <c r="B605" s="224"/>
      <c r="C605" s="224"/>
      <c r="D605" s="224"/>
      <c r="E605" s="224"/>
      <c r="F605" s="224"/>
      <c r="G605" s="224"/>
      <c r="H605" s="224"/>
      <c r="I605" s="224"/>
      <c r="J605" s="224"/>
      <c r="K605" s="224"/>
      <c r="L605" s="224"/>
      <c r="M605" s="224"/>
      <c r="N605" s="224"/>
      <c r="O605" s="224"/>
      <c r="P605" s="224"/>
      <c r="Q605" s="224"/>
      <c r="R605" s="224"/>
      <c r="S605" s="224"/>
      <c r="T605" s="224"/>
      <c r="U605" s="224"/>
      <c r="V605" s="224"/>
      <c r="W605" s="224"/>
      <c r="X605" s="224"/>
      <c r="Y605" s="224"/>
      <c r="Z605" s="224"/>
    </row>
    <row r="606" spans="1:26" ht="15.75" customHeight="1" x14ac:dyDescent="0.3">
      <c r="A606" s="224"/>
      <c r="B606" s="224"/>
      <c r="C606" s="224"/>
      <c r="D606" s="224"/>
      <c r="E606" s="224"/>
      <c r="F606" s="224"/>
      <c r="G606" s="224"/>
      <c r="H606" s="224"/>
      <c r="I606" s="224"/>
      <c r="J606" s="224"/>
      <c r="K606" s="224"/>
      <c r="L606" s="224"/>
      <c r="M606" s="224"/>
      <c r="N606" s="224"/>
      <c r="O606" s="224"/>
      <c r="P606" s="224"/>
      <c r="Q606" s="224"/>
      <c r="R606" s="224"/>
      <c r="S606" s="224"/>
      <c r="T606" s="224"/>
      <c r="U606" s="224"/>
      <c r="V606" s="224"/>
      <c r="W606" s="224"/>
      <c r="X606" s="224"/>
      <c r="Y606" s="224"/>
      <c r="Z606" s="224"/>
    </row>
    <row r="607" spans="1:26" ht="15.75" customHeight="1" x14ac:dyDescent="0.3">
      <c r="A607" s="224"/>
      <c r="B607" s="224"/>
      <c r="C607" s="224"/>
      <c r="D607" s="224"/>
      <c r="E607" s="224"/>
      <c r="F607" s="224"/>
      <c r="G607" s="224"/>
      <c r="H607" s="224"/>
      <c r="I607" s="224"/>
      <c r="J607" s="224"/>
      <c r="K607" s="224"/>
      <c r="L607" s="224"/>
      <c r="M607" s="224"/>
      <c r="N607" s="224"/>
      <c r="O607" s="224"/>
      <c r="P607" s="224"/>
      <c r="Q607" s="224"/>
      <c r="R607" s="224"/>
      <c r="S607" s="224"/>
      <c r="T607" s="224"/>
      <c r="U607" s="224"/>
      <c r="V607" s="224"/>
      <c r="W607" s="224"/>
      <c r="X607" s="224"/>
      <c r="Y607" s="224"/>
      <c r="Z607" s="224"/>
    </row>
    <row r="608" spans="1:26" ht="15.75" customHeight="1" x14ac:dyDescent="0.3">
      <c r="A608" s="224"/>
      <c r="B608" s="224"/>
      <c r="C608" s="224"/>
      <c r="D608" s="224"/>
      <c r="E608" s="224"/>
      <c r="F608" s="224"/>
      <c r="G608" s="224"/>
      <c r="H608" s="224"/>
      <c r="I608" s="224"/>
      <c r="J608" s="224"/>
      <c r="K608" s="224"/>
      <c r="L608" s="224"/>
      <c r="M608" s="224"/>
      <c r="N608" s="224"/>
      <c r="O608" s="224"/>
      <c r="P608" s="224"/>
      <c r="Q608" s="224"/>
      <c r="R608" s="224"/>
      <c r="S608" s="224"/>
      <c r="T608" s="224"/>
      <c r="U608" s="224"/>
      <c r="V608" s="224"/>
      <c r="W608" s="224"/>
      <c r="X608" s="224"/>
      <c r="Y608" s="224"/>
      <c r="Z608" s="224"/>
    </row>
    <row r="609" spans="1:26" ht="15.75" customHeight="1" x14ac:dyDescent="0.3">
      <c r="A609" s="224"/>
      <c r="B609" s="224"/>
      <c r="C609" s="224"/>
      <c r="D609" s="224"/>
      <c r="E609" s="224"/>
      <c r="F609" s="224"/>
      <c r="G609" s="224"/>
      <c r="H609" s="224"/>
      <c r="I609" s="224"/>
      <c r="J609" s="224"/>
      <c r="K609" s="224"/>
      <c r="L609" s="224"/>
      <c r="M609" s="224"/>
      <c r="N609" s="224"/>
      <c r="O609" s="224"/>
      <c r="P609" s="224"/>
      <c r="Q609" s="224"/>
      <c r="R609" s="224"/>
      <c r="S609" s="224"/>
      <c r="T609" s="224"/>
      <c r="U609" s="224"/>
      <c r="V609" s="224"/>
      <c r="W609" s="224"/>
      <c r="X609" s="224"/>
      <c r="Y609" s="224"/>
      <c r="Z609" s="224"/>
    </row>
    <row r="610" spans="1:26" ht="15.75" customHeight="1" x14ac:dyDescent="0.3">
      <c r="A610" s="224"/>
      <c r="B610" s="224"/>
      <c r="C610" s="224"/>
      <c r="D610" s="224"/>
      <c r="E610" s="224"/>
      <c r="F610" s="224"/>
      <c r="G610" s="224"/>
      <c r="H610" s="224"/>
      <c r="I610" s="224"/>
      <c r="J610" s="224"/>
      <c r="K610" s="224"/>
      <c r="L610" s="224"/>
      <c r="M610" s="224"/>
      <c r="N610" s="224"/>
      <c r="O610" s="224"/>
      <c r="P610" s="224"/>
      <c r="Q610" s="224"/>
      <c r="R610" s="224"/>
      <c r="S610" s="224"/>
      <c r="T610" s="224"/>
      <c r="U610" s="224"/>
      <c r="V610" s="224"/>
      <c r="W610" s="224"/>
      <c r="X610" s="224"/>
      <c r="Y610" s="224"/>
      <c r="Z610" s="224"/>
    </row>
    <row r="611" spans="1:26" ht="15.75" customHeight="1" x14ac:dyDescent="0.3">
      <c r="A611" s="224"/>
      <c r="B611" s="224"/>
      <c r="C611" s="224"/>
      <c r="D611" s="224"/>
      <c r="E611" s="224"/>
      <c r="F611" s="224"/>
      <c r="G611" s="224"/>
      <c r="H611" s="224"/>
      <c r="I611" s="224"/>
      <c r="J611" s="224"/>
      <c r="K611" s="224"/>
      <c r="L611" s="224"/>
      <c r="M611" s="224"/>
      <c r="N611" s="224"/>
      <c r="O611" s="224"/>
      <c r="P611" s="224"/>
      <c r="Q611" s="224"/>
      <c r="R611" s="224"/>
      <c r="S611" s="224"/>
      <c r="T611" s="224"/>
      <c r="U611" s="224"/>
      <c r="V611" s="224"/>
      <c r="W611" s="224"/>
      <c r="X611" s="224"/>
      <c r="Y611" s="224"/>
      <c r="Z611" s="224"/>
    </row>
    <row r="612" spans="1:26" ht="15.75" customHeight="1" x14ac:dyDescent="0.3">
      <c r="A612" s="224"/>
      <c r="B612" s="224"/>
      <c r="C612" s="224"/>
      <c r="D612" s="224"/>
      <c r="E612" s="224"/>
      <c r="F612" s="224"/>
      <c r="G612" s="224"/>
      <c r="H612" s="224"/>
      <c r="I612" s="224"/>
      <c r="J612" s="224"/>
      <c r="K612" s="224"/>
      <c r="L612" s="224"/>
      <c r="M612" s="224"/>
      <c r="N612" s="224"/>
      <c r="O612" s="224"/>
      <c r="P612" s="224"/>
      <c r="Q612" s="224"/>
      <c r="R612" s="224"/>
      <c r="S612" s="224"/>
      <c r="T612" s="224"/>
      <c r="U612" s="224"/>
      <c r="V612" s="224"/>
      <c r="W612" s="224"/>
      <c r="X612" s="224"/>
      <c r="Y612" s="224"/>
      <c r="Z612" s="224"/>
    </row>
    <row r="613" spans="1:26" ht="15.75" customHeight="1" x14ac:dyDescent="0.3">
      <c r="A613" s="224"/>
      <c r="B613" s="224"/>
      <c r="C613" s="224"/>
      <c r="D613" s="224"/>
      <c r="E613" s="224"/>
      <c r="F613" s="224"/>
      <c r="G613" s="224"/>
      <c r="H613" s="224"/>
      <c r="I613" s="224"/>
      <c r="J613" s="224"/>
      <c r="K613" s="224"/>
      <c r="L613" s="224"/>
      <c r="M613" s="224"/>
      <c r="N613" s="224"/>
      <c r="O613" s="224"/>
      <c r="P613" s="224"/>
      <c r="Q613" s="224"/>
      <c r="R613" s="224"/>
      <c r="S613" s="224"/>
      <c r="T613" s="224"/>
      <c r="U613" s="224"/>
      <c r="V613" s="224"/>
      <c r="W613" s="224"/>
      <c r="X613" s="224"/>
      <c r="Y613" s="224"/>
      <c r="Z613" s="224"/>
    </row>
    <row r="614" spans="1:26" ht="15.75" customHeight="1" x14ac:dyDescent="0.3">
      <c r="A614" s="224"/>
      <c r="B614" s="224"/>
      <c r="C614" s="224"/>
      <c r="D614" s="224"/>
      <c r="E614" s="224"/>
      <c r="F614" s="224"/>
      <c r="G614" s="224"/>
      <c r="H614" s="224"/>
      <c r="I614" s="224"/>
      <c r="J614" s="224"/>
      <c r="K614" s="224"/>
      <c r="L614" s="224"/>
      <c r="M614" s="224"/>
      <c r="N614" s="224"/>
      <c r="O614" s="224"/>
      <c r="P614" s="224"/>
      <c r="Q614" s="224"/>
      <c r="R614" s="224"/>
      <c r="S614" s="224"/>
      <c r="T614" s="224"/>
      <c r="U614" s="224"/>
      <c r="V614" s="224"/>
      <c r="W614" s="224"/>
      <c r="X614" s="224"/>
      <c r="Y614" s="224"/>
      <c r="Z614" s="224"/>
    </row>
    <row r="615" spans="1:26" ht="15.75" customHeight="1" x14ac:dyDescent="0.3">
      <c r="A615" s="224"/>
      <c r="B615" s="224"/>
      <c r="C615" s="224"/>
      <c r="D615" s="224"/>
      <c r="E615" s="224"/>
      <c r="F615" s="224"/>
      <c r="G615" s="224"/>
      <c r="H615" s="224"/>
      <c r="I615" s="224"/>
      <c r="J615" s="224"/>
      <c r="K615" s="224"/>
      <c r="L615" s="224"/>
      <c r="M615" s="224"/>
      <c r="N615" s="224"/>
      <c r="O615" s="224"/>
      <c r="P615" s="224"/>
      <c r="Q615" s="224"/>
      <c r="R615" s="224"/>
      <c r="S615" s="224"/>
      <c r="T615" s="224"/>
      <c r="U615" s="224"/>
      <c r="V615" s="224"/>
      <c r="W615" s="224"/>
      <c r="X615" s="224"/>
      <c r="Y615" s="224"/>
      <c r="Z615" s="224"/>
    </row>
    <row r="616" spans="1:26" ht="15.75" customHeight="1" x14ac:dyDescent="0.3">
      <c r="A616" s="224"/>
      <c r="B616" s="224"/>
      <c r="C616" s="224"/>
      <c r="D616" s="224"/>
      <c r="E616" s="224"/>
      <c r="F616" s="224"/>
      <c r="G616" s="224"/>
      <c r="H616" s="224"/>
      <c r="I616" s="224"/>
      <c r="J616" s="224"/>
      <c r="K616" s="224"/>
      <c r="L616" s="224"/>
      <c r="M616" s="224"/>
      <c r="N616" s="224"/>
      <c r="O616" s="224"/>
      <c r="P616" s="224"/>
      <c r="Q616" s="224"/>
      <c r="R616" s="224"/>
      <c r="S616" s="224"/>
      <c r="T616" s="224"/>
      <c r="U616" s="224"/>
      <c r="V616" s="224"/>
      <c r="W616" s="224"/>
      <c r="X616" s="224"/>
      <c r="Y616" s="224"/>
      <c r="Z616" s="224"/>
    </row>
    <row r="617" spans="1:26" ht="15.75" customHeight="1" x14ac:dyDescent="0.3">
      <c r="A617" s="224"/>
      <c r="B617" s="224"/>
      <c r="C617" s="224"/>
      <c r="D617" s="224"/>
      <c r="E617" s="224"/>
      <c r="F617" s="224"/>
      <c r="G617" s="224"/>
      <c r="H617" s="224"/>
      <c r="I617" s="224"/>
      <c r="J617" s="224"/>
      <c r="K617" s="224"/>
      <c r="L617" s="224"/>
      <c r="M617" s="224"/>
      <c r="N617" s="224"/>
      <c r="O617" s="224"/>
      <c r="P617" s="224"/>
      <c r="Q617" s="224"/>
      <c r="R617" s="224"/>
      <c r="S617" s="224"/>
      <c r="T617" s="224"/>
      <c r="U617" s="224"/>
      <c r="V617" s="224"/>
      <c r="W617" s="224"/>
      <c r="X617" s="224"/>
      <c r="Y617" s="224"/>
      <c r="Z617" s="224"/>
    </row>
    <row r="618" spans="1:26" ht="15.75" customHeight="1" x14ac:dyDescent="0.3">
      <c r="A618" s="224"/>
      <c r="B618" s="224"/>
      <c r="C618" s="224"/>
      <c r="D618" s="224"/>
      <c r="E618" s="224"/>
      <c r="F618" s="224"/>
      <c r="G618" s="224"/>
      <c r="H618" s="224"/>
      <c r="I618" s="224"/>
      <c r="J618" s="224"/>
      <c r="K618" s="224"/>
      <c r="L618" s="224"/>
      <c r="M618" s="224"/>
      <c r="N618" s="224"/>
      <c r="O618" s="224"/>
      <c r="P618" s="224"/>
      <c r="Q618" s="224"/>
      <c r="R618" s="224"/>
      <c r="S618" s="224"/>
      <c r="T618" s="224"/>
      <c r="U618" s="224"/>
      <c r="V618" s="224"/>
      <c r="W618" s="224"/>
      <c r="X618" s="224"/>
      <c r="Y618" s="224"/>
      <c r="Z618" s="224"/>
    </row>
    <row r="619" spans="1:26" ht="15.75" customHeight="1" x14ac:dyDescent="0.3">
      <c r="A619" s="224"/>
      <c r="B619" s="224"/>
      <c r="C619" s="224"/>
      <c r="D619" s="224"/>
      <c r="E619" s="224"/>
      <c r="F619" s="224"/>
      <c r="G619" s="224"/>
      <c r="H619" s="224"/>
      <c r="I619" s="224"/>
      <c r="J619" s="224"/>
      <c r="K619" s="224"/>
      <c r="L619" s="224"/>
      <c r="M619" s="224"/>
      <c r="N619" s="224"/>
      <c r="O619" s="224"/>
      <c r="P619" s="224"/>
      <c r="Q619" s="224"/>
      <c r="R619" s="224"/>
      <c r="S619" s="224"/>
      <c r="T619" s="224"/>
      <c r="U619" s="224"/>
      <c r="V619" s="224"/>
      <c r="W619" s="224"/>
      <c r="X619" s="224"/>
      <c r="Y619" s="224"/>
      <c r="Z619" s="224"/>
    </row>
    <row r="620" spans="1:26" ht="15.75" customHeight="1" x14ac:dyDescent="0.3">
      <c r="A620" s="224"/>
      <c r="B620" s="224"/>
      <c r="C620" s="224"/>
      <c r="D620" s="224"/>
      <c r="E620" s="224"/>
      <c r="F620" s="224"/>
      <c r="G620" s="224"/>
      <c r="H620" s="224"/>
      <c r="I620" s="224"/>
      <c r="J620" s="224"/>
      <c r="K620" s="224"/>
      <c r="L620" s="224"/>
      <c r="M620" s="224"/>
      <c r="N620" s="224"/>
      <c r="O620" s="224"/>
      <c r="P620" s="224"/>
      <c r="Q620" s="224"/>
      <c r="R620" s="224"/>
      <c r="S620" s="224"/>
      <c r="T620" s="224"/>
      <c r="U620" s="224"/>
      <c r="V620" s="224"/>
      <c r="W620" s="224"/>
      <c r="X620" s="224"/>
      <c r="Y620" s="224"/>
      <c r="Z620" s="224"/>
    </row>
    <row r="621" spans="1:26" ht="15.75" customHeight="1" x14ac:dyDescent="0.3">
      <c r="A621" s="224"/>
      <c r="B621" s="224"/>
      <c r="C621" s="224"/>
      <c r="D621" s="224"/>
      <c r="E621" s="224"/>
      <c r="F621" s="224"/>
      <c r="G621" s="224"/>
      <c r="H621" s="224"/>
      <c r="I621" s="224"/>
      <c r="J621" s="224"/>
      <c r="K621" s="224"/>
      <c r="L621" s="224"/>
      <c r="M621" s="224"/>
      <c r="N621" s="224"/>
      <c r="O621" s="224"/>
      <c r="P621" s="224"/>
      <c r="Q621" s="224"/>
      <c r="R621" s="224"/>
      <c r="S621" s="224"/>
      <c r="T621" s="224"/>
      <c r="U621" s="224"/>
      <c r="V621" s="224"/>
      <c r="W621" s="224"/>
      <c r="X621" s="224"/>
      <c r="Y621" s="224"/>
      <c r="Z621" s="224"/>
    </row>
    <row r="622" spans="1:26" ht="15.75" customHeight="1" x14ac:dyDescent="0.3">
      <c r="A622" s="224"/>
      <c r="B622" s="224"/>
      <c r="C622" s="224"/>
      <c r="D622" s="224"/>
      <c r="E622" s="224"/>
      <c r="F622" s="224"/>
      <c r="G622" s="224"/>
      <c r="H622" s="224"/>
      <c r="I622" s="224"/>
      <c r="J622" s="224"/>
      <c r="K622" s="224"/>
      <c r="L622" s="224"/>
      <c r="M622" s="224"/>
      <c r="N622" s="224"/>
      <c r="O622" s="224"/>
      <c r="P622" s="224"/>
      <c r="Q622" s="224"/>
      <c r="R622" s="224"/>
      <c r="S622" s="224"/>
      <c r="T622" s="224"/>
      <c r="U622" s="224"/>
      <c r="V622" s="224"/>
      <c r="W622" s="224"/>
      <c r="X622" s="224"/>
      <c r="Y622" s="224"/>
      <c r="Z622" s="224"/>
    </row>
    <row r="623" spans="1:26" ht="15.75" customHeight="1" x14ac:dyDescent="0.3">
      <c r="A623" s="224"/>
      <c r="B623" s="224"/>
      <c r="C623" s="224"/>
      <c r="D623" s="224"/>
      <c r="E623" s="224"/>
      <c r="F623" s="224"/>
      <c r="G623" s="224"/>
      <c r="H623" s="224"/>
      <c r="I623" s="224"/>
      <c r="J623" s="224"/>
      <c r="K623" s="224"/>
      <c r="L623" s="224"/>
      <c r="M623" s="224"/>
      <c r="N623" s="224"/>
      <c r="O623" s="224"/>
      <c r="P623" s="224"/>
      <c r="Q623" s="224"/>
      <c r="R623" s="224"/>
      <c r="S623" s="224"/>
      <c r="T623" s="224"/>
      <c r="U623" s="224"/>
      <c r="V623" s="224"/>
      <c r="W623" s="224"/>
      <c r="X623" s="224"/>
      <c r="Y623" s="224"/>
      <c r="Z623" s="224"/>
    </row>
    <row r="624" spans="1:26" ht="15.75" customHeight="1" x14ac:dyDescent="0.3">
      <c r="A624" s="224"/>
      <c r="B624" s="224"/>
      <c r="C624" s="224"/>
      <c r="D624" s="224"/>
      <c r="E624" s="224"/>
      <c r="F624" s="224"/>
      <c r="G624" s="224"/>
      <c r="H624" s="224"/>
      <c r="I624" s="224"/>
      <c r="J624" s="224"/>
      <c r="K624" s="224"/>
      <c r="L624" s="224"/>
      <c r="M624" s="224"/>
      <c r="N624" s="224"/>
      <c r="O624" s="224"/>
      <c r="P624" s="224"/>
      <c r="Q624" s="224"/>
      <c r="R624" s="224"/>
      <c r="S624" s="224"/>
      <c r="T624" s="224"/>
      <c r="U624" s="224"/>
      <c r="V624" s="224"/>
      <c r="W624" s="224"/>
      <c r="X624" s="224"/>
      <c r="Y624" s="224"/>
      <c r="Z624" s="224"/>
    </row>
    <row r="625" spans="1:26" ht="15.75" customHeight="1" x14ac:dyDescent="0.3">
      <c r="A625" s="224"/>
      <c r="B625" s="224"/>
      <c r="C625" s="224"/>
      <c r="D625" s="224"/>
      <c r="E625" s="224"/>
      <c r="F625" s="224"/>
      <c r="G625" s="224"/>
      <c r="H625" s="224"/>
      <c r="I625" s="224"/>
      <c r="J625" s="224"/>
      <c r="K625" s="224"/>
      <c r="L625" s="224"/>
      <c r="M625" s="224"/>
      <c r="N625" s="224"/>
      <c r="O625" s="224"/>
      <c r="P625" s="224"/>
      <c r="Q625" s="224"/>
      <c r="R625" s="224"/>
      <c r="S625" s="224"/>
      <c r="T625" s="224"/>
      <c r="U625" s="224"/>
      <c r="V625" s="224"/>
      <c r="W625" s="224"/>
      <c r="X625" s="224"/>
      <c r="Y625" s="224"/>
      <c r="Z625" s="224"/>
    </row>
    <row r="626" spans="1:26" ht="15.75" customHeight="1" x14ac:dyDescent="0.3">
      <c r="A626" s="224"/>
      <c r="B626" s="224"/>
      <c r="C626" s="224"/>
      <c r="D626" s="224"/>
      <c r="E626" s="224"/>
      <c r="F626" s="224"/>
      <c r="G626" s="224"/>
      <c r="H626" s="224"/>
      <c r="I626" s="224"/>
      <c r="J626" s="224"/>
      <c r="K626" s="224"/>
      <c r="L626" s="224"/>
      <c r="M626" s="224"/>
      <c r="N626" s="224"/>
      <c r="O626" s="224"/>
      <c r="P626" s="224"/>
      <c r="Q626" s="224"/>
      <c r="R626" s="224"/>
      <c r="S626" s="224"/>
      <c r="T626" s="224"/>
      <c r="U626" s="224"/>
      <c r="V626" s="224"/>
      <c r="W626" s="224"/>
      <c r="X626" s="224"/>
      <c r="Y626" s="224"/>
      <c r="Z626" s="224"/>
    </row>
    <row r="627" spans="1:26" ht="15.75" customHeight="1" x14ac:dyDescent="0.3">
      <c r="A627" s="224"/>
      <c r="B627" s="224"/>
      <c r="C627" s="224"/>
      <c r="D627" s="224"/>
      <c r="E627" s="224"/>
      <c r="F627" s="224"/>
      <c r="G627" s="224"/>
      <c r="H627" s="224"/>
      <c r="I627" s="224"/>
      <c r="J627" s="224"/>
      <c r="K627" s="224"/>
      <c r="L627" s="224"/>
      <c r="M627" s="224"/>
      <c r="N627" s="224"/>
      <c r="O627" s="224"/>
      <c r="P627" s="224"/>
      <c r="Q627" s="224"/>
      <c r="R627" s="224"/>
      <c r="S627" s="224"/>
      <c r="T627" s="224"/>
      <c r="U627" s="224"/>
      <c r="V627" s="224"/>
      <c r="W627" s="224"/>
      <c r="X627" s="224"/>
      <c r="Y627" s="224"/>
      <c r="Z627" s="224"/>
    </row>
    <row r="628" spans="1:26" ht="15.75" customHeight="1" x14ac:dyDescent="0.3">
      <c r="A628" s="224"/>
      <c r="B628" s="224"/>
      <c r="C628" s="224"/>
      <c r="D628" s="224"/>
      <c r="E628" s="224"/>
      <c r="F628" s="224"/>
      <c r="G628" s="224"/>
      <c r="H628" s="224"/>
      <c r="I628" s="224"/>
      <c r="J628" s="224"/>
      <c r="K628" s="224"/>
      <c r="L628" s="224"/>
      <c r="M628" s="224"/>
      <c r="N628" s="224"/>
      <c r="O628" s="224"/>
      <c r="P628" s="224"/>
      <c r="Q628" s="224"/>
      <c r="R628" s="224"/>
      <c r="S628" s="224"/>
      <c r="T628" s="224"/>
      <c r="U628" s="224"/>
      <c r="V628" s="224"/>
      <c r="W628" s="224"/>
      <c r="X628" s="224"/>
      <c r="Y628" s="224"/>
      <c r="Z628" s="224"/>
    </row>
    <row r="629" spans="1:26" ht="15.75" customHeight="1" x14ac:dyDescent="0.3">
      <c r="A629" s="224"/>
      <c r="B629" s="224"/>
      <c r="C629" s="224"/>
      <c r="D629" s="224"/>
      <c r="E629" s="224"/>
      <c r="F629" s="224"/>
      <c r="G629" s="224"/>
      <c r="H629" s="224"/>
      <c r="I629" s="224"/>
      <c r="J629" s="224"/>
      <c r="K629" s="224"/>
      <c r="L629" s="224"/>
      <c r="M629" s="224"/>
      <c r="N629" s="224"/>
      <c r="O629" s="224"/>
      <c r="P629" s="224"/>
      <c r="Q629" s="224"/>
      <c r="R629" s="224"/>
      <c r="S629" s="224"/>
      <c r="T629" s="224"/>
      <c r="U629" s="224"/>
      <c r="V629" s="224"/>
      <c r="W629" s="224"/>
      <c r="X629" s="224"/>
      <c r="Y629" s="224"/>
      <c r="Z629" s="224"/>
    </row>
    <row r="630" spans="1:26" ht="15.75" customHeight="1" x14ac:dyDescent="0.3">
      <c r="A630" s="224"/>
      <c r="B630" s="224"/>
      <c r="C630" s="224"/>
      <c r="D630" s="224"/>
      <c r="E630" s="224"/>
      <c r="F630" s="224"/>
      <c r="G630" s="224"/>
      <c r="H630" s="224"/>
      <c r="I630" s="224"/>
      <c r="J630" s="224"/>
      <c r="K630" s="224"/>
      <c r="L630" s="224"/>
      <c r="M630" s="224"/>
      <c r="N630" s="224"/>
      <c r="O630" s="224"/>
      <c r="P630" s="224"/>
      <c r="Q630" s="224"/>
      <c r="R630" s="224"/>
      <c r="S630" s="224"/>
      <c r="T630" s="224"/>
      <c r="U630" s="224"/>
      <c r="V630" s="224"/>
      <c r="W630" s="224"/>
      <c r="X630" s="224"/>
      <c r="Y630" s="224"/>
      <c r="Z630" s="224"/>
    </row>
    <row r="631" spans="1:26" ht="15.75" customHeight="1" x14ac:dyDescent="0.3">
      <c r="A631" s="224"/>
      <c r="B631" s="224"/>
      <c r="C631" s="224"/>
      <c r="D631" s="224"/>
      <c r="E631" s="224"/>
      <c r="F631" s="224"/>
      <c r="G631" s="224"/>
      <c r="H631" s="224"/>
      <c r="I631" s="224"/>
      <c r="J631" s="224"/>
      <c r="K631" s="224"/>
      <c r="L631" s="224"/>
      <c r="M631" s="224"/>
      <c r="N631" s="224"/>
      <c r="O631" s="224"/>
      <c r="P631" s="224"/>
      <c r="Q631" s="224"/>
      <c r="R631" s="224"/>
      <c r="S631" s="224"/>
      <c r="T631" s="224"/>
      <c r="U631" s="224"/>
      <c r="V631" s="224"/>
      <c r="W631" s="224"/>
      <c r="X631" s="224"/>
      <c r="Y631" s="224"/>
      <c r="Z631" s="224"/>
    </row>
    <row r="632" spans="1:26" ht="15.75" customHeight="1" x14ac:dyDescent="0.3">
      <c r="A632" s="224"/>
      <c r="B632" s="224"/>
      <c r="C632" s="224"/>
      <c r="D632" s="224"/>
      <c r="E632" s="224"/>
      <c r="F632" s="224"/>
      <c r="G632" s="224"/>
      <c r="H632" s="224"/>
      <c r="I632" s="224"/>
      <c r="J632" s="224"/>
      <c r="K632" s="224"/>
      <c r="L632" s="224"/>
      <c r="M632" s="224"/>
      <c r="N632" s="224"/>
      <c r="O632" s="224"/>
      <c r="P632" s="224"/>
      <c r="Q632" s="224"/>
      <c r="R632" s="224"/>
      <c r="S632" s="224"/>
      <c r="T632" s="224"/>
      <c r="U632" s="224"/>
      <c r="V632" s="224"/>
      <c r="W632" s="224"/>
      <c r="X632" s="224"/>
      <c r="Y632" s="224"/>
      <c r="Z632" s="224"/>
    </row>
    <row r="633" spans="1:26" ht="15.75" customHeight="1" x14ac:dyDescent="0.3">
      <c r="A633" s="224"/>
      <c r="B633" s="224"/>
      <c r="C633" s="224"/>
      <c r="D633" s="224"/>
      <c r="E633" s="224"/>
      <c r="F633" s="224"/>
      <c r="G633" s="224"/>
      <c r="H633" s="224"/>
      <c r="I633" s="224"/>
      <c r="J633" s="224"/>
      <c r="K633" s="224"/>
      <c r="L633" s="224"/>
      <c r="M633" s="224"/>
      <c r="N633" s="224"/>
      <c r="O633" s="224"/>
      <c r="P633" s="224"/>
      <c r="Q633" s="224"/>
      <c r="R633" s="224"/>
      <c r="S633" s="224"/>
      <c r="T633" s="224"/>
      <c r="U633" s="224"/>
      <c r="V633" s="224"/>
      <c r="W633" s="224"/>
      <c r="X633" s="224"/>
      <c r="Y633" s="224"/>
      <c r="Z633" s="224"/>
    </row>
    <row r="634" spans="1:26" ht="15.75" customHeight="1" x14ac:dyDescent="0.3">
      <c r="A634" s="224"/>
      <c r="B634" s="224"/>
      <c r="C634" s="224"/>
      <c r="D634" s="224"/>
      <c r="E634" s="224"/>
      <c r="F634" s="224"/>
      <c r="G634" s="224"/>
      <c r="H634" s="224"/>
      <c r="I634" s="224"/>
      <c r="J634" s="224"/>
      <c r="K634" s="224"/>
      <c r="L634" s="224"/>
      <c r="M634" s="224"/>
      <c r="N634" s="224"/>
      <c r="O634" s="224"/>
      <c r="P634" s="224"/>
      <c r="Q634" s="224"/>
      <c r="R634" s="224"/>
      <c r="S634" s="224"/>
      <c r="T634" s="224"/>
      <c r="U634" s="224"/>
      <c r="V634" s="224"/>
      <c r="W634" s="224"/>
      <c r="X634" s="224"/>
      <c r="Y634" s="224"/>
      <c r="Z634" s="224"/>
    </row>
    <row r="635" spans="1:26" ht="15.75" customHeight="1" x14ac:dyDescent="0.3">
      <c r="A635" s="224"/>
      <c r="B635" s="224"/>
      <c r="C635" s="224"/>
      <c r="D635" s="224"/>
      <c r="E635" s="224"/>
      <c r="F635" s="224"/>
      <c r="G635" s="224"/>
      <c r="H635" s="224"/>
      <c r="I635" s="224"/>
      <c r="J635" s="224"/>
      <c r="K635" s="224"/>
      <c r="L635" s="224"/>
      <c r="M635" s="224"/>
      <c r="N635" s="224"/>
      <c r="O635" s="224"/>
      <c r="P635" s="224"/>
      <c r="Q635" s="224"/>
      <c r="R635" s="224"/>
      <c r="S635" s="224"/>
      <c r="T635" s="224"/>
      <c r="U635" s="224"/>
      <c r="V635" s="224"/>
      <c r="W635" s="224"/>
      <c r="X635" s="224"/>
      <c r="Y635" s="224"/>
      <c r="Z635" s="224"/>
    </row>
    <row r="636" spans="1:26" ht="15.75" customHeight="1" x14ac:dyDescent="0.3">
      <c r="A636" s="224"/>
      <c r="B636" s="224"/>
      <c r="C636" s="224"/>
      <c r="D636" s="224"/>
      <c r="E636" s="224"/>
      <c r="F636" s="224"/>
      <c r="G636" s="224"/>
      <c r="H636" s="224"/>
      <c r="I636" s="224"/>
      <c r="J636" s="224"/>
      <c r="K636" s="224"/>
      <c r="L636" s="224"/>
      <c r="M636" s="224"/>
      <c r="N636" s="224"/>
      <c r="O636" s="224"/>
      <c r="P636" s="224"/>
      <c r="Q636" s="224"/>
      <c r="R636" s="224"/>
      <c r="S636" s="224"/>
      <c r="T636" s="224"/>
      <c r="U636" s="224"/>
      <c r="V636" s="224"/>
      <c r="W636" s="224"/>
      <c r="X636" s="224"/>
      <c r="Y636" s="224"/>
      <c r="Z636" s="224"/>
    </row>
    <row r="637" spans="1:26" ht="15.75" customHeight="1" x14ac:dyDescent="0.3">
      <c r="A637" s="224"/>
      <c r="B637" s="224"/>
      <c r="C637" s="224"/>
      <c r="D637" s="224"/>
      <c r="E637" s="224"/>
      <c r="F637" s="224"/>
      <c r="G637" s="224"/>
      <c r="H637" s="224"/>
      <c r="I637" s="224"/>
      <c r="J637" s="224"/>
      <c r="K637" s="224"/>
      <c r="L637" s="224"/>
      <c r="M637" s="224"/>
      <c r="N637" s="224"/>
      <c r="O637" s="224"/>
      <c r="P637" s="224"/>
      <c r="Q637" s="224"/>
      <c r="R637" s="224"/>
      <c r="S637" s="224"/>
      <c r="T637" s="224"/>
      <c r="U637" s="224"/>
      <c r="V637" s="224"/>
      <c r="W637" s="224"/>
      <c r="X637" s="224"/>
      <c r="Y637" s="224"/>
      <c r="Z637" s="224"/>
    </row>
    <row r="638" spans="1:26" ht="15.75" customHeight="1" x14ac:dyDescent="0.3">
      <c r="A638" s="224"/>
      <c r="B638" s="224"/>
      <c r="C638" s="224"/>
      <c r="D638" s="224"/>
      <c r="E638" s="224"/>
      <c r="F638" s="224"/>
      <c r="G638" s="224"/>
      <c r="H638" s="224"/>
      <c r="I638" s="224"/>
      <c r="J638" s="224"/>
      <c r="K638" s="224"/>
      <c r="L638" s="224"/>
      <c r="M638" s="224"/>
      <c r="N638" s="224"/>
      <c r="O638" s="224"/>
      <c r="P638" s="224"/>
      <c r="Q638" s="224"/>
      <c r="R638" s="224"/>
      <c r="S638" s="224"/>
      <c r="T638" s="224"/>
      <c r="U638" s="224"/>
      <c r="V638" s="224"/>
      <c r="W638" s="224"/>
      <c r="X638" s="224"/>
      <c r="Y638" s="224"/>
      <c r="Z638" s="224"/>
    </row>
    <row r="639" spans="1:26" ht="15.75" customHeight="1" x14ac:dyDescent="0.3">
      <c r="A639" s="224"/>
      <c r="B639" s="224"/>
      <c r="C639" s="224"/>
      <c r="D639" s="224"/>
      <c r="E639" s="224"/>
      <c r="F639" s="224"/>
      <c r="G639" s="224"/>
      <c r="H639" s="224"/>
      <c r="I639" s="224"/>
      <c r="J639" s="224"/>
      <c r="K639" s="224"/>
      <c r="L639" s="224"/>
      <c r="M639" s="224"/>
      <c r="N639" s="224"/>
      <c r="O639" s="224"/>
      <c r="P639" s="224"/>
      <c r="Q639" s="224"/>
      <c r="R639" s="224"/>
      <c r="S639" s="224"/>
      <c r="T639" s="224"/>
      <c r="U639" s="224"/>
      <c r="V639" s="224"/>
      <c r="W639" s="224"/>
      <c r="X639" s="224"/>
      <c r="Y639" s="224"/>
      <c r="Z639" s="224"/>
    </row>
    <row r="640" spans="1:26" ht="15.75" customHeight="1" x14ac:dyDescent="0.3">
      <c r="A640" s="224"/>
      <c r="B640" s="224"/>
      <c r="C640" s="224"/>
      <c r="D640" s="224"/>
      <c r="E640" s="224"/>
      <c r="F640" s="224"/>
      <c r="G640" s="224"/>
      <c r="H640" s="224"/>
      <c r="I640" s="224"/>
      <c r="J640" s="224"/>
      <c r="K640" s="224"/>
      <c r="L640" s="224"/>
      <c r="M640" s="224"/>
      <c r="N640" s="224"/>
      <c r="O640" s="224"/>
      <c r="P640" s="224"/>
      <c r="Q640" s="224"/>
      <c r="R640" s="224"/>
      <c r="S640" s="224"/>
      <c r="T640" s="224"/>
      <c r="U640" s="224"/>
      <c r="V640" s="224"/>
      <c r="W640" s="224"/>
      <c r="X640" s="224"/>
      <c r="Y640" s="224"/>
      <c r="Z640" s="224"/>
    </row>
    <row r="641" spans="1:26" ht="15.75" customHeight="1" x14ac:dyDescent="0.3">
      <c r="A641" s="224"/>
      <c r="B641" s="224"/>
      <c r="C641" s="224"/>
      <c r="D641" s="224"/>
      <c r="E641" s="224"/>
      <c r="F641" s="224"/>
      <c r="G641" s="224"/>
      <c r="H641" s="224"/>
      <c r="I641" s="224"/>
      <c r="J641" s="224"/>
      <c r="K641" s="224"/>
      <c r="L641" s="224"/>
      <c r="M641" s="224"/>
      <c r="N641" s="224"/>
      <c r="O641" s="224"/>
      <c r="P641" s="224"/>
      <c r="Q641" s="224"/>
      <c r="R641" s="224"/>
      <c r="S641" s="224"/>
      <c r="T641" s="224"/>
      <c r="U641" s="224"/>
      <c r="V641" s="224"/>
      <c r="W641" s="224"/>
      <c r="X641" s="224"/>
      <c r="Y641" s="224"/>
      <c r="Z641" s="224"/>
    </row>
    <row r="642" spans="1:26" ht="15.75" customHeight="1" x14ac:dyDescent="0.3">
      <c r="A642" s="224"/>
      <c r="B642" s="224"/>
      <c r="C642" s="224"/>
      <c r="D642" s="224"/>
      <c r="E642" s="224"/>
      <c r="F642" s="224"/>
      <c r="G642" s="224"/>
      <c r="H642" s="224"/>
      <c r="I642" s="224"/>
      <c r="J642" s="224"/>
      <c r="K642" s="224"/>
      <c r="L642" s="224"/>
      <c r="M642" s="224"/>
      <c r="N642" s="224"/>
      <c r="O642" s="224"/>
      <c r="P642" s="224"/>
      <c r="Q642" s="224"/>
      <c r="R642" s="224"/>
      <c r="S642" s="224"/>
      <c r="T642" s="224"/>
      <c r="U642" s="224"/>
      <c r="V642" s="224"/>
      <c r="W642" s="224"/>
      <c r="X642" s="224"/>
      <c r="Y642" s="224"/>
      <c r="Z642" s="224"/>
    </row>
    <row r="643" spans="1:26" ht="15.75" customHeight="1" x14ac:dyDescent="0.3">
      <c r="A643" s="224"/>
      <c r="B643" s="224"/>
      <c r="C643" s="224"/>
      <c r="D643" s="224"/>
      <c r="E643" s="224"/>
      <c r="F643" s="224"/>
      <c r="G643" s="224"/>
      <c r="H643" s="224"/>
      <c r="I643" s="224"/>
      <c r="J643" s="224"/>
      <c r="K643" s="224"/>
      <c r="L643" s="224"/>
      <c r="M643" s="224"/>
      <c r="N643" s="224"/>
      <c r="O643" s="224"/>
      <c r="P643" s="224"/>
      <c r="Q643" s="224"/>
      <c r="R643" s="224"/>
      <c r="S643" s="224"/>
      <c r="T643" s="224"/>
      <c r="U643" s="224"/>
      <c r="V643" s="224"/>
      <c r="W643" s="224"/>
      <c r="X643" s="224"/>
      <c r="Y643" s="224"/>
      <c r="Z643" s="224"/>
    </row>
    <row r="644" spans="1:26" ht="15.75" customHeight="1" x14ac:dyDescent="0.3">
      <c r="A644" s="224"/>
      <c r="B644" s="224"/>
      <c r="C644" s="224"/>
      <c r="D644" s="224"/>
      <c r="E644" s="224"/>
      <c r="F644" s="224"/>
      <c r="G644" s="224"/>
      <c r="H644" s="224"/>
      <c r="I644" s="224"/>
      <c r="J644" s="224"/>
      <c r="K644" s="224"/>
      <c r="L644" s="224"/>
      <c r="M644" s="224"/>
      <c r="N644" s="224"/>
      <c r="O644" s="224"/>
      <c r="P644" s="224"/>
      <c r="Q644" s="224"/>
      <c r="R644" s="224"/>
      <c r="S644" s="224"/>
      <c r="T644" s="224"/>
      <c r="U644" s="224"/>
      <c r="V644" s="224"/>
      <c r="W644" s="224"/>
      <c r="X644" s="224"/>
      <c r="Y644" s="224"/>
      <c r="Z644" s="224"/>
    </row>
    <row r="645" spans="1:26" ht="15.75" customHeight="1" x14ac:dyDescent="0.3">
      <c r="A645" s="224"/>
      <c r="B645" s="224"/>
      <c r="C645" s="224"/>
      <c r="D645" s="224"/>
      <c r="E645" s="224"/>
      <c r="F645" s="224"/>
      <c r="G645" s="224"/>
      <c r="H645" s="224"/>
      <c r="I645" s="224"/>
      <c r="J645" s="224"/>
      <c r="K645" s="224"/>
      <c r="L645" s="224"/>
      <c r="M645" s="224"/>
      <c r="N645" s="224"/>
      <c r="O645" s="224"/>
      <c r="P645" s="224"/>
      <c r="Q645" s="224"/>
      <c r="R645" s="224"/>
      <c r="S645" s="224"/>
      <c r="T645" s="224"/>
      <c r="U645" s="224"/>
      <c r="V645" s="224"/>
      <c r="W645" s="224"/>
      <c r="X645" s="224"/>
      <c r="Y645" s="224"/>
      <c r="Z645" s="224"/>
    </row>
    <row r="646" spans="1:26" ht="15.75" customHeight="1" x14ac:dyDescent="0.3">
      <c r="A646" s="224"/>
      <c r="B646" s="224"/>
      <c r="C646" s="224"/>
      <c r="D646" s="224"/>
      <c r="E646" s="224"/>
      <c r="F646" s="224"/>
      <c r="G646" s="224"/>
      <c r="H646" s="224"/>
      <c r="I646" s="224"/>
      <c r="J646" s="224"/>
      <c r="K646" s="224"/>
      <c r="L646" s="224"/>
      <c r="M646" s="224"/>
      <c r="N646" s="224"/>
      <c r="O646" s="224"/>
      <c r="P646" s="224"/>
      <c r="Q646" s="224"/>
      <c r="R646" s="224"/>
      <c r="S646" s="224"/>
      <c r="T646" s="224"/>
      <c r="U646" s="224"/>
      <c r="V646" s="224"/>
      <c r="W646" s="224"/>
      <c r="X646" s="224"/>
      <c r="Y646" s="224"/>
      <c r="Z646" s="224"/>
    </row>
    <row r="647" spans="1:26" ht="15.75" customHeight="1" x14ac:dyDescent="0.3">
      <c r="A647" s="224"/>
      <c r="B647" s="224"/>
      <c r="C647" s="224"/>
      <c r="D647" s="224"/>
      <c r="E647" s="224"/>
      <c r="F647" s="224"/>
      <c r="G647" s="224"/>
      <c r="H647" s="224"/>
      <c r="I647" s="224"/>
      <c r="J647" s="224"/>
      <c r="K647" s="224"/>
      <c r="L647" s="224"/>
      <c r="M647" s="224"/>
      <c r="N647" s="224"/>
      <c r="O647" s="224"/>
      <c r="P647" s="224"/>
      <c r="Q647" s="224"/>
      <c r="R647" s="224"/>
      <c r="S647" s="224"/>
      <c r="T647" s="224"/>
      <c r="U647" s="224"/>
      <c r="V647" s="224"/>
      <c r="W647" s="224"/>
      <c r="X647" s="224"/>
      <c r="Y647" s="224"/>
      <c r="Z647" s="224"/>
    </row>
    <row r="648" spans="1:26" ht="15.75" customHeight="1" x14ac:dyDescent="0.3">
      <c r="A648" s="224"/>
      <c r="B648" s="224"/>
      <c r="C648" s="224"/>
      <c r="D648" s="224"/>
      <c r="E648" s="224"/>
      <c r="F648" s="224"/>
      <c r="G648" s="224"/>
      <c r="H648" s="224"/>
      <c r="I648" s="224"/>
      <c r="J648" s="224"/>
      <c r="K648" s="224"/>
      <c r="L648" s="224"/>
      <c r="M648" s="224"/>
      <c r="N648" s="224"/>
      <c r="O648" s="224"/>
      <c r="P648" s="224"/>
      <c r="Q648" s="224"/>
      <c r="R648" s="224"/>
      <c r="S648" s="224"/>
      <c r="T648" s="224"/>
      <c r="U648" s="224"/>
      <c r="V648" s="224"/>
      <c r="W648" s="224"/>
      <c r="X648" s="224"/>
      <c r="Y648" s="224"/>
      <c r="Z648" s="224"/>
    </row>
    <row r="649" spans="1:26" ht="15.75" customHeight="1" x14ac:dyDescent="0.3">
      <c r="A649" s="224"/>
      <c r="B649" s="224"/>
      <c r="C649" s="224"/>
      <c r="D649" s="224"/>
      <c r="E649" s="224"/>
      <c r="F649" s="224"/>
      <c r="G649" s="224"/>
      <c r="H649" s="224"/>
      <c r="I649" s="224"/>
      <c r="J649" s="224"/>
      <c r="K649" s="224"/>
      <c r="L649" s="224"/>
      <c r="M649" s="224"/>
      <c r="N649" s="224"/>
      <c r="O649" s="224"/>
      <c r="P649" s="224"/>
      <c r="Q649" s="224"/>
      <c r="R649" s="224"/>
      <c r="S649" s="224"/>
      <c r="T649" s="224"/>
      <c r="U649" s="224"/>
      <c r="V649" s="224"/>
      <c r="W649" s="224"/>
      <c r="X649" s="224"/>
      <c r="Y649" s="224"/>
      <c r="Z649" s="224"/>
    </row>
    <row r="650" spans="1:26" ht="15.75" customHeight="1" x14ac:dyDescent="0.3">
      <c r="A650" s="224"/>
      <c r="B650" s="224"/>
      <c r="C650" s="224"/>
      <c r="D650" s="224"/>
      <c r="E650" s="224"/>
      <c r="F650" s="224"/>
      <c r="G650" s="224"/>
      <c r="H650" s="224"/>
      <c r="I650" s="224"/>
      <c r="J650" s="224"/>
      <c r="K650" s="224"/>
      <c r="L650" s="224"/>
      <c r="M650" s="224"/>
      <c r="N650" s="224"/>
      <c r="O650" s="224"/>
      <c r="P650" s="224"/>
      <c r="Q650" s="224"/>
      <c r="R650" s="224"/>
      <c r="S650" s="224"/>
      <c r="T650" s="224"/>
      <c r="U650" s="224"/>
      <c r="V650" s="224"/>
      <c r="W650" s="224"/>
      <c r="X650" s="224"/>
      <c r="Y650" s="224"/>
      <c r="Z650" s="224"/>
    </row>
    <row r="651" spans="1:26" ht="15.75" customHeight="1" x14ac:dyDescent="0.3">
      <c r="A651" s="224"/>
      <c r="B651" s="224"/>
      <c r="C651" s="224"/>
      <c r="D651" s="224"/>
      <c r="E651" s="224"/>
      <c r="F651" s="224"/>
      <c r="G651" s="224"/>
      <c r="H651" s="224"/>
      <c r="I651" s="224"/>
      <c r="J651" s="224"/>
      <c r="K651" s="224"/>
      <c r="L651" s="224"/>
      <c r="M651" s="224"/>
      <c r="N651" s="224"/>
      <c r="O651" s="224"/>
      <c r="P651" s="224"/>
      <c r="Q651" s="224"/>
      <c r="R651" s="224"/>
      <c r="S651" s="224"/>
      <c r="T651" s="224"/>
      <c r="U651" s="224"/>
      <c r="V651" s="224"/>
      <c r="W651" s="224"/>
      <c r="X651" s="224"/>
      <c r="Y651" s="224"/>
      <c r="Z651" s="224"/>
    </row>
    <row r="652" spans="1:26" ht="15.75" customHeight="1" x14ac:dyDescent="0.3">
      <c r="A652" s="224"/>
      <c r="B652" s="224"/>
      <c r="C652" s="224"/>
      <c r="D652" s="224"/>
      <c r="E652" s="224"/>
      <c r="F652" s="224"/>
      <c r="G652" s="224"/>
      <c r="H652" s="224"/>
      <c r="I652" s="224"/>
      <c r="J652" s="224"/>
      <c r="K652" s="224"/>
      <c r="L652" s="224"/>
      <c r="M652" s="224"/>
      <c r="N652" s="224"/>
      <c r="O652" s="224"/>
      <c r="P652" s="224"/>
      <c r="Q652" s="224"/>
      <c r="R652" s="224"/>
      <c r="S652" s="224"/>
      <c r="T652" s="224"/>
      <c r="U652" s="224"/>
      <c r="V652" s="224"/>
      <c r="W652" s="224"/>
      <c r="X652" s="224"/>
      <c r="Y652" s="224"/>
      <c r="Z652" s="224"/>
    </row>
    <row r="653" spans="1:26" ht="15.75" customHeight="1" x14ac:dyDescent="0.3">
      <c r="A653" s="224"/>
      <c r="B653" s="224"/>
      <c r="C653" s="224"/>
      <c r="D653" s="224"/>
      <c r="E653" s="224"/>
      <c r="F653" s="224"/>
      <c r="G653" s="224"/>
      <c r="H653" s="224"/>
      <c r="I653" s="224"/>
      <c r="J653" s="224"/>
      <c r="K653" s="224"/>
      <c r="L653" s="224"/>
      <c r="M653" s="224"/>
      <c r="N653" s="224"/>
      <c r="O653" s="224"/>
      <c r="P653" s="224"/>
      <c r="Q653" s="224"/>
      <c r="R653" s="224"/>
      <c r="S653" s="224"/>
      <c r="T653" s="224"/>
      <c r="U653" s="224"/>
      <c r="V653" s="224"/>
      <c r="W653" s="224"/>
      <c r="X653" s="224"/>
      <c r="Y653" s="224"/>
      <c r="Z653" s="224"/>
    </row>
    <row r="654" spans="1:26" ht="15.75" customHeight="1" x14ac:dyDescent="0.3">
      <c r="A654" s="224"/>
      <c r="B654" s="224"/>
      <c r="C654" s="224"/>
      <c r="D654" s="224"/>
      <c r="E654" s="224"/>
      <c r="F654" s="224"/>
      <c r="G654" s="224"/>
      <c r="H654" s="224"/>
      <c r="I654" s="224"/>
      <c r="J654" s="224"/>
      <c r="K654" s="224"/>
      <c r="L654" s="224"/>
      <c r="M654" s="224"/>
      <c r="N654" s="224"/>
      <c r="O654" s="224"/>
      <c r="P654" s="224"/>
      <c r="Q654" s="224"/>
      <c r="R654" s="224"/>
      <c r="S654" s="224"/>
      <c r="T654" s="224"/>
      <c r="U654" s="224"/>
      <c r="V654" s="224"/>
      <c r="W654" s="224"/>
      <c r="X654" s="224"/>
      <c r="Y654" s="224"/>
      <c r="Z654" s="224"/>
    </row>
    <row r="655" spans="1:26" ht="15.75" customHeight="1" x14ac:dyDescent="0.3">
      <c r="A655" s="224"/>
      <c r="B655" s="224"/>
      <c r="C655" s="224"/>
      <c r="D655" s="224"/>
      <c r="E655" s="224"/>
      <c r="F655" s="224"/>
      <c r="G655" s="224"/>
      <c r="H655" s="224"/>
      <c r="I655" s="224"/>
      <c r="J655" s="224"/>
      <c r="K655" s="224"/>
      <c r="L655" s="224"/>
      <c r="M655" s="224"/>
      <c r="N655" s="224"/>
      <c r="O655" s="224"/>
      <c r="P655" s="224"/>
      <c r="Q655" s="224"/>
      <c r="R655" s="224"/>
      <c r="S655" s="224"/>
      <c r="T655" s="224"/>
      <c r="U655" s="224"/>
      <c r="V655" s="224"/>
      <c r="W655" s="224"/>
      <c r="X655" s="224"/>
      <c r="Y655" s="224"/>
      <c r="Z655" s="224"/>
    </row>
    <row r="656" spans="1:26" ht="15.75" customHeight="1" x14ac:dyDescent="0.3">
      <c r="A656" s="224"/>
      <c r="B656" s="224"/>
      <c r="C656" s="224"/>
      <c r="D656" s="224"/>
      <c r="E656" s="224"/>
      <c r="F656" s="224"/>
      <c r="G656" s="224"/>
      <c r="H656" s="224"/>
      <c r="I656" s="224"/>
      <c r="J656" s="224"/>
      <c r="K656" s="224"/>
      <c r="L656" s="224"/>
      <c r="M656" s="224"/>
      <c r="N656" s="224"/>
      <c r="O656" s="224"/>
      <c r="P656" s="224"/>
      <c r="Q656" s="224"/>
      <c r="R656" s="224"/>
      <c r="S656" s="224"/>
      <c r="T656" s="224"/>
      <c r="U656" s="224"/>
      <c r="V656" s="224"/>
      <c r="W656" s="224"/>
      <c r="X656" s="224"/>
      <c r="Y656" s="224"/>
      <c r="Z656" s="224"/>
    </row>
    <row r="657" spans="1:26" ht="15.75" customHeight="1" x14ac:dyDescent="0.3">
      <c r="A657" s="224"/>
      <c r="B657" s="224"/>
      <c r="C657" s="224"/>
      <c r="D657" s="224"/>
      <c r="E657" s="224"/>
      <c r="F657" s="224"/>
      <c r="G657" s="224"/>
      <c r="H657" s="224"/>
      <c r="I657" s="224"/>
      <c r="J657" s="224"/>
      <c r="K657" s="224"/>
      <c r="L657" s="224"/>
      <c r="M657" s="224"/>
      <c r="N657" s="224"/>
      <c r="O657" s="224"/>
      <c r="P657" s="224"/>
      <c r="Q657" s="224"/>
      <c r="R657" s="224"/>
      <c r="S657" s="224"/>
      <c r="T657" s="224"/>
      <c r="U657" s="224"/>
      <c r="V657" s="224"/>
      <c r="W657" s="224"/>
      <c r="X657" s="224"/>
      <c r="Y657" s="224"/>
      <c r="Z657" s="224"/>
    </row>
    <row r="658" spans="1:26" ht="15.75" customHeight="1" x14ac:dyDescent="0.3">
      <c r="A658" s="224"/>
      <c r="B658" s="224"/>
      <c r="C658" s="224"/>
      <c r="D658" s="224"/>
      <c r="E658" s="224"/>
      <c r="F658" s="224"/>
      <c r="G658" s="224"/>
      <c r="H658" s="224"/>
      <c r="I658" s="224"/>
      <c r="J658" s="224"/>
      <c r="K658" s="224"/>
      <c r="L658" s="224"/>
      <c r="M658" s="224"/>
      <c r="N658" s="224"/>
      <c r="O658" s="224"/>
      <c r="P658" s="224"/>
      <c r="Q658" s="224"/>
      <c r="R658" s="224"/>
      <c r="S658" s="224"/>
      <c r="T658" s="224"/>
      <c r="U658" s="224"/>
      <c r="V658" s="224"/>
      <c r="W658" s="224"/>
      <c r="X658" s="224"/>
      <c r="Y658" s="224"/>
      <c r="Z658" s="224"/>
    </row>
    <row r="659" spans="1:26" ht="15.75" customHeight="1" x14ac:dyDescent="0.3">
      <c r="A659" s="224"/>
      <c r="B659" s="224"/>
      <c r="C659" s="224"/>
      <c r="D659" s="224"/>
      <c r="E659" s="224"/>
      <c r="F659" s="224"/>
      <c r="G659" s="224"/>
      <c r="H659" s="224"/>
      <c r="I659" s="224"/>
      <c r="J659" s="224"/>
      <c r="K659" s="224"/>
      <c r="L659" s="224"/>
      <c r="M659" s="224"/>
      <c r="N659" s="224"/>
      <c r="O659" s="224"/>
      <c r="P659" s="224"/>
      <c r="Q659" s="224"/>
      <c r="R659" s="224"/>
      <c r="S659" s="224"/>
      <c r="T659" s="224"/>
      <c r="U659" s="224"/>
      <c r="V659" s="224"/>
      <c r="W659" s="224"/>
      <c r="X659" s="224"/>
      <c r="Y659" s="224"/>
      <c r="Z659" s="224"/>
    </row>
    <row r="660" spans="1:26" ht="15.75" customHeight="1" x14ac:dyDescent="0.3">
      <c r="A660" s="224"/>
      <c r="B660" s="224"/>
      <c r="C660" s="224"/>
      <c r="D660" s="224"/>
      <c r="E660" s="224"/>
      <c r="F660" s="224"/>
      <c r="G660" s="224"/>
      <c r="H660" s="224"/>
      <c r="I660" s="224"/>
      <c r="J660" s="224"/>
      <c r="K660" s="224"/>
      <c r="L660" s="224"/>
      <c r="M660" s="224"/>
      <c r="N660" s="224"/>
      <c r="O660" s="224"/>
      <c r="P660" s="224"/>
      <c r="Q660" s="224"/>
      <c r="R660" s="224"/>
      <c r="S660" s="224"/>
      <c r="T660" s="224"/>
      <c r="U660" s="224"/>
      <c r="V660" s="224"/>
      <c r="W660" s="224"/>
      <c r="X660" s="224"/>
      <c r="Y660" s="224"/>
      <c r="Z660" s="224"/>
    </row>
    <row r="661" spans="1:26" ht="15.75" customHeight="1" x14ac:dyDescent="0.3">
      <c r="A661" s="224"/>
      <c r="B661" s="224"/>
      <c r="C661" s="224"/>
      <c r="D661" s="224"/>
      <c r="E661" s="224"/>
      <c r="F661" s="224"/>
      <c r="G661" s="224"/>
      <c r="H661" s="224"/>
      <c r="I661" s="224"/>
      <c r="J661" s="224"/>
      <c r="K661" s="224"/>
      <c r="L661" s="224"/>
      <c r="M661" s="224"/>
      <c r="N661" s="224"/>
      <c r="O661" s="224"/>
      <c r="P661" s="224"/>
      <c r="Q661" s="224"/>
      <c r="R661" s="224"/>
      <c r="S661" s="224"/>
      <c r="T661" s="224"/>
      <c r="U661" s="224"/>
      <c r="V661" s="224"/>
      <c r="W661" s="224"/>
      <c r="X661" s="224"/>
      <c r="Y661" s="224"/>
      <c r="Z661" s="224"/>
    </row>
    <row r="662" spans="1:26" ht="15.75" customHeight="1" x14ac:dyDescent="0.3">
      <c r="A662" s="224"/>
      <c r="B662" s="224"/>
      <c r="C662" s="224"/>
      <c r="D662" s="224"/>
      <c r="E662" s="224"/>
      <c r="F662" s="224"/>
      <c r="G662" s="224"/>
      <c r="H662" s="224"/>
      <c r="I662" s="224"/>
      <c r="J662" s="224"/>
      <c r="K662" s="224"/>
      <c r="L662" s="224"/>
      <c r="M662" s="224"/>
      <c r="N662" s="224"/>
      <c r="O662" s="224"/>
      <c r="P662" s="224"/>
      <c r="Q662" s="224"/>
      <c r="R662" s="224"/>
      <c r="S662" s="224"/>
      <c r="T662" s="224"/>
      <c r="U662" s="224"/>
      <c r="V662" s="224"/>
      <c r="W662" s="224"/>
      <c r="X662" s="224"/>
      <c r="Y662" s="224"/>
      <c r="Z662" s="224"/>
    </row>
    <row r="663" spans="1:26" ht="15.75" customHeight="1" x14ac:dyDescent="0.3">
      <c r="A663" s="224"/>
      <c r="B663" s="224"/>
      <c r="C663" s="224"/>
      <c r="D663" s="224"/>
      <c r="E663" s="224"/>
      <c r="F663" s="224"/>
      <c r="G663" s="224"/>
      <c r="H663" s="224"/>
      <c r="I663" s="224"/>
      <c r="J663" s="224"/>
      <c r="K663" s="224"/>
      <c r="L663" s="224"/>
      <c r="M663" s="224"/>
      <c r="N663" s="224"/>
      <c r="O663" s="224"/>
      <c r="P663" s="224"/>
      <c r="Q663" s="224"/>
      <c r="R663" s="224"/>
      <c r="S663" s="224"/>
      <c r="T663" s="224"/>
      <c r="U663" s="224"/>
      <c r="V663" s="224"/>
      <c r="W663" s="224"/>
      <c r="X663" s="224"/>
      <c r="Y663" s="224"/>
      <c r="Z663" s="224"/>
    </row>
    <row r="664" spans="1:26" ht="15.75" customHeight="1" x14ac:dyDescent="0.3">
      <c r="A664" s="224"/>
      <c r="B664" s="224"/>
      <c r="C664" s="224"/>
      <c r="D664" s="224"/>
      <c r="E664" s="224"/>
      <c r="F664" s="224"/>
      <c r="G664" s="224"/>
      <c r="H664" s="224"/>
      <c r="I664" s="224"/>
      <c r="J664" s="224"/>
      <c r="K664" s="224"/>
      <c r="L664" s="224"/>
      <c r="M664" s="224"/>
      <c r="N664" s="224"/>
      <c r="O664" s="224"/>
      <c r="P664" s="224"/>
      <c r="Q664" s="224"/>
      <c r="R664" s="224"/>
      <c r="S664" s="224"/>
      <c r="T664" s="224"/>
      <c r="U664" s="224"/>
      <c r="V664" s="224"/>
      <c r="W664" s="224"/>
      <c r="X664" s="224"/>
      <c r="Y664" s="224"/>
      <c r="Z664" s="224"/>
    </row>
    <row r="665" spans="1:26" ht="15.75" customHeight="1" x14ac:dyDescent="0.3">
      <c r="A665" s="224"/>
      <c r="B665" s="224"/>
      <c r="C665" s="224"/>
      <c r="D665" s="224"/>
      <c r="E665" s="224"/>
      <c r="F665" s="224"/>
      <c r="G665" s="224"/>
      <c r="H665" s="224"/>
      <c r="I665" s="224"/>
      <c r="J665" s="224"/>
      <c r="K665" s="224"/>
      <c r="L665" s="224"/>
      <c r="M665" s="224"/>
      <c r="N665" s="224"/>
      <c r="O665" s="224"/>
      <c r="P665" s="224"/>
      <c r="Q665" s="224"/>
      <c r="R665" s="224"/>
      <c r="S665" s="224"/>
      <c r="T665" s="224"/>
      <c r="U665" s="224"/>
      <c r="V665" s="224"/>
      <c r="W665" s="224"/>
      <c r="X665" s="224"/>
      <c r="Y665" s="224"/>
      <c r="Z665" s="224"/>
    </row>
    <row r="666" spans="1:26" ht="15.75" customHeight="1" x14ac:dyDescent="0.3">
      <c r="A666" s="224"/>
      <c r="B666" s="224"/>
      <c r="C666" s="224"/>
      <c r="D666" s="224"/>
      <c r="E666" s="224"/>
      <c r="F666" s="224"/>
      <c r="G666" s="224"/>
      <c r="H666" s="224"/>
      <c r="I666" s="224"/>
      <c r="J666" s="224"/>
      <c r="K666" s="224"/>
      <c r="L666" s="224"/>
      <c r="M666" s="224"/>
      <c r="N666" s="224"/>
      <c r="O666" s="224"/>
      <c r="P666" s="224"/>
      <c r="Q666" s="224"/>
      <c r="R666" s="224"/>
      <c r="S666" s="224"/>
      <c r="T666" s="224"/>
      <c r="U666" s="224"/>
      <c r="V666" s="224"/>
      <c r="W666" s="224"/>
      <c r="X666" s="224"/>
      <c r="Y666" s="224"/>
      <c r="Z666" s="224"/>
    </row>
    <row r="667" spans="1:26" ht="15.75" customHeight="1" x14ac:dyDescent="0.3">
      <c r="A667" s="224"/>
      <c r="B667" s="224"/>
      <c r="C667" s="224"/>
      <c r="D667" s="224"/>
      <c r="E667" s="224"/>
      <c r="F667" s="224"/>
      <c r="G667" s="224"/>
      <c r="H667" s="224"/>
      <c r="I667" s="224"/>
      <c r="J667" s="224"/>
      <c r="K667" s="224"/>
      <c r="L667" s="224"/>
      <c r="M667" s="224"/>
      <c r="N667" s="224"/>
      <c r="O667" s="224"/>
      <c r="P667" s="224"/>
      <c r="Q667" s="224"/>
      <c r="R667" s="224"/>
      <c r="S667" s="224"/>
      <c r="T667" s="224"/>
      <c r="U667" s="224"/>
      <c r="V667" s="224"/>
      <c r="W667" s="224"/>
      <c r="X667" s="224"/>
      <c r="Y667" s="224"/>
      <c r="Z667" s="224"/>
    </row>
    <row r="668" spans="1:26" ht="15.75" customHeight="1" x14ac:dyDescent="0.3">
      <c r="A668" s="224"/>
      <c r="B668" s="224"/>
      <c r="C668" s="224"/>
      <c r="D668" s="224"/>
      <c r="E668" s="224"/>
      <c r="F668" s="224"/>
      <c r="G668" s="224"/>
      <c r="H668" s="224"/>
      <c r="I668" s="224"/>
      <c r="J668" s="224"/>
      <c r="K668" s="224"/>
      <c r="L668" s="224"/>
      <c r="M668" s="224"/>
      <c r="N668" s="224"/>
      <c r="O668" s="224"/>
      <c r="P668" s="224"/>
      <c r="Q668" s="224"/>
      <c r="R668" s="224"/>
      <c r="S668" s="224"/>
      <c r="T668" s="224"/>
      <c r="U668" s="224"/>
      <c r="V668" s="224"/>
      <c r="W668" s="224"/>
      <c r="X668" s="224"/>
      <c r="Y668" s="224"/>
      <c r="Z668" s="224"/>
    </row>
    <row r="669" spans="1:26" ht="15.75" customHeight="1" x14ac:dyDescent="0.3">
      <c r="A669" s="224"/>
      <c r="B669" s="224"/>
      <c r="C669" s="224"/>
      <c r="D669" s="224"/>
      <c r="E669" s="224"/>
      <c r="F669" s="224"/>
      <c r="G669" s="224"/>
      <c r="H669" s="224"/>
      <c r="I669" s="224"/>
      <c r="J669" s="224"/>
      <c r="K669" s="224"/>
      <c r="L669" s="224"/>
      <c r="M669" s="224"/>
      <c r="N669" s="224"/>
      <c r="O669" s="224"/>
      <c r="P669" s="224"/>
      <c r="Q669" s="224"/>
      <c r="R669" s="224"/>
      <c r="S669" s="224"/>
      <c r="T669" s="224"/>
      <c r="U669" s="224"/>
      <c r="V669" s="224"/>
      <c r="W669" s="224"/>
      <c r="X669" s="224"/>
      <c r="Y669" s="224"/>
      <c r="Z669" s="224"/>
    </row>
    <row r="670" spans="1:26" ht="15.75" customHeight="1" x14ac:dyDescent="0.3">
      <c r="A670" s="224"/>
      <c r="B670" s="224"/>
      <c r="C670" s="224"/>
      <c r="D670" s="224"/>
      <c r="E670" s="224"/>
      <c r="F670" s="224"/>
      <c r="G670" s="224"/>
      <c r="H670" s="224"/>
      <c r="I670" s="224"/>
      <c r="J670" s="224"/>
      <c r="K670" s="224"/>
      <c r="L670" s="224"/>
      <c r="M670" s="224"/>
      <c r="N670" s="224"/>
      <c r="O670" s="224"/>
      <c r="P670" s="224"/>
      <c r="Q670" s="224"/>
      <c r="R670" s="224"/>
      <c r="S670" s="224"/>
      <c r="T670" s="224"/>
      <c r="U670" s="224"/>
      <c r="V670" s="224"/>
      <c r="W670" s="224"/>
      <c r="X670" s="224"/>
      <c r="Y670" s="224"/>
      <c r="Z670" s="224"/>
    </row>
    <row r="671" spans="1:26" ht="15.75" customHeight="1" x14ac:dyDescent="0.3">
      <c r="A671" s="224"/>
      <c r="B671" s="224"/>
      <c r="C671" s="224"/>
      <c r="D671" s="224"/>
      <c r="E671" s="224"/>
      <c r="F671" s="224"/>
      <c r="G671" s="224"/>
      <c r="H671" s="224"/>
      <c r="I671" s="224"/>
      <c r="J671" s="224"/>
      <c r="K671" s="224"/>
      <c r="L671" s="224"/>
      <c r="M671" s="224"/>
      <c r="N671" s="224"/>
      <c r="O671" s="224"/>
      <c r="P671" s="224"/>
      <c r="Q671" s="224"/>
      <c r="R671" s="224"/>
      <c r="S671" s="224"/>
      <c r="T671" s="224"/>
      <c r="U671" s="224"/>
      <c r="V671" s="224"/>
      <c r="W671" s="224"/>
      <c r="X671" s="224"/>
      <c r="Y671" s="224"/>
      <c r="Z671" s="224"/>
    </row>
    <row r="672" spans="1:26" ht="15.75" customHeight="1" x14ac:dyDescent="0.3">
      <c r="A672" s="224"/>
      <c r="B672" s="224"/>
      <c r="C672" s="224"/>
      <c r="D672" s="224"/>
      <c r="E672" s="224"/>
      <c r="F672" s="224"/>
      <c r="G672" s="224"/>
      <c r="H672" s="224"/>
      <c r="I672" s="224"/>
      <c r="J672" s="224"/>
      <c r="K672" s="224"/>
      <c r="L672" s="224"/>
      <c r="M672" s="224"/>
      <c r="N672" s="224"/>
      <c r="O672" s="224"/>
      <c r="P672" s="224"/>
      <c r="Q672" s="224"/>
      <c r="R672" s="224"/>
      <c r="S672" s="224"/>
      <c r="T672" s="224"/>
      <c r="U672" s="224"/>
      <c r="V672" s="224"/>
      <c r="W672" s="224"/>
      <c r="X672" s="224"/>
      <c r="Y672" s="224"/>
      <c r="Z672" s="224"/>
    </row>
    <row r="673" spans="1:26" ht="15.75" customHeight="1" x14ac:dyDescent="0.3">
      <c r="A673" s="224"/>
      <c r="B673" s="224"/>
      <c r="C673" s="224"/>
      <c r="D673" s="224"/>
      <c r="E673" s="224"/>
      <c r="F673" s="224"/>
      <c r="G673" s="224"/>
      <c r="H673" s="224"/>
      <c r="I673" s="224"/>
      <c r="J673" s="224"/>
      <c r="K673" s="224"/>
      <c r="L673" s="224"/>
      <c r="M673" s="224"/>
      <c r="N673" s="224"/>
      <c r="O673" s="224"/>
      <c r="P673" s="224"/>
      <c r="Q673" s="224"/>
      <c r="R673" s="224"/>
      <c r="S673" s="224"/>
      <c r="T673" s="224"/>
      <c r="U673" s="224"/>
      <c r="V673" s="224"/>
      <c r="W673" s="224"/>
      <c r="X673" s="224"/>
      <c r="Y673" s="224"/>
      <c r="Z673" s="224"/>
    </row>
    <row r="674" spans="1:26" ht="15.75" customHeight="1" x14ac:dyDescent="0.3">
      <c r="A674" s="224"/>
      <c r="B674" s="224"/>
      <c r="C674" s="224"/>
      <c r="D674" s="224"/>
      <c r="E674" s="224"/>
      <c r="F674" s="224"/>
      <c r="G674" s="224"/>
      <c r="H674" s="224"/>
      <c r="I674" s="224"/>
      <c r="J674" s="224"/>
      <c r="K674" s="224"/>
      <c r="L674" s="224"/>
      <c r="M674" s="224"/>
      <c r="N674" s="224"/>
      <c r="O674" s="224"/>
      <c r="P674" s="224"/>
      <c r="Q674" s="224"/>
      <c r="R674" s="224"/>
      <c r="S674" s="224"/>
      <c r="T674" s="224"/>
      <c r="U674" s="224"/>
      <c r="V674" s="224"/>
      <c r="W674" s="224"/>
      <c r="X674" s="224"/>
      <c r="Y674" s="224"/>
      <c r="Z674" s="224"/>
    </row>
    <row r="675" spans="1:26" ht="15.75" customHeight="1" x14ac:dyDescent="0.3">
      <c r="A675" s="224"/>
      <c r="B675" s="224"/>
      <c r="C675" s="224"/>
      <c r="D675" s="224"/>
      <c r="E675" s="224"/>
      <c r="F675" s="224"/>
      <c r="G675" s="224"/>
      <c r="H675" s="224"/>
      <c r="I675" s="224"/>
      <c r="J675" s="224"/>
      <c r="K675" s="224"/>
      <c r="L675" s="224"/>
      <c r="M675" s="224"/>
      <c r="N675" s="224"/>
      <c r="O675" s="224"/>
      <c r="P675" s="224"/>
      <c r="Q675" s="224"/>
      <c r="R675" s="224"/>
      <c r="S675" s="224"/>
      <c r="T675" s="224"/>
      <c r="U675" s="224"/>
      <c r="V675" s="224"/>
      <c r="W675" s="224"/>
      <c r="X675" s="224"/>
      <c r="Y675" s="224"/>
      <c r="Z675" s="224"/>
    </row>
    <row r="676" spans="1:26" ht="15.75" customHeight="1" x14ac:dyDescent="0.3">
      <c r="A676" s="224"/>
      <c r="B676" s="224"/>
      <c r="C676" s="224"/>
      <c r="D676" s="224"/>
      <c r="E676" s="224"/>
      <c r="F676" s="224"/>
      <c r="G676" s="224"/>
      <c r="H676" s="224"/>
      <c r="I676" s="224"/>
      <c r="J676" s="224"/>
      <c r="K676" s="224"/>
      <c r="L676" s="224"/>
      <c r="M676" s="224"/>
      <c r="N676" s="224"/>
      <c r="O676" s="224"/>
      <c r="P676" s="224"/>
      <c r="Q676" s="224"/>
      <c r="R676" s="224"/>
      <c r="S676" s="224"/>
      <c r="T676" s="224"/>
      <c r="U676" s="224"/>
      <c r="V676" s="224"/>
      <c r="W676" s="224"/>
      <c r="X676" s="224"/>
      <c r="Y676" s="224"/>
      <c r="Z676" s="224"/>
    </row>
    <row r="677" spans="1:26" ht="15.75" customHeight="1" x14ac:dyDescent="0.3">
      <c r="A677" s="224"/>
      <c r="B677" s="224"/>
      <c r="C677" s="224"/>
      <c r="D677" s="224"/>
      <c r="E677" s="224"/>
      <c r="F677" s="224"/>
      <c r="G677" s="224"/>
      <c r="H677" s="224"/>
      <c r="I677" s="224"/>
      <c r="J677" s="224"/>
      <c r="K677" s="224"/>
      <c r="L677" s="224"/>
      <c r="M677" s="224"/>
      <c r="N677" s="224"/>
      <c r="O677" s="224"/>
      <c r="P677" s="224"/>
      <c r="Q677" s="224"/>
      <c r="R677" s="224"/>
      <c r="S677" s="224"/>
      <c r="T677" s="224"/>
      <c r="U677" s="224"/>
      <c r="V677" s="224"/>
      <c r="W677" s="224"/>
      <c r="X677" s="224"/>
      <c r="Y677" s="224"/>
      <c r="Z677" s="224"/>
    </row>
    <row r="678" spans="1:26" ht="15.75" customHeight="1" x14ac:dyDescent="0.3">
      <c r="A678" s="224"/>
      <c r="B678" s="224"/>
      <c r="C678" s="224"/>
      <c r="D678" s="224"/>
      <c r="E678" s="224"/>
      <c r="F678" s="224"/>
      <c r="G678" s="224"/>
      <c r="H678" s="224"/>
      <c r="I678" s="224"/>
      <c r="J678" s="224"/>
      <c r="K678" s="224"/>
      <c r="L678" s="224"/>
      <c r="M678" s="224"/>
      <c r="N678" s="224"/>
      <c r="O678" s="224"/>
      <c r="P678" s="224"/>
      <c r="Q678" s="224"/>
      <c r="R678" s="224"/>
      <c r="S678" s="224"/>
      <c r="T678" s="224"/>
      <c r="U678" s="224"/>
      <c r="V678" s="224"/>
      <c r="W678" s="224"/>
      <c r="X678" s="224"/>
      <c r="Y678" s="224"/>
      <c r="Z678" s="224"/>
    </row>
    <row r="679" spans="1:26" ht="15.75" customHeight="1" x14ac:dyDescent="0.3">
      <c r="A679" s="224"/>
      <c r="B679" s="224"/>
      <c r="C679" s="224"/>
      <c r="D679" s="224"/>
      <c r="E679" s="224"/>
      <c r="F679" s="224"/>
      <c r="G679" s="224"/>
      <c r="H679" s="224"/>
      <c r="I679" s="224"/>
      <c r="J679" s="224"/>
      <c r="K679" s="224"/>
      <c r="L679" s="224"/>
      <c r="M679" s="224"/>
      <c r="N679" s="224"/>
      <c r="O679" s="224"/>
      <c r="P679" s="224"/>
      <c r="Q679" s="224"/>
      <c r="R679" s="224"/>
      <c r="S679" s="224"/>
      <c r="T679" s="224"/>
      <c r="U679" s="224"/>
      <c r="V679" s="224"/>
      <c r="W679" s="224"/>
      <c r="X679" s="224"/>
      <c r="Y679" s="224"/>
      <c r="Z679" s="224"/>
    </row>
    <row r="680" spans="1:26" ht="15.75" customHeight="1" x14ac:dyDescent="0.3">
      <c r="A680" s="224"/>
      <c r="B680" s="224"/>
      <c r="C680" s="224"/>
      <c r="D680" s="224"/>
      <c r="E680" s="224"/>
      <c r="F680" s="224"/>
      <c r="G680" s="224"/>
      <c r="H680" s="224"/>
      <c r="I680" s="224"/>
      <c r="J680" s="224"/>
      <c r="K680" s="224"/>
      <c r="L680" s="224"/>
      <c r="M680" s="224"/>
      <c r="N680" s="224"/>
      <c r="O680" s="224"/>
      <c r="P680" s="224"/>
      <c r="Q680" s="224"/>
      <c r="R680" s="224"/>
      <c r="S680" s="224"/>
      <c r="T680" s="224"/>
      <c r="U680" s="224"/>
      <c r="V680" s="224"/>
      <c r="W680" s="224"/>
      <c r="X680" s="224"/>
      <c r="Y680" s="224"/>
      <c r="Z680" s="224"/>
    </row>
    <row r="681" spans="1:26" ht="15.75" customHeight="1" x14ac:dyDescent="0.3">
      <c r="A681" s="224"/>
      <c r="B681" s="224"/>
      <c r="C681" s="224"/>
      <c r="D681" s="224"/>
      <c r="E681" s="224"/>
      <c r="F681" s="224"/>
      <c r="G681" s="224"/>
      <c r="H681" s="224"/>
      <c r="I681" s="224"/>
      <c r="J681" s="224"/>
      <c r="K681" s="224"/>
      <c r="L681" s="224"/>
      <c r="M681" s="224"/>
      <c r="N681" s="224"/>
      <c r="O681" s="224"/>
      <c r="P681" s="224"/>
      <c r="Q681" s="224"/>
      <c r="R681" s="224"/>
      <c r="S681" s="224"/>
      <c r="T681" s="224"/>
      <c r="U681" s="224"/>
      <c r="V681" s="224"/>
      <c r="W681" s="224"/>
      <c r="X681" s="224"/>
      <c r="Y681" s="224"/>
      <c r="Z681" s="224"/>
    </row>
    <row r="682" spans="1:26" ht="15.75" customHeight="1" x14ac:dyDescent="0.3">
      <c r="A682" s="224"/>
      <c r="B682" s="224"/>
      <c r="C682" s="224"/>
      <c r="D682" s="224"/>
      <c r="E682" s="224"/>
      <c r="F682" s="224"/>
      <c r="G682" s="224"/>
      <c r="H682" s="224"/>
      <c r="I682" s="224"/>
      <c r="J682" s="224"/>
      <c r="K682" s="224"/>
      <c r="L682" s="224"/>
      <c r="M682" s="224"/>
      <c r="N682" s="224"/>
      <c r="O682" s="224"/>
      <c r="P682" s="224"/>
      <c r="Q682" s="224"/>
      <c r="R682" s="224"/>
      <c r="S682" s="224"/>
      <c r="T682" s="224"/>
      <c r="U682" s="224"/>
      <c r="V682" s="224"/>
      <c r="W682" s="224"/>
      <c r="X682" s="224"/>
      <c r="Y682" s="224"/>
      <c r="Z682" s="224"/>
    </row>
    <row r="683" spans="1:26" ht="15.75" customHeight="1" x14ac:dyDescent="0.3">
      <c r="A683" s="224"/>
      <c r="B683" s="224"/>
      <c r="C683" s="224"/>
      <c r="D683" s="224"/>
      <c r="E683" s="224"/>
      <c r="F683" s="224"/>
      <c r="G683" s="224"/>
      <c r="H683" s="224"/>
      <c r="I683" s="224"/>
      <c r="J683" s="224"/>
      <c r="K683" s="224"/>
      <c r="L683" s="224"/>
      <c r="M683" s="224"/>
      <c r="N683" s="224"/>
      <c r="O683" s="224"/>
      <c r="P683" s="224"/>
      <c r="Q683" s="224"/>
      <c r="R683" s="224"/>
      <c r="S683" s="224"/>
      <c r="T683" s="224"/>
      <c r="U683" s="224"/>
      <c r="V683" s="224"/>
      <c r="W683" s="224"/>
      <c r="X683" s="224"/>
      <c r="Y683" s="224"/>
      <c r="Z683" s="224"/>
    </row>
    <row r="684" spans="1:26" ht="15.75" customHeight="1" x14ac:dyDescent="0.3">
      <c r="A684" s="224"/>
      <c r="B684" s="224"/>
      <c r="C684" s="224"/>
      <c r="D684" s="224"/>
      <c r="E684" s="224"/>
      <c r="F684" s="224"/>
      <c r="G684" s="224"/>
      <c r="H684" s="224"/>
      <c r="I684" s="224"/>
      <c r="J684" s="224"/>
      <c r="K684" s="224"/>
      <c r="L684" s="224"/>
      <c r="M684" s="224"/>
      <c r="N684" s="224"/>
      <c r="O684" s="224"/>
      <c r="P684" s="224"/>
      <c r="Q684" s="224"/>
      <c r="R684" s="224"/>
      <c r="S684" s="224"/>
      <c r="T684" s="224"/>
      <c r="U684" s="224"/>
      <c r="V684" s="224"/>
      <c r="W684" s="224"/>
      <c r="X684" s="224"/>
      <c r="Y684" s="224"/>
      <c r="Z684" s="224"/>
    </row>
    <row r="685" spans="1:26" ht="15.75" customHeight="1" x14ac:dyDescent="0.3">
      <c r="A685" s="224"/>
      <c r="B685" s="224"/>
      <c r="C685" s="224"/>
      <c r="D685" s="224"/>
      <c r="E685" s="224"/>
      <c r="F685" s="224"/>
      <c r="G685" s="224"/>
      <c r="H685" s="224"/>
      <c r="I685" s="224"/>
      <c r="J685" s="224"/>
      <c r="K685" s="224"/>
      <c r="L685" s="224"/>
      <c r="M685" s="224"/>
      <c r="N685" s="224"/>
      <c r="O685" s="224"/>
      <c r="P685" s="224"/>
      <c r="Q685" s="224"/>
      <c r="R685" s="224"/>
      <c r="S685" s="224"/>
      <c r="T685" s="224"/>
      <c r="U685" s="224"/>
      <c r="V685" s="224"/>
      <c r="W685" s="224"/>
      <c r="X685" s="224"/>
      <c r="Y685" s="224"/>
      <c r="Z685" s="224"/>
    </row>
    <row r="686" spans="1:26" ht="15.75" customHeight="1" x14ac:dyDescent="0.3">
      <c r="A686" s="224"/>
      <c r="B686" s="224"/>
      <c r="C686" s="224"/>
      <c r="D686" s="224"/>
      <c r="E686" s="224"/>
      <c r="F686" s="224"/>
      <c r="G686" s="224"/>
      <c r="H686" s="224"/>
      <c r="I686" s="224"/>
      <c r="J686" s="224"/>
      <c r="K686" s="224"/>
      <c r="L686" s="224"/>
      <c r="M686" s="224"/>
      <c r="N686" s="224"/>
      <c r="O686" s="224"/>
      <c r="P686" s="224"/>
      <c r="Q686" s="224"/>
      <c r="R686" s="224"/>
      <c r="S686" s="224"/>
      <c r="T686" s="224"/>
      <c r="U686" s="224"/>
      <c r="V686" s="224"/>
      <c r="W686" s="224"/>
      <c r="X686" s="224"/>
      <c r="Y686" s="224"/>
      <c r="Z686" s="224"/>
    </row>
    <row r="687" spans="1:26" ht="15.75" customHeight="1" x14ac:dyDescent="0.3">
      <c r="A687" s="224"/>
      <c r="B687" s="224"/>
      <c r="C687" s="224"/>
      <c r="D687" s="224"/>
      <c r="E687" s="224"/>
      <c r="F687" s="224"/>
      <c r="G687" s="224"/>
      <c r="H687" s="224"/>
      <c r="I687" s="224"/>
      <c r="J687" s="224"/>
      <c r="K687" s="224"/>
      <c r="L687" s="224"/>
      <c r="M687" s="224"/>
      <c r="N687" s="224"/>
      <c r="O687" s="224"/>
      <c r="P687" s="224"/>
      <c r="Q687" s="224"/>
      <c r="R687" s="224"/>
      <c r="S687" s="224"/>
      <c r="T687" s="224"/>
      <c r="U687" s="224"/>
      <c r="V687" s="224"/>
      <c r="W687" s="224"/>
      <c r="X687" s="224"/>
      <c r="Y687" s="224"/>
      <c r="Z687" s="224"/>
    </row>
    <row r="688" spans="1:26" ht="15.75" customHeight="1" x14ac:dyDescent="0.3">
      <c r="A688" s="224"/>
      <c r="B688" s="224"/>
      <c r="C688" s="224"/>
      <c r="D688" s="224"/>
      <c r="E688" s="224"/>
      <c r="F688" s="224"/>
      <c r="G688" s="224"/>
      <c r="H688" s="224"/>
      <c r="I688" s="224"/>
      <c r="J688" s="224"/>
      <c r="K688" s="224"/>
      <c r="L688" s="224"/>
      <c r="M688" s="224"/>
      <c r="N688" s="224"/>
      <c r="O688" s="224"/>
      <c r="P688" s="224"/>
      <c r="Q688" s="224"/>
      <c r="R688" s="224"/>
      <c r="S688" s="224"/>
      <c r="T688" s="224"/>
      <c r="U688" s="224"/>
      <c r="V688" s="224"/>
      <c r="W688" s="224"/>
      <c r="X688" s="224"/>
      <c r="Y688" s="224"/>
      <c r="Z688" s="224"/>
    </row>
    <row r="689" spans="1:26" ht="15.75" customHeight="1" x14ac:dyDescent="0.3">
      <c r="A689" s="224"/>
      <c r="B689" s="224"/>
      <c r="C689" s="224"/>
      <c r="D689" s="224"/>
      <c r="E689" s="224"/>
      <c r="F689" s="224"/>
      <c r="G689" s="224"/>
      <c r="H689" s="224"/>
      <c r="I689" s="224"/>
      <c r="J689" s="224"/>
      <c r="K689" s="224"/>
      <c r="L689" s="224"/>
      <c r="M689" s="224"/>
      <c r="N689" s="224"/>
      <c r="O689" s="224"/>
      <c r="P689" s="224"/>
      <c r="Q689" s="224"/>
      <c r="R689" s="224"/>
      <c r="S689" s="224"/>
      <c r="T689" s="224"/>
      <c r="U689" s="224"/>
      <c r="V689" s="224"/>
      <c r="W689" s="224"/>
      <c r="X689" s="224"/>
      <c r="Y689" s="224"/>
      <c r="Z689" s="224"/>
    </row>
    <row r="690" spans="1:26" ht="15.75" customHeight="1" x14ac:dyDescent="0.3">
      <c r="A690" s="224"/>
      <c r="B690" s="224"/>
      <c r="C690" s="224"/>
      <c r="D690" s="224"/>
      <c r="E690" s="224"/>
      <c r="F690" s="224"/>
      <c r="G690" s="224"/>
      <c r="H690" s="224"/>
      <c r="I690" s="224"/>
      <c r="J690" s="224"/>
      <c r="K690" s="224"/>
      <c r="L690" s="224"/>
      <c r="M690" s="224"/>
      <c r="N690" s="224"/>
      <c r="O690" s="224"/>
      <c r="P690" s="224"/>
      <c r="Q690" s="224"/>
      <c r="R690" s="224"/>
      <c r="S690" s="224"/>
      <c r="T690" s="224"/>
      <c r="U690" s="224"/>
      <c r="V690" s="224"/>
      <c r="W690" s="224"/>
      <c r="X690" s="224"/>
      <c r="Y690" s="224"/>
      <c r="Z690" s="224"/>
    </row>
    <row r="691" spans="1:26" ht="15.75" customHeight="1" x14ac:dyDescent="0.3">
      <c r="A691" s="224"/>
      <c r="B691" s="224"/>
      <c r="C691" s="224"/>
      <c r="D691" s="224"/>
      <c r="E691" s="224"/>
      <c r="F691" s="224"/>
      <c r="G691" s="224"/>
      <c r="H691" s="224"/>
      <c r="I691" s="224"/>
      <c r="J691" s="224"/>
      <c r="K691" s="224"/>
      <c r="L691" s="224"/>
      <c r="M691" s="224"/>
      <c r="N691" s="224"/>
      <c r="O691" s="224"/>
      <c r="P691" s="224"/>
      <c r="Q691" s="224"/>
      <c r="R691" s="224"/>
      <c r="S691" s="224"/>
      <c r="T691" s="224"/>
      <c r="U691" s="224"/>
      <c r="V691" s="224"/>
      <c r="W691" s="224"/>
      <c r="X691" s="224"/>
      <c r="Y691" s="224"/>
      <c r="Z691" s="224"/>
    </row>
    <row r="692" spans="1:26" ht="15.75" customHeight="1" x14ac:dyDescent="0.3">
      <c r="A692" s="224"/>
      <c r="B692" s="224"/>
      <c r="C692" s="224"/>
      <c r="D692" s="224"/>
      <c r="E692" s="224"/>
      <c r="F692" s="224"/>
      <c r="G692" s="224"/>
      <c r="H692" s="224"/>
      <c r="I692" s="224"/>
      <c r="J692" s="224"/>
      <c r="K692" s="224"/>
      <c r="L692" s="224"/>
      <c r="M692" s="224"/>
      <c r="N692" s="224"/>
      <c r="O692" s="224"/>
      <c r="P692" s="224"/>
      <c r="Q692" s="224"/>
      <c r="R692" s="224"/>
      <c r="S692" s="224"/>
      <c r="T692" s="224"/>
      <c r="U692" s="224"/>
      <c r="V692" s="224"/>
      <c r="W692" s="224"/>
      <c r="X692" s="224"/>
      <c r="Y692" s="224"/>
      <c r="Z692" s="224"/>
    </row>
    <row r="693" spans="1:26" ht="15.75" customHeight="1" x14ac:dyDescent="0.3">
      <c r="A693" s="224"/>
      <c r="B693" s="224"/>
      <c r="C693" s="224"/>
      <c r="D693" s="224"/>
      <c r="E693" s="224"/>
      <c r="F693" s="224"/>
      <c r="G693" s="224"/>
      <c r="H693" s="224"/>
      <c r="I693" s="224"/>
      <c r="J693" s="224"/>
      <c r="K693" s="224"/>
      <c r="L693" s="224"/>
      <c r="M693" s="224"/>
      <c r="N693" s="224"/>
      <c r="O693" s="224"/>
      <c r="P693" s="224"/>
      <c r="Q693" s="224"/>
      <c r="R693" s="224"/>
      <c r="S693" s="224"/>
      <c r="T693" s="224"/>
      <c r="U693" s="224"/>
      <c r="V693" s="224"/>
      <c r="W693" s="224"/>
      <c r="X693" s="224"/>
      <c r="Y693" s="224"/>
      <c r="Z693" s="224"/>
    </row>
    <row r="694" spans="1:26" ht="15.75" customHeight="1" x14ac:dyDescent="0.3">
      <c r="A694" s="224"/>
      <c r="B694" s="224"/>
      <c r="C694" s="224"/>
      <c r="D694" s="224"/>
      <c r="E694" s="224"/>
      <c r="F694" s="224"/>
      <c r="G694" s="224"/>
      <c r="H694" s="224"/>
      <c r="I694" s="224"/>
      <c r="J694" s="224"/>
      <c r="K694" s="224"/>
      <c r="L694" s="224"/>
      <c r="M694" s="224"/>
      <c r="N694" s="224"/>
      <c r="O694" s="224"/>
      <c r="P694" s="224"/>
      <c r="Q694" s="224"/>
      <c r="R694" s="224"/>
      <c r="S694" s="224"/>
      <c r="T694" s="224"/>
      <c r="U694" s="224"/>
      <c r="V694" s="224"/>
      <c r="W694" s="224"/>
      <c r="X694" s="224"/>
      <c r="Y694" s="224"/>
      <c r="Z694" s="224"/>
    </row>
    <row r="695" spans="1:26" ht="15.75" customHeight="1" x14ac:dyDescent="0.3">
      <c r="A695" s="224"/>
      <c r="B695" s="224"/>
      <c r="C695" s="224"/>
      <c r="D695" s="224"/>
      <c r="E695" s="224"/>
      <c r="F695" s="224"/>
      <c r="G695" s="224"/>
      <c r="H695" s="224"/>
      <c r="I695" s="224"/>
      <c r="J695" s="224"/>
      <c r="K695" s="224"/>
      <c r="L695" s="224"/>
      <c r="M695" s="224"/>
      <c r="N695" s="224"/>
      <c r="O695" s="224"/>
      <c r="P695" s="224"/>
      <c r="Q695" s="224"/>
      <c r="R695" s="224"/>
      <c r="S695" s="224"/>
      <c r="T695" s="224"/>
      <c r="U695" s="224"/>
      <c r="V695" s="224"/>
      <c r="W695" s="224"/>
      <c r="X695" s="224"/>
      <c r="Y695" s="224"/>
      <c r="Z695" s="224"/>
    </row>
    <row r="696" spans="1:26" ht="15.75" customHeight="1" x14ac:dyDescent="0.3">
      <c r="A696" s="224"/>
      <c r="B696" s="224"/>
      <c r="C696" s="224"/>
      <c r="D696" s="224"/>
      <c r="E696" s="224"/>
      <c r="F696" s="224"/>
      <c r="G696" s="224"/>
      <c r="H696" s="224"/>
      <c r="I696" s="224"/>
      <c r="J696" s="224"/>
      <c r="K696" s="224"/>
      <c r="L696" s="224"/>
      <c r="M696" s="224"/>
      <c r="N696" s="224"/>
      <c r="O696" s="224"/>
      <c r="P696" s="224"/>
      <c r="Q696" s="224"/>
      <c r="R696" s="224"/>
      <c r="S696" s="224"/>
      <c r="T696" s="224"/>
      <c r="U696" s="224"/>
      <c r="V696" s="224"/>
      <c r="W696" s="224"/>
      <c r="X696" s="224"/>
      <c r="Y696" s="224"/>
      <c r="Z696" s="224"/>
    </row>
    <row r="697" spans="1:26" ht="15.75" customHeight="1" x14ac:dyDescent="0.3">
      <c r="A697" s="224"/>
      <c r="B697" s="224"/>
      <c r="C697" s="224"/>
      <c r="D697" s="224"/>
      <c r="E697" s="224"/>
      <c r="F697" s="224"/>
      <c r="G697" s="224"/>
      <c r="H697" s="224"/>
      <c r="I697" s="224"/>
      <c r="J697" s="224"/>
      <c r="K697" s="224"/>
      <c r="L697" s="224"/>
      <c r="M697" s="224"/>
      <c r="N697" s="224"/>
      <c r="O697" s="224"/>
      <c r="P697" s="224"/>
      <c r="Q697" s="224"/>
      <c r="R697" s="224"/>
      <c r="S697" s="224"/>
      <c r="T697" s="224"/>
      <c r="U697" s="224"/>
      <c r="V697" s="224"/>
      <c r="W697" s="224"/>
      <c r="X697" s="224"/>
      <c r="Y697" s="224"/>
      <c r="Z697" s="224"/>
    </row>
    <row r="698" spans="1:26" ht="15.75" customHeight="1" x14ac:dyDescent="0.3">
      <c r="A698" s="224"/>
      <c r="B698" s="224"/>
      <c r="C698" s="224"/>
      <c r="D698" s="224"/>
      <c r="E698" s="224"/>
      <c r="F698" s="224"/>
      <c r="G698" s="224"/>
      <c r="H698" s="224"/>
      <c r="I698" s="224"/>
      <c r="J698" s="224"/>
      <c r="K698" s="224"/>
      <c r="L698" s="224"/>
      <c r="M698" s="224"/>
      <c r="N698" s="224"/>
      <c r="O698" s="224"/>
      <c r="P698" s="224"/>
      <c r="Q698" s="224"/>
      <c r="R698" s="224"/>
      <c r="S698" s="224"/>
      <c r="T698" s="224"/>
      <c r="U698" s="224"/>
      <c r="V698" s="224"/>
      <c r="W698" s="224"/>
      <c r="X698" s="224"/>
      <c r="Y698" s="224"/>
      <c r="Z698" s="224"/>
    </row>
    <row r="699" spans="1:26" ht="15.75" customHeight="1" x14ac:dyDescent="0.3">
      <c r="A699" s="224"/>
      <c r="B699" s="224"/>
      <c r="C699" s="224"/>
      <c r="D699" s="224"/>
      <c r="E699" s="224"/>
      <c r="F699" s="224"/>
      <c r="G699" s="224"/>
      <c r="H699" s="224"/>
      <c r="I699" s="224"/>
      <c r="J699" s="224"/>
      <c r="K699" s="224"/>
      <c r="L699" s="224"/>
      <c r="M699" s="224"/>
      <c r="N699" s="224"/>
      <c r="O699" s="224"/>
      <c r="P699" s="224"/>
      <c r="Q699" s="224"/>
      <c r="R699" s="224"/>
      <c r="S699" s="224"/>
      <c r="T699" s="224"/>
      <c r="U699" s="224"/>
      <c r="V699" s="224"/>
      <c r="W699" s="224"/>
      <c r="X699" s="224"/>
      <c r="Y699" s="224"/>
      <c r="Z699" s="224"/>
    </row>
    <row r="700" spans="1:26" ht="15.75" customHeight="1" x14ac:dyDescent="0.3">
      <c r="A700" s="224"/>
      <c r="B700" s="224"/>
      <c r="C700" s="224"/>
      <c r="D700" s="224"/>
      <c r="E700" s="224"/>
      <c r="F700" s="224"/>
      <c r="G700" s="224"/>
      <c r="H700" s="224"/>
      <c r="I700" s="224"/>
      <c r="J700" s="224"/>
      <c r="K700" s="224"/>
      <c r="L700" s="224"/>
      <c r="M700" s="224"/>
      <c r="N700" s="224"/>
      <c r="O700" s="224"/>
      <c r="P700" s="224"/>
      <c r="Q700" s="224"/>
      <c r="R700" s="224"/>
      <c r="S700" s="224"/>
      <c r="T700" s="224"/>
      <c r="U700" s="224"/>
      <c r="V700" s="224"/>
      <c r="W700" s="224"/>
      <c r="X700" s="224"/>
      <c r="Y700" s="224"/>
      <c r="Z700" s="224"/>
    </row>
    <row r="701" spans="1:26" ht="15.75" customHeight="1" x14ac:dyDescent="0.3">
      <c r="A701" s="224"/>
      <c r="B701" s="224"/>
      <c r="C701" s="224"/>
      <c r="D701" s="224"/>
      <c r="E701" s="224"/>
      <c r="F701" s="224"/>
      <c r="G701" s="224"/>
      <c r="H701" s="224"/>
      <c r="I701" s="224"/>
      <c r="J701" s="224"/>
      <c r="K701" s="224"/>
      <c r="L701" s="224"/>
      <c r="M701" s="224"/>
      <c r="N701" s="224"/>
      <c r="O701" s="224"/>
      <c r="P701" s="224"/>
      <c r="Q701" s="224"/>
      <c r="R701" s="224"/>
      <c r="S701" s="224"/>
      <c r="T701" s="224"/>
      <c r="U701" s="224"/>
      <c r="V701" s="224"/>
      <c r="W701" s="224"/>
      <c r="X701" s="224"/>
      <c r="Y701" s="224"/>
      <c r="Z701" s="224"/>
    </row>
    <row r="702" spans="1:26" ht="15.75" customHeight="1" x14ac:dyDescent="0.3">
      <c r="A702" s="224"/>
      <c r="B702" s="224"/>
      <c r="C702" s="224"/>
      <c r="D702" s="224"/>
      <c r="E702" s="224"/>
      <c r="F702" s="224"/>
      <c r="G702" s="224"/>
      <c r="H702" s="224"/>
      <c r="I702" s="224"/>
      <c r="J702" s="224"/>
      <c r="K702" s="224"/>
      <c r="L702" s="224"/>
      <c r="M702" s="224"/>
      <c r="N702" s="224"/>
      <c r="O702" s="224"/>
      <c r="P702" s="224"/>
      <c r="Q702" s="224"/>
      <c r="R702" s="224"/>
      <c r="S702" s="224"/>
      <c r="T702" s="224"/>
      <c r="U702" s="224"/>
      <c r="V702" s="224"/>
      <c r="W702" s="224"/>
      <c r="X702" s="224"/>
      <c r="Y702" s="224"/>
      <c r="Z702" s="224"/>
    </row>
    <row r="703" spans="1:26" ht="15.75" customHeight="1" x14ac:dyDescent="0.3">
      <c r="A703" s="224"/>
      <c r="B703" s="224"/>
      <c r="C703" s="224"/>
      <c r="D703" s="224"/>
      <c r="E703" s="224"/>
      <c r="F703" s="224"/>
      <c r="G703" s="224"/>
      <c r="H703" s="224"/>
      <c r="I703" s="224"/>
      <c r="J703" s="224"/>
      <c r="K703" s="224"/>
      <c r="L703" s="224"/>
      <c r="M703" s="224"/>
      <c r="N703" s="224"/>
      <c r="O703" s="224"/>
      <c r="P703" s="224"/>
      <c r="Q703" s="224"/>
      <c r="R703" s="224"/>
      <c r="S703" s="224"/>
      <c r="T703" s="224"/>
      <c r="U703" s="224"/>
      <c r="V703" s="224"/>
      <c r="W703" s="224"/>
      <c r="X703" s="224"/>
      <c r="Y703" s="224"/>
      <c r="Z703" s="224"/>
    </row>
    <row r="704" spans="1:26" ht="15.75" customHeight="1" x14ac:dyDescent="0.3">
      <c r="A704" s="224"/>
      <c r="B704" s="224"/>
      <c r="C704" s="224"/>
      <c r="D704" s="224"/>
      <c r="E704" s="224"/>
      <c r="F704" s="224"/>
      <c r="G704" s="224"/>
      <c r="H704" s="224"/>
      <c r="I704" s="224"/>
      <c r="J704" s="224"/>
      <c r="K704" s="224"/>
      <c r="L704" s="224"/>
      <c r="M704" s="224"/>
      <c r="N704" s="224"/>
      <c r="O704" s="224"/>
      <c r="P704" s="224"/>
      <c r="Q704" s="224"/>
      <c r="R704" s="224"/>
      <c r="S704" s="224"/>
      <c r="T704" s="224"/>
      <c r="U704" s="224"/>
      <c r="V704" s="224"/>
      <c r="W704" s="224"/>
      <c r="X704" s="224"/>
      <c r="Y704" s="224"/>
      <c r="Z704" s="224"/>
    </row>
    <row r="705" spans="1:26" ht="15.75" customHeight="1" x14ac:dyDescent="0.3">
      <c r="A705" s="224"/>
      <c r="B705" s="224"/>
      <c r="C705" s="224"/>
      <c r="D705" s="224"/>
      <c r="E705" s="224"/>
      <c r="F705" s="224"/>
      <c r="G705" s="224"/>
      <c r="H705" s="224"/>
      <c r="I705" s="224"/>
      <c r="J705" s="224"/>
      <c r="K705" s="224"/>
      <c r="L705" s="224"/>
      <c r="M705" s="224"/>
      <c r="N705" s="224"/>
      <c r="O705" s="224"/>
      <c r="P705" s="224"/>
      <c r="Q705" s="224"/>
      <c r="R705" s="224"/>
      <c r="S705" s="224"/>
      <c r="T705" s="224"/>
      <c r="U705" s="224"/>
      <c r="V705" s="224"/>
      <c r="W705" s="224"/>
      <c r="X705" s="224"/>
      <c r="Y705" s="224"/>
      <c r="Z705" s="224"/>
    </row>
    <row r="706" spans="1:26" ht="15.75" customHeight="1" x14ac:dyDescent="0.3">
      <c r="A706" s="224"/>
      <c r="B706" s="224"/>
      <c r="C706" s="224"/>
      <c r="D706" s="224"/>
      <c r="E706" s="224"/>
      <c r="F706" s="224"/>
      <c r="G706" s="224"/>
      <c r="H706" s="224"/>
      <c r="I706" s="224"/>
      <c r="J706" s="224"/>
      <c r="K706" s="224"/>
      <c r="L706" s="224"/>
      <c r="M706" s="224"/>
      <c r="N706" s="224"/>
      <c r="O706" s="224"/>
      <c r="P706" s="224"/>
      <c r="Q706" s="224"/>
      <c r="R706" s="224"/>
      <c r="S706" s="224"/>
      <c r="T706" s="224"/>
      <c r="U706" s="224"/>
      <c r="V706" s="224"/>
      <c r="W706" s="224"/>
      <c r="X706" s="224"/>
      <c r="Y706" s="224"/>
      <c r="Z706" s="224"/>
    </row>
    <row r="707" spans="1:26" ht="15.75" customHeight="1" x14ac:dyDescent="0.3">
      <c r="A707" s="224"/>
      <c r="B707" s="224"/>
      <c r="C707" s="224"/>
      <c r="D707" s="224"/>
      <c r="E707" s="224"/>
      <c r="F707" s="224"/>
      <c r="G707" s="224"/>
      <c r="H707" s="224"/>
      <c r="I707" s="224"/>
      <c r="J707" s="224"/>
      <c r="K707" s="224"/>
      <c r="L707" s="224"/>
      <c r="M707" s="224"/>
      <c r="N707" s="224"/>
      <c r="O707" s="224"/>
      <c r="P707" s="224"/>
      <c r="Q707" s="224"/>
      <c r="R707" s="224"/>
      <c r="S707" s="224"/>
      <c r="T707" s="224"/>
      <c r="U707" s="224"/>
      <c r="V707" s="224"/>
      <c r="W707" s="224"/>
      <c r="X707" s="224"/>
      <c r="Y707" s="224"/>
      <c r="Z707" s="224"/>
    </row>
    <row r="708" spans="1:26" ht="15.75" customHeight="1" x14ac:dyDescent="0.3">
      <c r="A708" s="224"/>
      <c r="B708" s="224"/>
      <c r="C708" s="224"/>
      <c r="D708" s="224"/>
      <c r="E708" s="224"/>
      <c r="F708" s="224"/>
      <c r="G708" s="224"/>
      <c r="H708" s="224"/>
      <c r="I708" s="224"/>
      <c r="J708" s="224"/>
      <c r="K708" s="224"/>
      <c r="L708" s="224"/>
      <c r="M708" s="224"/>
      <c r="N708" s="224"/>
      <c r="O708" s="224"/>
      <c r="P708" s="224"/>
      <c r="Q708" s="224"/>
      <c r="R708" s="224"/>
      <c r="S708" s="224"/>
      <c r="T708" s="224"/>
      <c r="U708" s="224"/>
      <c r="V708" s="224"/>
      <c r="W708" s="224"/>
      <c r="X708" s="224"/>
      <c r="Y708" s="224"/>
      <c r="Z708" s="224"/>
    </row>
    <row r="709" spans="1:26" ht="15.75" customHeight="1" x14ac:dyDescent="0.3">
      <c r="A709" s="224"/>
      <c r="B709" s="224"/>
      <c r="C709" s="224"/>
      <c r="D709" s="224"/>
      <c r="E709" s="224"/>
      <c r="F709" s="224"/>
      <c r="G709" s="224"/>
      <c r="H709" s="224"/>
      <c r="I709" s="224"/>
      <c r="J709" s="224"/>
      <c r="K709" s="224"/>
      <c r="L709" s="224"/>
      <c r="M709" s="224"/>
      <c r="N709" s="224"/>
      <c r="O709" s="224"/>
      <c r="P709" s="224"/>
      <c r="Q709" s="224"/>
      <c r="R709" s="224"/>
      <c r="S709" s="224"/>
      <c r="T709" s="224"/>
      <c r="U709" s="224"/>
      <c r="V709" s="224"/>
      <c r="W709" s="224"/>
      <c r="X709" s="224"/>
      <c r="Y709" s="224"/>
      <c r="Z709" s="224"/>
    </row>
    <row r="710" spans="1:26" ht="15.75" customHeight="1" x14ac:dyDescent="0.3">
      <c r="A710" s="224"/>
      <c r="B710" s="224"/>
      <c r="C710" s="224"/>
      <c r="D710" s="224"/>
      <c r="E710" s="224"/>
      <c r="F710" s="224"/>
      <c r="G710" s="224"/>
      <c r="H710" s="224"/>
      <c r="I710" s="224"/>
      <c r="J710" s="224"/>
      <c r="K710" s="224"/>
      <c r="L710" s="224"/>
      <c r="M710" s="224"/>
      <c r="N710" s="224"/>
      <c r="O710" s="224"/>
      <c r="P710" s="224"/>
      <c r="Q710" s="224"/>
      <c r="R710" s="224"/>
      <c r="S710" s="224"/>
      <c r="T710" s="224"/>
      <c r="U710" s="224"/>
      <c r="V710" s="224"/>
      <c r="W710" s="224"/>
      <c r="X710" s="224"/>
      <c r="Y710" s="224"/>
      <c r="Z710" s="224"/>
    </row>
    <row r="711" spans="1:26" ht="15.75" customHeight="1" x14ac:dyDescent="0.3">
      <c r="A711" s="224"/>
      <c r="B711" s="224"/>
      <c r="C711" s="224"/>
      <c r="D711" s="224"/>
      <c r="E711" s="224"/>
      <c r="F711" s="224"/>
      <c r="G711" s="224"/>
      <c r="H711" s="224"/>
      <c r="I711" s="224"/>
      <c r="J711" s="224"/>
      <c r="K711" s="224"/>
      <c r="L711" s="224"/>
      <c r="M711" s="224"/>
      <c r="N711" s="224"/>
      <c r="O711" s="224"/>
      <c r="P711" s="224"/>
      <c r="Q711" s="224"/>
      <c r="R711" s="224"/>
      <c r="S711" s="224"/>
      <c r="T711" s="224"/>
      <c r="U711" s="224"/>
      <c r="V711" s="224"/>
      <c r="W711" s="224"/>
      <c r="X711" s="224"/>
      <c r="Y711" s="224"/>
      <c r="Z711" s="224"/>
    </row>
    <row r="712" spans="1:26" ht="15.75" customHeight="1" x14ac:dyDescent="0.3">
      <c r="A712" s="224"/>
      <c r="B712" s="224"/>
      <c r="C712" s="224"/>
      <c r="D712" s="224"/>
      <c r="E712" s="224"/>
      <c r="F712" s="224"/>
      <c r="G712" s="224"/>
      <c r="H712" s="224"/>
      <c r="I712" s="224"/>
      <c r="J712" s="224"/>
      <c r="K712" s="224"/>
      <c r="L712" s="224"/>
      <c r="M712" s="224"/>
      <c r="N712" s="224"/>
      <c r="O712" s="224"/>
      <c r="P712" s="224"/>
      <c r="Q712" s="224"/>
      <c r="R712" s="224"/>
      <c r="S712" s="224"/>
      <c r="T712" s="224"/>
      <c r="U712" s="224"/>
      <c r="V712" s="224"/>
      <c r="W712" s="224"/>
      <c r="X712" s="224"/>
      <c r="Y712" s="224"/>
      <c r="Z712" s="224"/>
    </row>
    <row r="713" spans="1:26" ht="15.75" customHeight="1" x14ac:dyDescent="0.3">
      <c r="A713" s="224"/>
      <c r="B713" s="224"/>
      <c r="C713" s="224"/>
      <c r="D713" s="224"/>
      <c r="E713" s="224"/>
      <c r="F713" s="224"/>
      <c r="G713" s="224"/>
      <c r="H713" s="224"/>
      <c r="I713" s="224"/>
      <c r="J713" s="224"/>
      <c r="K713" s="224"/>
      <c r="L713" s="224"/>
      <c r="M713" s="224"/>
      <c r="N713" s="224"/>
      <c r="O713" s="224"/>
      <c r="P713" s="224"/>
      <c r="Q713" s="224"/>
      <c r="R713" s="224"/>
      <c r="S713" s="224"/>
      <c r="T713" s="224"/>
      <c r="U713" s="224"/>
      <c r="V713" s="224"/>
      <c r="W713" s="224"/>
      <c r="X713" s="224"/>
      <c r="Y713" s="224"/>
      <c r="Z713" s="224"/>
    </row>
    <row r="714" spans="1:26" ht="15.75" customHeight="1" x14ac:dyDescent="0.3">
      <c r="A714" s="224"/>
      <c r="B714" s="224"/>
      <c r="C714" s="224"/>
      <c r="D714" s="224"/>
      <c r="E714" s="224"/>
      <c r="F714" s="224"/>
      <c r="G714" s="224"/>
      <c r="H714" s="224"/>
      <c r="I714" s="224"/>
      <c r="J714" s="224"/>
      <c r="K714" s="224"/>
      <c r="L714" s="224"/>
      <c r="M714" s="224"/>
      <c r="N714" s="224"/>
      <c r="O714" s="224"/>
      <c r="P714" s="224"/>
      <c r="Q714" s="224"/>
      <c r="R714" s="224"/>
      <c r="S714" s="224"/>
      <c r="T714" s="224"/>
      <c r="U714" s="224"/>
      <c r="V714" s="224"/>
      <c r="W714" s="224"/>
      <c r="X714" s="224"/>
      <c r="Y714" s="224"/>
      <c r="Z714" s="224"/>
    </row>
    <row r="715" spans="1:26" ht="15.75" customHeight="1" x14ac:dyDescent="0.3">
      <c r="A715" s="224"/>
      <c r="B715" s="224"/>
      <c r="C715" s="224"/>
      <c r="D715" s="224"/>
      <c r="E715" s="224"/>
      <c r="F715" s="224"/>
      <c r="G715" s="224"/>
      <c r="H715" s="224"/>
      <c r="I715" s="224"/>
      <c r="J715" s="224"/>
      <c r="K715" s="224"/>
      <c r="L715" s="224"/>
      <c r="M715" s="224"/>
      <c r="N715" s="224"/>
      <c r="O715" s="224"/>
      <c r="P715" s="224"/>
      <c r="Q715" s="224"/>
      <c r="R715" s="224"/>
      <c r="S715" s="224"/>
      <c r="T715" s="224"/>
      <c r="U715" s="224"/>
      <c r="V715" s="224"/>
      <c r="W715" s="224"/>
      <c r="X715" s="224"/>
      <c r="Y715" s="224"/>
      <c r="Z715" s="224"/>
    </row>
    <row r="716" spans="1:26" ht="15.75" customHeight="1" x14ac:dyDescent="0.3">
      <c r="A716" s="224"/>
      <c r="B716" s="224"/>
      <c r="C716" s="224"/>
      <c r="D716" s="224"/>
      <c r="E716" s="224"/>
      <c r="F716" s="224"/>
      <c r="G716" s="224"/>
      <c r="H716" s="224"/>
      <c r="I716" s="224"/>
      <c r="J716" s="224"/>
      <c r="K716" s="224"/>
      <c r="L716" s="224"/>
      <c r="M716" s="224"/>
      <c r="N716" s="224"/>
      <c r="O716" s="224"/>
      <c r="P716" s="224"/>
      <c r="Q716" s="224"/>
      <c r="R716" s="224"/>
      <c r="S716" s="224"/>
      <c r="T716" s="224"/>
      <c r="U716" s="224"/>
      <c r="V716" s="224"/>
      <c r="W716" s="224"/>
      <c r="X716" s="224"/>
      <c r="Y716" s="224"/>
      <c r="Z716" s="224"/>
    </row>
    <row r="717" spans="1:26" ht="15.75" customHeight="1" x14ac:dyDescent="0.3">
      <c r="A717" s="224"/>
      <c r="B717" s="224"/>
      <c r="C717" s="224"/>
      <c r="D717" s="224"/>
      <c r="E717" s="224"/>
      <c r="F717" s="224"/>
      <c r="G717" s="224"/>
      <c r="H717" s="224"/>
      <c r="I717" s="224"/>
      <c r="J717" s="224"/>
      <c r="K717" s="224"/>
      <c r="L717" s="224"/>
      <c r="M717" s="224"/>
      <c r="N717" s="224"/>
      <c r="O717" s="224"/>
      <c r="P717" s="224"/>
      <c r="Q717" s="224"/>
      <c r="R717" s="224"/>
      <c r="S717" s="224"/>
      <c r="T717" s="224"/>
      <c r="U717" s="224"/>
      <c r="V717" s="224"/>
      <c r="W717" s="224"/>
      <c r="X717" s="224"/>
      <c r="Y717" s="224"/>
      <c r="Z717" s="224"/>
    </row>
    <row r="718" spans="1:26" ht="15.75" customHeight="1" x14ac:dyDescent="0.3">
      <c r="A718" s="224"/>
      <c r="B718" s="224"/>
      <c r="C718" s="224"/>
      <c r="D718" s="224"/>
      <c r="E718" s="224"/>
      <c r="F718" s="224"/>
      <c r="G718" s="224"/>
      <c r="H718" s="224"/>
      <c r="I718" s="224"/>
      <c r="J718" s="224"/>
      <c r="K718" s="224"/>
      <c r="L718" s="224"/>
      <c r="M718" s="224"/>
      <c r="N718" s="224"/>
      <c r="O718" s="224"/>
      <c r="P718" s="224"/>
      <c r="Q718" s="224"/>
      <c r="R718" s="224"/>
      <c r="S718" s="224"/>
      <c r="T718" s="224"/>
      <c r="U718" s="224"/>
      <c r="V718" s="224"/>
      <c r="W718" s="224"/>
      <c r="X718" s="224"/>
      <c r="Y718" s="224"/>
      <c r="Z718" s="224"/>
    </row>
    <row r="719" spans="1:26" ht="15.75" customHeight="1" x14ac:dyDescent="0.3">
      <c r="A719" s="224"/>
      <c r="B719" s="224"/>
      <c r="C719" s="224"/>
      <c r="D719" s="224"/>
      <c r="E719" s="224"/>
      <c r="F719" s="224"/>
      <c r="G719" s="224"/>
      <c r="H719" s="224"/>
      <c r="I719" s="224"/>
      <c r="J719" s="224"/>
      <c r="K719" s="224"/>
      <c r="L719" s="224"/>
      <c r="M719" s="224"/>
      <c r="N719" s="224"/>
      <c r="O719" s="224"/>
      <c r="P719" s="224"/>
      <c r="Q719" s="224"/>
      <c r="R719" s="224"/>
      <c r="S719" s="224"/>
      <c r="T719" s="224"/>
      <c r="U719" s="224"/>
      <c r="V719" s="224"/>
      <c r="W719" s="224"/>
      <c r="X719" s="224"/>
      <c r="Y719" s="224"/>
      <c r="Z719" s="224"/>
    </row>
    <row r="720" spans="1:26" ht="15.75" customHeight="1" x14ac:dyDescent="0.3">
      <c r="A720" s="224"/>
      <c r="B720" s="224"/>
      <c r="C720" s="224"/>
      <c r="D720" s="224"/>
      <c r="E720" s="224"/>
      <c r="F720" s="224"/>
      <c r="G720" s="224"/>
      <c r="H720" s="224"/>
      <c r="I720" s="224"/>
      <c r="J720" s="224"/>
      <c r="K720" s="224"/>
      <c r="L720" s="224"/>
      <c r="M720" s="224"/>
      <c r="N720" s="224"/>
      <c r="O720" s="224"/>
      <c r="P720" s="224"/>
      <c r="Q720" s="224"/>
      <c r="R720" s="224"/>
      <c r="S720" s="224"/>
      <c r="T720" s="224"/>
      <c r="U720" s="224"/>
      <c r="V720" s="224"/>
      <c r="W720" s="224"/>
      <c r="X720" s="224"/>
      <c r="Y720" s="224"/>
      <c r="Z720" s="224"/>
    </row>
    <row r="721" spans="1:26" ht="15.75" customHeight="1" x14ac:dyDescent="0.3">
      <c r="A721" s="224"/>
      <c r="B721" s="224"/>
      <c r="C721" s="224"/>
      <c r="D721" s="224"/>
      <c r="E721" s="224"/>
      <c r="F721" s="224"/>
      <c r="G721" s="224"/>
      <c r="H721" s="224"/>
      <c r="I721" s="224"/>
      <c r="J721" s="224"/>
      <c r="K721" s="224"/>
      <c r="L721" s="224"/>
      <c r="M721" s="224"/>
      <c r="N721" s="224"/>
      <c r="O721" s="224"/>
      <c r="P721" s="224"/>
      <c r="Q721" s="224"/>
      <c r="R721" s="224"/>
      <c r="S721" s="224"/>
      <c r="T721" s="224"/>
      <c r="U721" s="224"/>
      <c r="V721" s="224"/>
      <c r="W721" s="224"/>
      <c r="X721" s="224"/>
      <c r="Y721" s="224"/>
      <c r="Z721" s="224"/>
    </row>
    <row r="722" spans="1:26" ht="15.75" customHeight="1" x14ac:dyDescent="0.3">
      <c r="A722" s="224"/>
      <c r="B722" s="224"/>
      <c r="C722" s="224"/>
      <c r="D722" s="224"/>
      <c r="E722" s="224"/>
      <c r="F722" s="224"/>
      <c r="G722" s="224"/>
      <c r="H722" s="224"/>
      <c r="I722" s="224"/>
      <c r="J722" s="224"/>
      <c r="K722" s="224"/>
      <c r="L722" s="224"/>
      <c r="M722" s="224"/>
      <c r="N722" s="224"/>
      <c r="O722" s="224"/>
      <c r="P722" s="224"/>
      <c r="Q722" s="224"/>
      <c r="R722" s="224"/>
      <c r="S722" s="224"/>
      <c r="T722" s="224"/>
      <c r="U722" s="224"/>
      <c r="V722" s="224"/>
      <c r="W722" s="224"/>
      <c r="X722" s="224"/>
      <c r="Y722" s="224"/>
      <c r="Z722" s="224"/>
    </row>
    <row r="723" spans="1:26" ht="15.75" customHeight="1" x14ac:dyDescent="0.3">
      <c r="A723" s="224"/>
      <c r="B723" s="224"/>
      <c r="C723" s="224"/>
      <c r="D723" s="224"/>
      <c r="E723" s="224"/>
      <c r="F723" s="224"/>
      <c r="G723" s="224"/>
      <c r="H723" s="224"/>
      <c r="I723" s="224"/>
      <c r="J723" s="224"/>
      <c r="K723" s="224"/>
      <c r="L723" s="224"/>
      <c r="M723" s="224"/>
      <c r="N723" s="224"/>
      <c r="O723" s="224"/>
      <c r="P723" s="224"/>
      <c r="Q723" s="224"/>
      <c r="R723" s="224"/>
      <c r="S723" s="224"/>
      <c r="T723" s="224"/>
      <c r="U723" s="224"/>
      <c r="V723" s="224"/>
      <c r="W723" s="224"/>
      <c r="X723" s="224"/>
      <c r="Y723" s="224"/>
      <c r="Z723" s="224"/>
    </row>
    <row r="724" spans="1:26" ht="15.75" customHeight="1" x14ac:dyDescent="0.3">
      <c r="A724" s="224"/>
      <c r="B724" s="224"/>
      <c r="C724" s="224"/>
      <c r="D724" s="224"/>
      <c r="E724" s="224"/>
      <c r="F724" s="224"/>
      <c r="G724" s="224"/>
      <c r="H724" s="224"/>
      <c r="I724" s="224"/>
      <c r="J724" s="224"/>
      <c r="K724" s="224"/>
      <c r="L724" s="224"/>
      <c r="M724" s="224"/>
      <c r="N724" s="224"/>
      <c r="O724" s="224"/>
      <c r="P724" s="224"/>
      <c r="Q724" s="224"/>
      <c r="R724" s="224"/>
      <c r="S724" s="224"/>
      <c r="T724" s="224"/>
      <c r="U724" s="224"/>
      <c r="V724" s="224"/>
      <c r="W724" s="224"/>
      <c r="X724" s="224"/>
      <c r="Y724" s="224"/>
      <c r="Z724" s="224"/>
    </row>
    <row r="725" spans="1:26" ht="15.75" customHeight="1" x14ac:dyDescent="0.3">
      <c r="A725" s="224"/>
      <c r="B725" s="224"/>
      <c r="C725" s="224"/>
      <c r="D725" s="224"/>
      <c r="E725" s="224"/>
      <c r="F725" s="224"/>
      <c r="G725" s="224"/>
      <c r="H725" s="224"/>
      <c r="I725" s="224"/>
      <c r="J725" s="224"/>
      <c r="K725" s="224"/>
      <c r="L725" s="224"/>
      <c r="M725" s="224"/>
      <c r="N725" s="224"/>
      <c r="O725" s="224"/>
      <c r="P725" s="224"/>
      <c r="Q725" s="224"/>
      <c r="R725" s="224"/>
      <c r="S725" s="224"/>
      <c r="T725" s="224"/>
      <c r="U725" s="224"/>
      <c r="V725" s="224"/>
      <c r="W725" s="224"/>
      <c r="X725" s="224"/>
      <c r="Y725" s="224"/>
      <c r="Z725" s="224"/>
    </row>
    <row r="726" spans="1:26" ht="15.75" customHeight="1" x14ac:dyDescent="0.3">
      <c r="A726" s="224"/>
      <c r="B726" s="224"/>
      <c r="C726" s="224"/>
      <c r="D726" s="224"/>
      <c r="E726" s="224"/>
      <c r="F726" s="224"/>
      <c r="G726" s="224"/>
      <c r="H726" s="224"/>
      <c r="I726" s="224"/>
      <c r="J726" s="224"/>
      <c r="K726" s="224"/>
      <c r="L726" s="224"/>
      <c r="M726" s="224"/>
      <c r="N726" s="224"/>
      <c r="O726" s="224"/>
      <c r="P726" s="224"/>
      <c r="Q726" s="224"/>
      <c r="R726" s="224"/>
      <c r="S726" s="224"/>
      <c r="T726" s="224"/>
      <c r="U726" s="224"/>
      <c r="V726" s="224"/>
      <c r="W726" s="224"/>
      <c r="X726" s="224"/>
      <c r="Y726" s="224"/>
      <c r="Z726" s="224"/>
    </row>
    <row r="727" spans="1:26" ht="15.75" customHeight="1" x14ac:dyDescent="0.3">
      <c r="A727" s="224"/>
      <c r="B727" s="224"/>
      <c r="C727" s="224"/>
      <c r="D727" s="224"/>
      <c r="E727" s="224"/>
      <c r="F727" s="224"/>
      <c r="G727" s="224"/>
      <c r="H727" s="224"/>
      <c r="I727" s="224"/>
      <c r="J727" s="224"/>
      <c r="K727" s="224"/>
      <c r="L727" s="224"/>
      <c r="M727" s="224"/>
      <c r="N727" s="224"/>
      <c r="O727" s="224"/>
      <c r="P727" s="224"/>
      <c r="Q727" s="224"/>
      <c r="R727" s="224"/>
      <c r="S727" s="224"/>
      <c r="T727" s="224"/>
      <c r="U727" s="224"/>
      <c r="V727" s="224"/>
      <c r="W727" s="224"/>
      <c r="X727" s="224"/>
      <c r="Y727" s="224"/>
      <c r="Z727" s="224"/>
    </row>
    <row r="728" spans="1:26" ht="15.75" customHeight="1" x14ac:dyDescent="0.3">
      <c r="A728" s="224"/>
      <c r="B728" s="224"/>
      <c r="C728" s="224"/>
      <c r="D728" s="224"/>
      <c r="E728" s="224"/>
      <c r="F728" s="224"/>
      <c r="G728" s="224"/>
      <c r="H728" s="224"/>
      <c r="I728" s="224"/>
      <c r="J728" s="224"/>
      <c r="K728" s="224"/>
      <c r="L728" s="224"/>
      <c r="M728" s="224"/>
      <c r="N728" s="224"/>
      <c r="O728" s="224"/>
      <c r="P728" s="224"/>
      <c r="Q728" s="224"/>
      <c r="R728" s="224"/>
      <c r="S728" s="224"/>
      <c r="T728" s="224"/>
      <c r="U728" s="224"/>
      <c r="V728" s="224"/>
      <c r="W728" s="224"/>
      <c r="X728" s="224"/>
      <c r="Y728" s="224"/>
      <c r="Z728" s="224"/>
    </row>
    <row r="729" spans="1:26" ht="15.75" customHeight="1" x14ac:dyDescent="0.3">
      <c r="A729" s="224"/>
      <c r="B729" s="224"/>
      <c r="C729" s="224"/>
      <c r="D729" s="224"/>
      <c r="E729" s="224"/>
      <c r="F729" s="224"/>
      <c r="G729" s="224"/>
      <c r="H729" s="224"/>
      <c r="I729" s="224"/>
      <c r="J729" s="224"/>
      <c r="K729" s="224"/>
      <c r="L729" s="224"/>
      <c r="M729" s="224"/>
      <c r="N729" s="224"/>
      <c r="O729" s="224"/>
      <c r="P729" s="224"/>
      <c r="Q729" s="224"/>
      <c r="R729" s="224"/>
      <c r="S729" s="224"/>
      <c r="T729" s="224"/>
      <c r="U729" s="224"/>
      <c r="V729" s="224"/>
      <c r="W729" s="224"/>
      <c r="X729" s="224"/>
      <c r="Y729" s="224"/>
      <c r="Z729" s="224"/>
    </row>
    <row r="730" spans="1:26" ht="15.75" customHeight="1" x14ac:dyDescent="0.3">
      <c r="A730" s="224"/>
      <c r="B730" s="224"/>
      <c r="C730" s="224"/>
      <c r="D730" s="224"/>
      <c r="E730" s="224"/>
      <c r="F730" s="224"/>
      <c r="G730" s="224"/>
      <c r="H730" s="224"/>
      <c r="I730" s="224"/>
      <c r="J730" s="224"/>
      <c r="K730" s="224"/>
      <c r="L730" s="224"/>
      <c r="M730" s="224"/>
      <c r="N730" s="224"/>
      <c r="O730" s="224"/>
      <c r="P730" s="224"/>
      <c r="Q730" s="224"/>
      <c r="R730" s="224"/>
      <c r="S730" s="224"/>
      <c r="T730" s="224"/>
      <c r="U730" s="224"/>
      <c r="V730" s="224"/>
      <c r="W730" s="224"/>
      <c r="X730" s="224"/>
      <c r="Y730" s="224"/>
      <c r="Z730" s="224"/>
    </row>
    <row r="731" spans="1:26" ht="15.75" customHeight="1" x14ac:dyDescent="0.3">
      <c r="A731" s="224"/>
      <c r="B731" s="224"/>
      <c r="C731" s="224"/>
      <c r="D731" s="224"/>
      <c r="E731" s="224"/>
      <c r="F731" s="224"/>
      <c r="G731" s="224"/>
      <c r="H731" s="224"/>
      <c r="I731" s="224"/>
      <c r="J731" s="224"/>
      <c r="K731" s="224"/>
      <c r="L731" s="224"/>
      <c r="M731" s="224"/>
      <c r="N731" s="224"/>
      <c r="O731" s="224"/>
      <c r="P731" s="224"/>
      <c r="Q731" s="224"/>
      <c r="R731" s="224"/>
      <c r="S731" s="224"/>
      <c r="T731" s="224"/>
      <c r="U731" s="224"/>
      <c r="V731" s="224"/>
      <c r="W731" s="224"/>
      <c r="X731" s="224"/>
      <c r="Y731" s="224"/>
      <c r="Z731" s="224"/>
    </row>
    <row r="732" spans="1:26" ht="15.75" customHeight="1" x14ac:dyDescent="0.3">
      <c r="A732" s="224"/>
      <c r="B732" s="224"/>
      <c r="C732" s="224"/>
      <c r="D732" s="224"/>
      <c r="E732" s="224"/>
      <c r="F732" s="224"/>
      <c r="G732" s="224"/>
      <c r="H732" s="224"/>
      <c r="I732" s="224"/>
      <c r="J732" s="224"/>
      <c r="K732" s="224"/>
      <c r="L732" s="224"/>
      <c r="M732" s="224"/>
      <c r="N732" s="224"/>
      <c r="O732" s="224"/>
      <c r="P732" s="224"/>
      <c r="Q732" s="224"/>
      <c r="R732" s="224"/>
      <c r="S732" s="224"/>
      <c r="T732" s="224"/>
      <c r="U732" s="224"/>
      <c r="V732" s="224"/>
      <c r="W732" s="224"/>
      <c r="X732" s="224"/>
      <c r="Y732" s="224"/>
      <c r="Z732" s="224"/>
    </row>
    <row r="733" spans="1:26" ht="15.75" customHeight="1" x14ac:dyDescent="0.3">
      <c r="A733" s="224"/>
      <c r="B733" s="224"/>
      <c r="C733" s="224"/>
      <c r="D733" s="224"/>
      <c r="E733" s="224"/>
      <c r="F733" s="224"/>
      <c r="G733" s="224"/>
      <c r="H733" s="224"/>
      <c r="I733" s="224"/>
      <c r="J733" s="224"/>
      <c r="K733" s="224"/>
      <c r="L733" s="224"/>
      <c r="M733" s="224"/>
      <c r="N733" s="224"/>
      <c r="O733" s="224"/>
      <c r="P733" s="224"/>
      <c r="Q733" s="224"/>
      <c r="R733" s="224"/>
      <c r="S733" s="224"/>
      <c r="T733" s="224"/>
      <c r="U733" s="224"/>
      <c r="V733" s="224"/>
      <c r="W733" s="224"/>
      <c r="X733" s="224"/>
      <c r="Y733" s="224"/>
      <c r="Z733" s="224"/>
    </row>
    <row r="734" spans="1:26" ht="15.75" customHeight="1" x14ac:dyDescent="0.3">
      <c r="A734" s="224"/>
      <c r="B734" s="224"/>
      <c r="C734" s="224"/>
      <c r="D734" s="224"/>
      <c r="E734" s="224"/>
      <c r="F734" s="224"/>
      <c r="G734" s="224"/>
      <c r="H734" s="224"/>
      <c r="I734" s="224"/>
      <c r="J734" s="224"/>
      <c r="K734" s="224"/>
      <c r="L734" s="224"/>
      <c r="M734" s="224"/>
      <c r="N734" s="224"/>
      <c r="O734" s="224"/>
      <c r="P734" s="224"/>
      <c r="Q734" s="224"/>
      <c r="R734" s="224"/>
      <c r="S734" s="224"/>
      <c r="T734" s="224"/>
      <c r="U734" s="224"/>
      <c r="V734" s="224"/>
      <c r="W734" s="224"/>
      <c r="X734" s="224"/>
      <c r="Y734" s="224"/>
      <c r="Z734" s="224"/>
    </row>
    <row r="735" spans="1:26" ht="15.75" customHeight="1" x14ac:dyDescent="0.3">
      <c r="A735" s="224"/>
      <c r="B735" s="224"/>
      <c r="C735" s="224"/>
      <c r="D735" s="224"/>
      <c r="E735" s="224"/>
      <c r="F735" s="224"/>
      <c r="G735" s="224"/>
      <c r="H735" s="224"/>
      <c r="I735" s="224"/>
      <c r="J735" s="224"/>
      <c r="K735" s="224"/>
      <c r="L735" s="224"/>
      <c r="M735" s="224"/>
      <c r="N735" s="224"/>
      <c r="O735" s="224"/>
      <c r="P735" s="224"/>
      <c r="Q735" s="224"/>
      <c r="R735" s="224"/>
      <c r="S735" s="224"/>
      <c r="T735" s="224"/>
      <c r="U735" s="224"/>
      <c r="V735" s="224"/>
      <c r="W735" s="224"/>
      <c r="X735" s="224"/>
      <c r="Y735" s="224"/>
      <c r="Z735" s="224"/>
    </row>
    <row r="736" spans="1:26" ht="15.75" customHeight="1" x14ac:dyDescent="0.3">
      <c r="A736" s="224"/>
      <c r="B736" s="224"/>
      <c r="C736" s="224"/>
      <c r="D736" s="224"/>
      <c r="E736" s="224"/>
      <c r="F736" s="224"/>
      <c r="G736" s="224"/>
      <c r="H736" s="224"/>
      <c r="I736" s="224"/>
      <c r="J736" s="224"/>
      <c r="K736" s="224"/>
      <c r="L736" s="224"/>
      <c r="M736" s="224"/>
      <c r="N736" s="224"/>
      <c r="O736" s="224"/>
      <c r="P736" s="224"/>
      <c r="Q736" s="224"/>
      <c r="R736" s="224"/>
      <c r="S736" s="224"/>
      <c r="T736" s="224"/>
      <c r="U736" s="224"/>
      <c r="V736" s="224"/>
      <c r="W736" s="224"/>
      <c r="X736" s="224"/>
      <c r="Y736" s="224"/>
      <c r="Z736" s="224"/>
    </row>
    <row r="737" spans="1:26" ht="15.75" customHeight="1" x14ac:dyDescent="0.3">
      <c r="A737" s="224"/>
      <c r="B737" s="224"/>
      <c r="C737" s="224"/>
      <c r="D737" s="224"/>
      <c r="E737" s="224"/>
      <c r="F737" s="224"/>
      <c r="G737" s="224"/>
      <c r="H737" s="224"/>
      <c r="I737" s="224"/>
      <c r="J737" s="224"/>
      <c r="K737" s="224"/>
      <c r="L737" s="224"/>
      <c r="M737" s="224"/>
      <c r="N737" s="224"/>
      <c r="O737" s="224"/>
      <c r="P737" s="224"/>
      <c r="Q737" s="224"/>
      <c r="R737" s="224"/>
      <c r="S737" s="224"/>
      <c r="T737" s="224"/>
      <c r="U737" s="224"/>
      <c r="V737" s="224"/>
      <c r="W737" s="224"/>
      <c r="X737" s="224"/>
      <c r="Y737" s="224"/>
      <c r="Z737" s="224"/>
    </row>
    <row r="738" spans="1:26" ht="15.75" customHeight="1" x14ac:dyDescent="0.3">
      <c r="A738" s="224"/>
      <c r="B738" s="224"/>
      <c r="C738" s="224"/>
      <c r="D738" s="224"/>
      <c r="E738" s="224"/>
      <c r="F738" s="224"/>
      <c r="G738" s="224"/>
      <c r="H738" s="224"/>
      <c r="I738" s="224"/>
      <c r="J738" s="224"/>
      <c r="K738" s="224"/>
      <c r="L738" s="224"/>
      <c r="M738" s="224"/>
      <c r="N738" s="224"/>
      <c r="O738" s="224"/>
      <c r="P738" s="224"/>
      <c r="Q738" s="224"/>
      <c r="R738" s="224"/>
      <c r="S738" s="224"/>
      <c r="T738" s="224"/>
      <c r="U738" s="224"/>
      <c r="V738" s="224"/>
      <c r="W738" s="224"/>
      <c r="X738" s="224"/>
      <c r="Y738" s="224"/>
      <c r="Z738" s="224"/>
    </row>
    <row r="739" spans="1:26" ht="15.75" customHeight="1" x14ac:dyDescent="0.3">
      <c r="A739" s="224"/>
      <c r="B739" s="224"/>
      <c r="C739" s="224"/>
      <c r="D739" s="224"/>
      <c r="E739" s="224"/>
      <c r="F739" s="224"/>
      <c r="G739" s="224"/>
      <c r="H739" s="224"/>
      <c r="I739" s="224"/>
      <c r="J739" s="224"/>
      <c r="K739" s="224"/>
      <c r="L739" s="224"/>
      <c r="M739" s="224"/>
      <c r="N739" s="224"/>
      <c r="O739" s="224"/>
      <c r="P739" s="224"/>
      <c r="Q739" s="224"/>
      <c r="R739" s="224"/>
      <c r="S739" s="224"/>
      <c r="T739" s="224"/>
      <c r="U739" s="224"/>
      <c r="V739" s="224"/>
      <c r="W739" s="224"/>
      <c r="X739" s="224"/>
      <c r="Y739" s="224"/>
      <c r="Z739" s="224"/>
    </row>
    <row r="740" spans="1:26" ht="15.75" customHeight="1" x14ac:dyDescent="0.3">
      <c r="A740" s="224"/>
      <c r="B740" s="224"/>
      <c r="C740" s="224"/>
      <c r="D740" s="224"/>
      <c r="E740" s="224"/>
      <c r="F740" s="224"/>
      <c r="G740" s="224"/>
      <c r="H740" s="224"/>
      <c r="I740" s="224"/>
      <c r="J740" s="224"/>
      <c r="K740" s="224"/>
      <c r="L740" s="224"/>
      <c r="M740" s="224"/>
      <c r="N740" s="224"/>
      <c r="O740" s="224"/>
      <c r="P740" s="224"/>
      <c r="Q740" s="224"/>
      <c r="R740" s="224"/>
      <c r="S740" s="224"/>
      <c r="T740" s="224"/>
      <c r="U740" s="224"/>
      <c r="V740" s="224"/>
      <c r="W740" s="224"/>
      <c r="X740" s="224"/>
      <c r="Y740" s="224"/>
      <c r="Z740" s="224"/>
    </row>
    <row r="741" spans="1:26" ht="15.75" customHeight="1" x14ac:dyDescent="0.3">
      <c r="A741" s="224"/>
      <c r="B741" s="224"/>
      <c r="C741" s="224"/>
      <c r="D741" s="224"/>
      <c r="E741" s="224"/>
      <c r="F741" s="224"/>
      <c r="G741" s="224"/>
      <c r="H741" s="224"/>
      <c r="I741" s="224"/>
      <c r="J741" s="224"/>
      <c r="K741" s="224"/>
      <c r="L741" s="224"/>
      <c r="M741" s="224"/>
      <c r="N741" s="224"/>
      <c r="O741" s="224"/>
      <c r="P741" s="224"/>
      <c r="Q741" s="224"/>
      <c r="R741" s="224"/>
      <c r="S741" s="224"/>
      <c r="T741" s="224"/>
      <c r="U741" s="224"/>
      <c r="V741" s="224"/>
      <c r="W741" s="224"/>
      <c r="X741" s="224"/>
      <c r="Y741" s="224"/>
      <c r="Z741" s="224"/>
    </row>
    <row r="742" spans="1:26" ht="15.75" customHeight="1" x14ac:dyDescent="0.3">
      <c r="A742" s="224"/>
      <c r="B742" s="224"/>
      <c r="C742" s="224"/>
      <c r="D742" s="224"/>
      <c r="E742" s="224"/>
      <c r="F742" s="224"/>
      <c r="G742" s="224"/>
      <c r="H742" s="224"/>
      <c r="I742" s="224"/>
      <c r="J742" s="224"/>
      <c r="K742" s="224"/>
      <c r="L742" s="224"/>
      <c r="M742" s="224"/>
      <c r="N742" s="224"/>
      <c r="O742" s="224"/>
      <c r="P742" s="224"/>
      <c r="Q742" s="224"/>
      <c r="R742" s="224"/>
      <c r="S742" s="224"/>
      <c r="T742" s="224"/>
      <c r="U742" s="224"/>
      <c r="V742" s="224"/>
      <c r="W742" s="224"/>
      <c r="X742" s="224"/>
      <c r="Y742" s="224"/>
      <c r="Z742" s="224"/>
    </row>
    <row r="743" spans="1:26" ht="15.75" customHeight="1" x14ac:dyDescent="0.3">
      <c r="A743" s="224"/>
      <c r="B743" s="224"/>
      <c r="C743" s="224"/>
      <c r="D743" s="224"/>
      <c r="E743" s="224"/>
      <c r="F743" s="224"/>
      <c r="G743" s="224"/>
      <c r="H743" s="224"/>
      <c r="I743" s="224"/>
      <c r="J743" s="224"/>
      <c r="K743" s="224"/>
      <c r="L743" s="224"/>
      <c r="M743" s="224"/>
      <c r="N743" s="224"/>
      <c r="O743" s="224"/>
      <c r="P743" s="224"/>
      <c r="Q743" s="224"/>
      <c r="R743" s="224"/>
      <c r="S743" s="224"/>
      <c r="T743" s="224"/>
      <c r="U743" s="224"/>
      <c r="V743" s="224"/>
      <c r="W743" s="224"/>
      <c r="X743" s="224"/>
      <c r="Y743" s="224"/>
      <c r="Z743" s="224"/>
    </row>
    <row r="744" spans="1:26" ht="15.75" customHeight="1" x14ac:dyDescent="0.3">
      <c r="A744" s="224"/>
      <c r="B744" s="224"/>
      <c r="C744" s="224"/>
      <c r="D744" s="224"/>
      <c r="E744" s="224"/>
      <c r="F744" s="224"/>
      <c r="G744" s="224"/>
      <c r="H744" s="224"/>
      <c r="I744" s="224"/>
      <c r="J744" s="224"/>
      <c r="K744" s="224"/>
      <c r="L744" s="224"/>
      <c r="M744" s="224"/>
      <c r="N744" s="224"/>
      <c r="O744" s="224"/>
      <c r="P744" s="224"/>
      <c r="Q744" s="224"/>
      <c r="R744" s="224"/>
      <c r="S744" s="224"/>
      <c r="T744" s="224"/>
      <c r="U744" s="224"/>
      <c r="V744" s="224"/>
      <c r="W744" s="224"/>
      <c r="X744" s="224"/>
      <c r="Y744" s="224"/>
      <c r="Z744" s="224"/>
    </row>
    <row r="745" spans="1:26" ht="15.75" customHeight="1" x14ac:dyDescent="0.3">
      <c r="A745" s="224"/>
      <c r="B745" s="224"/>
      <c r="C745" s="224"/>
      <c r="D745" s="224"/>
      <c r="E745" s="224"/>
      <c r="F745" s="224"/>
      <c r="G745" s="224"/>
      <c r="H745" s="224"/>
      <c r="I745" s="224"/>
      <c r="J745" s="224"/>
      <c r="K745" s="224"/>
      <c r="L745" s="224"/>
      <c r="M745" s="224"/>
      <c r="N745" s="224"/>
      <c r="O745" s="224"/>
      <c r="P745" s="224"/>
      <c r="Q745" s="224"/>
      <c r="R745" s="224"/>
      <c r="S745" s="224"/>
      <c r="T745" s="224"/>
      <c r="U745" s="224"/>
      <c r="V745" s="224"/>
      <c r="W745" s="224"/>
      <c r="X745" s="224"/>
      <c r="Y745" s="224"/>
      <c r="Z745" s="224"/>
    </row>
    <row r="746" spans="1:26" ht="15.75" customHeight="1" x14ac:dyDescent="0.3">
      <c r="A746" s="224"/>
      <c r="B746" s="224"/>
      <c r="C746" s="224"/>
      <c r="D746" s="224"/>
      <c r="E746" s="224"/>
      <c r="F746" s="224"/>
      <c r="G746" s="224"/>
      <c r="H746" s="224"/>
      <c r="I746" s="224"/>
      <c r="J746" s="224"/>
      <c r="K746" s="224"/>
      <c r="L746" s="224"/>
      <c r="M746" s="224"/>
      <c r="N746" s="224"/>
      <c r="O746" s="224"/>
      <c r="P746" s="224"/>
      <c r="Q746" s="224"/>
      <c r="R746" s="224"/>
      <c r="S746" s="224"/>
      <c r="T746" s="224"/>
      <c r="U746" s="224"/>
      <c r="V746" s="224"/>
      <c r="W746" s="224"/>
      <c r="X746" s="224"/>
      <c r="Y746" s="224"/>
      <c r="Z746" s="224"/>
    </row>
    <row r="747" spans="1:26" ht="15.75" customHeight="1" x14ac:dyDescent="0.3">
      <c r="A747" s="224"/>
      <c r="B747" s="224"/>
      <c r="C747" s="224"/>
      <c r="D747" s="224"/>
      <c r="E747" s="224"/>
      <c r="F747" s="224"/>
      <c r="G747" s="224"/>
      <c r="H747" s="224"/>
      <c r="I747" s="224"/>
      <c r="J747" s="224"/>
      <c r="K747" s="224"/>
      <c r="L747" s="224"/>
      <c r="M747" s="224"/>
      <c r="N747" s="224"/>
      <c r="O747" s="224"/>
      <c r="P747" s="224"/>
      <c r="Q747" s="224"/>
      <c r="R747" s="224"/>
      <c r="S747" s="224"/>
      <c r="T747" s="224"/>
      <c r="U747" s="224"/>
      <c r="V747" s="224"/>
      <c r="W747" s="224"/>
      <c r="X747" s="224"/>
      <c r="Y747" s="224"/>
      <c r="Z747" s="224"/>
    </row>
    <row r="748" spans="1:26" ht="15.75" customHeight="1" x14ac:dyDescent="0.3">
      <c r="A748" s="224"/>
      <c r="B748" s="224"/>
      <c r="C748" s="224"/>
      <c r="D748" s="224"/>
      <c r="E748" s="224"/>
      <c r="F748" s="224"/>
      <c r="G748" s="224"/>
      <c r="H748" s="224"/>
      <c r="I748" s="224"/>
      <c r="J748" s="224"/>
      <c r="K748" s="224"/>
      <c r="L748" s="224"/>
      <c r="M748" s="224"/>
      <c r="N748" s="224"/>
      <c r="O748" s="224"/>
      <c r="P748" s="224"/>
      <c r="Q748" s="224"/>
      <c r="R748" s="224"/>
      <c r="S748" s="224"/>
      <c r="T748" s="224"/>
      <c r="U748" s="224"/>
      <c r="V748" s="224"/>
      <c r="W748" s="224"/>
      <c r="X748" s="224"/>
      <c r="Y748" s="224"/>
      <c r="Z748" s="224"/>
    </row>
    <row r="749" spans="1:26" ht="15.75" customHeight="1" x14ac:dyDescent="0.3">
      <c r="A749" s="224"/>
      <c r="B749" s="224"/>
      <c r="C749" s="224"/>
      <c r="D749" s="224"/>
      <c r="E749" s="224"/>
      <c r="F749" s="224"/>
      <c r="G749" s="224"/>
      <c r="H749" s="224"/>
      <c r="I749" s="224"/>
      <c r="J749" s="224"/>
      <c r="K749" s="224"/>
      <c r="L749" s="224"/>
      <c r="M749" s="224"/>
      <c r="N749" s="224"/>
      <c r="O749" s="224"/>
      <c r="P749" s="224"/>
      <c r="Q749" s="224"/>
      <c r="R749" s="224"/>
      <c r="S749" s="224"/>
      <c r="T749" s="224"/>
      <c r="U749" s="224"/>
      <c r="V749" s="224"/>
      <c r="W749" s="224"/>
      <c r="X749" s="224"/>
      <c r="Y749" s="224"/>
      <c r="Z749" s="224"/>
    </row>
    <row r="750" spans="1:26" ht="15.75" customHeight="1" x14ac:dyDescent="0.3">
      <c r="A750" s="224"/>
      <c r="B750" s="224"/>
      <c r="C750" s="224"/>
      <c r="D750" s="224"/>
      <c r="E750" s="224"/>
      <c r="F750" s="224"/>
      <c r="G750" s="224"/>
      <c r="H750" s="224"/>
      <c r="I750" s="224"/>
      <c r="J750" s="224"/>
      <c r="K750" s="224"/>
      <c r="L750" s="224"/>
      <c r="M750" s="224"/>
      <c r="N750" s="224"/>
      <c r="O750" s="224"/>
      <c r="P750" s="224"/>
      <c r="Q750" s="224"/>
      <c r="R750" s="224"/>
      <c r="S750" s="224"/>
      <c r="T750" s="224"/>
      <c r="U750" s="224"/>
      <c r="V750" s="224"/>
      <c r="W750" s="224"/>
      <c r="X750" s="224"/>
      <c r="Y750" s="224"/>
      <c r="Z750" s="224"/>
    </row>
    <row r="751" spans="1:26" ht="15.75" customHeight="1" x14ac:dyDescent="0.3">
      <c r="A751" s="224"/>
      <c r="B751" s="224"/>
      <c r="C751" s="224"/>
      <c r="D751" s="224"/>
      <c r="E751" s="224"/>
      <c r="F751" s="224"/>
      <c r="G751" s="224"/>
      <c r="H751" s="224"/>
      <c r="I751" s="224"/>
      <c r="J751" s="224"/>
      <c r="K751" s="224"/>
      <c r="L751" s="224"/>
      <c r="M751" s="224"/>
      <c r="N751" s="224"/>
      <c r="O751" s="224"/>
      <c r="P751" s="224"/>
      <c r="Q751" s="224"/>
      <c r="R751" s="224"/>
      <c r="S751" s="224"/>
      <c r="T751" s="224"/>
      <c r="U751" s="224"/>
      <c r="V751" s="224"/>
      <c r="W751" s="224"/>
      <c r="X751" s="224"/>
      <c r="Y751" s="224"/>
      <c r="Z751" s="224"/>
    </row>
    <row r="752" spans="1:26" ht="15.75" customHeight="1" x14ac:dyDescent="0.3">
      <c r="A752" s="224"/>
      <c r="B752" s="224"/>
      <c r="C752" s="224"/>
      <c r="D752" s="224"/>
      <c r="E752" s="224"/>
      <c r="F752" s="224"/>
      <c r="G752" s="224"/>
      <c r="H752" s="224"/>
      <c r="I752" s="224"/>
      <c r="J752" s="224"/>
      <c r="K752" s="224"/>
      <c r="L752" s="224"/>
      <c r="M752" s="224"/>
      <c r="N752" s="224"/>
      <c r="O752" s="224"/>
      <c r="P752" s="224"/>
      <c r="Q752" s="224"/>
      <c r="R752" s="224"/>
      <c r="S752" s="224"/>
      <c r="T752" s="224"/>
      <c r="U752" s="224"/>
      <c r="V752" s="224"/>
      <c r="W752" s="224"/>
      <c r="X752" s="224"/>
      <c r="Y752" s="224"/>
      <c r="Z752" s="224"/>
    </row>
    <row r="753" spans="1:26" ht="15.75" customHeight="1" x14ac:dyDescent="0.3">
      <c r="A753" s="224"/>
      <c r="B753" s="224"/>
      <c r="C753" s="224"/>
      <c r="D753" s="224"/>
      <c r="E753" s="224"/>
      <c r="F753" s="224"/>
      <c r="G753" s="224"/>
      <c r="H753" s="224"/>
      <c r="I753" s="224"/>
      <c r="J753" s="224"/>
      <c r="K753" s="224"/>
      <c r="L753" s="224"/>
      <c r="M753" s="224"/>
      <c r="N753" s="224"/>
      <c r="O753" s="224"/>
      <c r="P753" s="224"/>
      <c r="Q753" s="224"/>
      <c r="R753" s="224"/>
      <c r="S753" s="224"/>
      <c r="T753" s="224"/>
      <c r="U753" s="224"/>
      <c r="V753" s="224"/>
      <c r="W753" s="224"/>
      <c r="X753" s="224"/>
      <c r="Y753" s="224"/>
      <c r="Z753" s="224"/>
    </row>
    <row r="754" spans="1:26" ht="15.75" customHeight="1" x14ac:dyDescent="0.3">
      <c r="A754" s="224"/>
      <c r="B754" s="224"/>
      <c r="C754" s="224"/>
      <c r="D754" s="224"/>
      <c r="E754" s="224"/>
      <c r="F754" s="224"/>
      <c r="G754" s="224"/>
      <c r="H754" s="224"/>
      <c r="I754" s="224"/>
      <c r="J754" s="224"/>
      <c r="K754" s="224"/>
      <c r="L754" s="224"/>
      <c r="M754" s="224"/>
      <c r="N754" s="224"/>
      <c r="O754" s="224"/>
      <c r="P754" s="224"/>
      <c r="Q754" s="224"/>
      <c r="R754" s="224"/>
      <c r="S754" s="224"/>
      <c r="T754" s="224"/>
      <c r="U754" s="224"/>
      <c r="V754" s="224"/>
      <c r="W754" s="224"/>
      <c r="X754" s="224"/>
      <c r="Y754" s="224"/>
      <c r="Z754" s="224"/>
    </row>
    <row r="755" spans="1:26" ht="15.75" customHeight="1" x14ac:dyDescent="0.3">
      <c r="A755" s="224"/>
      <c r="B755" s="224"/>
      <c r="C755" s="224"/>
      <c r="D755" s="224"/>
      <c r="E755" s="224"/>
      <c r="F755" s="224"/>
      <c r="G755" s="224"/>
      <c r="H755" s="224"/>
      <c r="I755" s="224"/>
      <c r="J755" s="224"/>
      <c r="K755" s="224"/>
      <c r="L755" s="224"/>
      <c r="M755" s="224"/>
      <c r="N755" s="224"/>
      <c r="O755" s="224"/>
      <c r="P755" s="224"/>
      <c r="Q755" s="224"/>
      <c r="R755" s="224"/>
      <c r="S755" s="224"/>
      <c r="T755" s="224"/>
      <c r="U755" s="224"/>
      <c r="V755" s="224"/>
      <c r="W755" s="224"/>
      <c r="X755" s="224"/>
      <c r="Y755" s="224"/>
      <c r="Z755" s="224"/>
    </row>
    <row r="756" spans="1:26" ht="15.75" customHeight="1" x14ac:dyDescent="0.3">
      <c r="A756" s="224"/>
      <c r="B756" s="224"/>
      <c r="C756" s="224"/>
      <c r="D756" s="224"/>
      <c r="E756" s="224"/>
      <c r="F756" s="224"/>
      <c r="G756" s="224"/>
      <c r="H756" s="224"/>
      <c r="I756" s="224"/>
      <c r="J756" s="224"/>
      <c r="K756" s="224"/>
      <c r="L756" s="224"/>
      <c r="M756" s="224"/>
      <c r="N756" s="224"/>
      <c r="O756" s="224"/>
      <c r="P756" s="224"/>
      <c r="Q756" s="224"/>
      <c r="R756" s="224"/>
      <c r="S756" s="224"/>
      <c r="T756" s="224"/>
      <c r="U756" s="224"/>
      <c r="V756" s="224"/>
      <c r="W756" s="224"/>
      <c r="X756" s="224"/>
      <c r="Y756" s="224"/>
      <c r="Z756" s="224"/>
    </row>
    <row r="757" spans="1:26" ht="15.75" customHeight="1" x14ac:dyDescent="0.3">
      <c r="A757" s="224"/>
      <c r="B757" s="224"/>
      <c r="C757" s="224"/>
      <c r="D757" s="224"/>
      <c r="E757" s="224"/>
      <c r="F757" s="224"/>
      <c r="G757" s="224"/>
      <c r="H757" s="224"/>
      <c r="I757" s="224"/>
      <c r="J757" s="224"/>
      <c r="K757" s="224"/>
      <c r="L757" s="224"/>
      <c r="M757" s="224"/>
      <c r="N757" s="224"/>
      <c r="O757" s="224"/>
      <c r="P757" s="224"/>
      <c r="Q757" s="224"/>
      <c r="R757" s="224"/>
      <c r="S757" s="224"/>
      <c r="T757" s="224"/>
      <c r="U757" s="224"/>
      <c r="V757" s="224"/>
      <c r="W757" s="224"/>
      <c r="X757" s="224"/>
      <c r="Y757" s="224"/>
      <c r="Z757" s="224"/>
    </row>
    <row r="758" spans="1:26" ht="15.75" customHeight="1" x14ac:dyDescent="0.3">
      <c r="A758" s="224"/>
      <c r="B758" s="224"/>
      <c r="C758" s="224"/>
      <c r="D758" s="224"/>
      <c r="E758" s="224"/>
      <c r="F758" s="224"/>
      <c r="G758" s="224"/>
      <c r="H758" s="224"/>
      <c r="I758" s="224"/>
      <c r="J758" s="224"/>
      <c r="K758" s="224"/>
      <c r="L758" s="224"/>
      <c r="M758" s="224"/>
      <c r="N758" s="224"/>
      <c r="O758" s="224"/>
      <c r="P758" s="224"/>
      <c r="Q758" s="224"/>
      <c r="R758" s="224"/>
      <c r="S758" s="224"/>
      <c r="T758" s="224"/>
      <c r="U758" s="224"/>
      <c r="V758" s="224"/>
      <c r="W758" s="224"/>
      <c r="X758" s="224"/>
      <c r="Y758" s="224"/>
      <c r="Z758" s="224"/>
    </row>
    <row r="759" spans="1:26" ht="15.75" customHeight="1" x14ac:dyDescent="0.3">
      <c r="A759" s="224"/>
      <c r="B759" s="224"/>
      <c r="C759" s="224"/>
      <c r="D759" s="224"/>
      <c r="E759" s="224"/>
      <c r="F759" s="224"/>
      <c r="G759" s="224"/>
      <c r="H759" s="224"/>
      <c r="I759" s="224"/>
      <c r="J759" s="224"/>
      <c r="K759" s="224"/>
      <c r="L759" s="224"/>
      <c r="M759" s="224"/>
      <c r="N759" s="224"/>
      <c r="O759" s="224"/>
      <c r="P759" s="224"/>
      <c r="Q759" s="224"/>
      <c r="R759" s="224"/>
      <c r="S759" s="224"/>
      <c r="T759" s="224"/>
      <c r="U759" s="224"/>
      <c r="V759" s="224"/>
      <c r="W759" s="224"/>
      <c r="X759" s="224"/>
      <c r="Y759" s="224"/>
      <c r="Z759" s="224"/>
    </row>
    <row r="760" spans="1:26" ht="15.75" customHeight="1" x14ac:dyDescent="0.3">
      <c r="A760" s="224"/>
      <c r="B760" s="224"/>
      <c r="C760" s="224"/>
      <c r="D760" s="224"/>
      <c r="E760" s="224"/>
      <c r="F760" s="224"/>
      <c r="G760" s="224"/>
      <c r="H760" s="224"/>
      <c r="I760" s="224"/>
      <c r="J760" s="224"/>
      <c r="K760" s="224"/>
      <c r="L760" s="224"/>
      <c r="M760" s="224"/>
      <c r="N760" s="224"/>
      <c r="O760" s="224"/>
      <c r="P760" s="224"/>
      <c r="Q760" s="224"/>
      <c r="R760" s="224"/>
      <c r="S760" s="224"/>
      <c r="T760" s="224"/>
      <c r="U760" s="224"/>
      <c r="V760" s="224"/>
      <c r="W760" s="224"/>
      <c r="X760" s="224"/>
      <c r="Y760" s="224"/>
      <c r="Z760" s="224"/>
    </row>
    <row r="761" spans="1:26" ht="15.75" customHeight="1" x14ac:dyDescent="0.3">
      <c r="A761" s="224"/>
      <c r="B761" s="224"/>
      <c r="C761" s="224"/>
      <c r="D761" s="224"/>
      <c r="E761" s="224"/>
      <c r="F761" s="224"/>
      <c r="G761" s="224"/>
      <c r="H761" s="224"/>
      <c r="I761" s="224"/>
      <c r="J761" s="224"/>
      <c r="K761" s="224"/>
      <c r="L761" s="224"/>
      <c r="M761" s="224"/>
      <c r="N761" s="224"/>
      <c r="O761" s="224"/>
      <c r="P761" s="224"/>
      <c r="Q761" s="224"/>
      <c r="R761" s="224"/>
      <c r="S761" s="224"/>
      <c r="T761" s="224"/>
      <c r="U761" s="224"/>
      <c r="V761" s="224"/>
      <c r="W761" s="224"/>
      <c r="X761" s="224"/>
      <c r="Y761" s="224"/>
      <c r="Z761" s="224"/>
    </row>
    <row r="762" spans="1:26" ht="15.75" customHeight="1" x14ac:dyDescent="0.3">
      <c r="A762" s="224"/>
      <c r="B762" s="224"/>
      <c r="C762" s="224"/>
      <c r="D762" s="224"/>
      <c r="E762" s="224"/>
      <c r="F762" s="224"/>
      <c r="G762" s="224"/>
      <c r="H762" s="224"/>
      <c r="I762" s="224"/>
      <c r="J762" s="224"/>
      <c r="K762" s="224"/>
      <c r="L762" s="224"/>
      <c r="M762" s="224"/>
      <c r="N762" s="224"/>
      <c r="O762" s="224"/>
      <c r="P762" s="224"/>
      <c r="Q762" s="224"/>
      <c r="R762" s="224"/>
      <c r="S762" s="224"/>
      <c r="T762" s="224"/>
      <c r="U762" s="224"/>
      <c r="V762" s="224"/>
      <c r="W762" s="224"/>
      <c r="X762" s="224"/>
      <c r="Y762" s="224"/>
      <c r="Z762" s="224"/>
    </row>
    <row r="763" spans="1:26" ht="15.75" customHeight="1" x14ac:dyDescent="0.3">
      <c r="A763" s="224"/>
      <c r="B763" s="224"/>
      <c r="C763" s="224"/>
      <c r="D763" s="224"/>
      <c r="E763" s="224"/>
      <c r="F763" s="224"/>
      <c r="G763" s="224"/>
      <c r="H763" s="224"/>
      <c r="I763" s="224"/>
      <c r="J763" s="224"/>
      <c r="K763" s="224"/>
      <c r="L763" s="224"/>
      <c r="M763" s="224"/>
      <c r="N763" s="224"/>
      <c r="O763" s="224"/>
      <c r="P763" s="224"/>
      <c r="Q763" s="224"/>
      <c r="R763" s="224"/>
      <c r="S763" s="224"/>
      <c r="T763" s="224"/>
      <c r="U763" s="224"/>
      <c r="V763" s="224"/>
      <c r="W763" s="224"/>
      <c r="X763" s="224"/>
      <c r="Y763" s="224"/>
      <c r="Z763" s="224"/>
    </row>
    <row r="764" spans="1:26" ht="15.75" customHeight="1" x14ac:dyDescent="0.3">
      <c r="A764" s="224"/>
      <c r="B764" s="224"/>
      <c r="C764" s="224"/>
      <c r="D764" s="224"/>
      <c r="E764" s="224"/>
      <c r="F764" s="224"/>
      <c r="G764" s="224"/>
      <c r="H764" s="224"/>
      <c r="I764" s="224"/>
      <c r="J764" s="224"/>
      <c r="K764" s="224"/>
      <c r="L764" s="224"/>
      <c r="M764" s="224"/>
      <c r="N764" s="224"/>
      <c r="O764" s="224"/>
      <c r="P764" s="224"/>
      <c r="Q764" s="224"/>
      <c r="R764" s="224"/>
      <c r="S764" s="224"/>
      <c r="T764" s="224"/>
      <c r="U764" s="224"/>
      <c r="V764" s="224"/>
      <c r="W764" s="224"/>
      <c r="X764" s="224"/>
      <c r="Y764" s="224"/>
      <c r="Z764" s="224"/>
    </row>
    <row r="765" spans="1:26" ht="15.75" customHeight="1" x14ac:dyDescent="0.3">
      <c r="A765" s="224"/>
      <c r="B765" s="224"/>
      <c r="C765" s="224"/>
      <c r="D765" s="224"/>
      <c r="E765" s="224"/>
      <c r="F765" s="224"/>
      <c r="G765" s="224"/>
      <c r="H765" s="224"/>
      <c r="I765" s="224"/>
      <c r="J765" s="224"/>
      <c r="K765" s="224"/>
      <c r="L765" s="224"/>
      <c r="M765" s="224"/>
      <c r="N765" s="224"/>
      <c r="O765" s="224"/>
      <c r="P765" s="224"/>
      <c r="Q765" s="224"/>
      <c r="R765" s="224"/>
      <c r="S765" s="224"/>
      <c r="T765" s="224"/>
      <c r="U765" s="224"/>
      <c r="V765" s="224"/>
      <c r="W765" s="224"/>
      <c r="X765" s="224"/>
      <c r="Y765" s="224"/>
      <c r="Z765" s="224"/>
    </row>
    <row r="766" spans="1:26" ht="15.75" customHeight="1" x14ac:dyDescent="0.3">
      <c r="A766" s="224"/>
      <c r="B766" s="224"/>
      <c r="C766" s="224"/>
      <c r="D766" s="224"/>
      <c r="E766" s="224"/>
      <c r="F766" s="224"/>
      <c r="G766" s="224"/>
      <c r="H766" s="224"/>
      <c r="I766" s="224"/>
      <c r="J766" s="224"/>
      <c r="K766" s="224"/>
      <c r="L766" s="224"/>
      <c r="M766" s="224"/>
      <c r="N766" s="224"/>
      <c r="O766" s="224"/>
      <c r="P766" s="224"/>
      <c r="Q766" s="224"/>
      <c r="R766" s="224"/>
      <c r="S766" s="224"/>
      <c r="T766" s="224"/>
      <c r="U766" s="224"/>
      <c r="V766" s="224"/>
      <c r="W766" s="224"/>
      <c r="X766" s="224"/>
      <c r="Y766" s="224"/>
      <c r="Z766" s="224"/>
    </row>
    <row r="767" spans="1:26" ht="15.75" customHeight="1" x14ac:dyDescent="0.3">
      <c r="A767" s="224"/>
      <c r="B767" s="224"/>
      <c r="C767" s="224"/>
      <c r="D767" s="224"/>
      <c r="E767" s="224"/>
      <c r="F767" s="224"/>
      <c r="G767" s="224"/>
      <c r="H767" s="224"/>
      <c r="I767" s="224"/>
      <c r="J767" s="224"/>
      <c r="K767" s="224"/>
      <c r="L767" s="224"/>
      <c r="M767" s="224"/>
      <c r="N767" s="224"/>
      <c r="O767" s="224"/>
      <c r="P767" s="224"/>
      <c r="Q767" s="224"/>
      <c r="R767" s="224"/>
      <c r="S767" s="224"/>
      <c r="T767" s="224"/>
      <c r="U767" s="224"/>
      <c r="V767" s="224"/>
      <c r="W767" s="224"/>
      <c r="X767" s="224"/>
      <c r="Y767" s="224"/>
      <c r="Z767" s="224"/>
    </row>
    <row r="768" spans="1:26" ht="15.75" customHeight="1" x14ac:dyDescent="0.3">
      <c r="A768" s="224"/>
      <c r="B768" s="224"/>
      <c r="C768" s="224"/>
      <c r="D768" s="224"/>
      <c r="E768" s="224"/>
      <c r="F768" s="224"/>
      <c r="G768" s="224"/>
      <c r="H768" s="224"/>
      <c r="I768" s="224"/>
      <c r="J768" s="224"/>
      <c r="K768" s="224"/>
      <c r="L768" s="224"/>
      <c r="M768" s="224"/>
      <c r="N768" s="224"/>
      <c r="O768" s="224"/>
      <c r="P768" s="224"/>
      <c r="Q768" s="224"/>
      <c r="R768" s="224"/>
      <c r="S768" s="224"/>
      <c r="T768" s="224"/>
      <c r="U768" s="224"/>
      <c r="V768" s="224"/>
      <c r="W768" s="224"/>
      <c r="X768" s="224"/>
      <c r="Y768" s="224"/>
      <c r="Z768" s="224"/>
    </row>
    <row r="769" spans="1:26" ht="15.75" customHeight="1" x14ac:dyDescent="0.3">
      <c r="A769" s="224"/>
      <c r="B769" s="224"/>
      <c r="C769" s="224"/>
      <c r="D769" s="224"/>
      <c r="E769" s="224"/>
      <c r="F769" s="224"/>
      <c r="G769" s="224"/>
      <c r="H769" s="224"/>
      <c r="I769" s="224"/>
      <c r="J769" s="224"/>
      <c r="K769" s="224"/>
      <c r="L769" s="224"/>
      <c r="M769" s="224"/>
      <c r="N769" s="224"/>
      <c r="O769" s="224"/>
      <c r="P769" s="224"/>
      <c r="Q769" s="224"/>
      <c r="R769" s="224"/>
      <c r="S769" s="224"/>
      <c r="T769" s="224"/>
      <c r="U769" s="224"/>
      <c r="V769" s="224"/>
      <c r="W769" s="224"/>
      <c r="X769" s="224"/>
      <c r="Y769" s="224"/>
      <c r="Z769" s="224"/>
    </row>
    <row r="770" spans="1:26" ht="15.75" customHeight="1" x14ac:dyDescent="0.3">
      <c r="A770" s="224"/>
      <c r="B770" s="224"/>
      <c r="C770" s="224"/>
      <c r="D770" s="224"/>
      <c r="E770" s="224"/>
      <c r="F770" s="224"/>
      <c r="G770" s="224"/>
      <c r="H770" s="224"/>
      <c r="I770" s="224"/>
      <c r="J770" s="224"/>
      <c r="K770" s="224"/>
      <c r="L770" s="224"/>
      <c r="M770" s="224"/>
      <c r="N770" s="224"/>
      <c r="O770" s="224"/>
      <c r="P770" s="224"/>
      <c r="Q770" s="224"/>
      <c r="R770" s="224"/>
      <c r="S770" s="224"/>
      <c r="T770" s="224"/>
      <c r="U770" s="224"/>
      <c r="V770" s="224"/>
      <c r="W770" s="224"/>
      <c r="X770" s="224"/>
      <c r="Y770" s="224"/>
      <c r="Z770" s="224"/>
    </row>
    <row r="771" spans="1:26" ht="15.75" customHeight="1" x14ac:dyDescent="0.3">
      <c r="A771" s="224"/>
      <c r="B771" s="224"/>
      <c r="C771" s="224"/>
      <c r="D771" s="224"/>
      <c r="E771" s="224"/>
      <c r="F771" s="224"/>
      <c r="G771" s="224"/>
      <c r="H771" s="224"/>
      <c r="I771" s="224"/>
      <c r="J771" s="224"/>
      <c r="K771" s="224"/>
      <c r="L771" s="224"/>
      <c r="M771" s="224"/>
      <c r="N771" s="224"/>
      <c r="O771" s="224"/>
      <c r="P771" s="224"/>
      <c r="Q771" s="224"/>
      <c r="R771" s="224"/>
      <c r="S771" s="224"/>
      <c r="T771" s="224"/>
      <c r="U771" s="224"/>
      <c r="V771" s="224"/>
      <c r="W771" s="224"/>
      <c r="X771" s="224"/>
      <c r="Y771" s="224"/>
      <c r="Z771" s="224"/>
    </row>
    <row r="772" spans="1:26" ht="15.75" customHeight="1" x14ac:dyDescent="0.3">
      <c r="A772" s="224"/>
      <c r="B772" s="224"/>
      <c r="C772" s="224"/>
      <c r="D772" s="224"/>
      <c r="E772" s="224"/>
      <c r="F772" s="224"/>
      <c r="G772" s="224"/>
      <c r="H772" s="224"/>
      <c r="I772" s="224"/>
      <c r="J772" s="224"/>
      <c r="K772" s="224"/>
      <c r="L772" s="224"/>
      <c r="M772" s="224"/>
      <c r="N772" s="224"/>
      <c r="O772" s="224"/>
      <c r="P772" s="224"/>
      <c r="Q772" s="224"/>
      <c r="R772" s="224"/>
      <c r="S772" s="224"/>
      <c r="T772" s="224"/>
      <c r="U772" s="224"/>
      <c r="V772" s="224"/>
      <c r="W772" s="224"/>
      <c r="X772" s="224"/>
      <c r="Y772" s="224"/>
      <c r="Z772" s="224"/>
    </row>
    <row r="773" spans="1:26" ht="15.75" customHeight="1" x14ac:dyDescent="0.3">
      <c r="A773" s="224"/>
      <c r="B773" s="224"/>
      <c r="C773" s="224"/>
      <c r="D773" s="224"/>
      <c r="E773" s="224"/>
      <c r="F773" s="224"/>
      <c r="G773" s="224"/>
      <c r="H773" s="224"/>
      <c r="I773" s="224"/>
      <c r="J773" s="224"/>
      <c r="K773" s="224"/>
      <c r="L773" s="224"/>
      <c r="M773" s="224"/>
      <c r="N773" s="224"/>
      <c r="O773" s="224"/>
      <c r="P773" s="224"/>
      <c r="Q773" s="224"/>
      <c r="R773" s="224"/>
      <c r="S773" s="224"/>
      <c r="T773" s="224"/>
      <c r="U773" s="224"/>
      <c r="V773" s="224"/>
      <c r="W773" s="224"/>
      <c r="X773" s="224"/>
      <c r="Y773" s="224"/>
      <c r="Z773" s="224"/>
    </row>
    <row r="774" spans="1:26" ht="15.75" customHeight="1" x14ac:dyDescent="0.3">
      <c r="A774" s="224"/>
      <c r="B774" s="224"/>
      <c r="C774" s="224"/>
      <c r="D774" s="224"/>
      <c r="E774" s="224"/>
      <c r="F774" s="224"/>
      <c r="G774" s="224"/>
      <c r="H774" s="224"/>
      <c r="I774" s="224"/>
      <c r="J774" s="224"/>
      <c r="K774" s="224"/>
      <c r="L774" s="224"/>
      <c r="M774" s="224"/>
      <c r="N774" s="224"/>
      <c r="O774" s="224"/>
      <c r="P774" s="224"/>
      <c r="Q774" s="224"/>
      <c r="R774" s="224"/>
      <c r="S774" s="224"/>
      <c r="T774" s="224"/>
      <c r="U774" s="224"/>
      <c r="V774" s="224"/>
      <c r="W774" s="224"/>
      <c r="X774" s="224"/>
      <c r="Y774" s="224"/>
      <c r="Z774" s="224"/>
    </row>
    <row r="775" spans="1:26" ht="15.75" customHeight="1" x14ac:dyDescent="0.3">
      <c r="A775" s="224"/>
      <c r="B775" s="224"/>
      <c r="C775" s="224"/>
      <c r="D775" s="224"/>
      <c r="E775" s="224"/>
      <c r="F775" s="224"/>
      <c r="G775" s="224"/>
      <c r="H775" s="224"/>
      <c r="I775" s="224"/>
      <c r="J775" s="224"/>
      <c r="K775" s="224"/>
      <c r="L775" s="224"/>
      <c r="M775" s="224"/>
      <c r="N775" s="224"/>
      <c r="O775" s="224"/>
      <c r="P775" s="224"/>
      <c r="Q775" s="224"/>
      <c r="R775" s="224"/>
      <c r="S775" s="224"/>
      <c r="T775" s="224"/>
      <c r="U775" s="224"/>
      <c r="V775" s="224"/>
      <c r="W775" s="224"/>
      <c r="X775" s="224"/>
      <c r="Y775" s="224"/>
      <c r="Z775" s="224"/>
    </row>
    <row r="776" spans="1:26" ht="15.75" customHeight="1" x14ac:dyDescent="0.3">
      <c r="A776" s="224"/>
      <c r="B776" s="224"/>
      <c r="C776" s="224"/>
      <c r="D776" s="224"/>
      <c r="E776" s="224"/>
      <c r="F776" s="224"/>
      <c r="G776" s="224"/>
      <c r="H776" s="224"/>
      <c r="I776" s="224"/>
      <c r="J776" s="224"/>
      <c r="K776" s="224"/>
      <c r="L776" s="224"/>
      <c r="M776" s="224"/>
      <c r="N776" s="224"/>
      <c r="O776" s="224"/>
      <c r="P776" s="224"/>
      <c r="Q776" s="224"/>
      <c r="R776" s="224"/>
      <c r="S776" s="224"/>
      <c r="T776" s="224"/>
      <c r="U776" s="224"/>
      <c r="V776" s="224"/>
      <c r="W776" s="224"/>
      <c r="X776" s="224"/>
      <c r="Y776" s="224"/>
      <c r="Z776" s="224"/>
    </row>
    <row r="777" spans="1:26" ht="15.75" customHeight="1" x14ac:dyDescent="0.3">
      <c r="A777" s="224"/>
      <c r="B777" s="224"/>
      <c r="C777" s="224"/>
      <c r="D777" s="224"/>
      <c r="E777" s="224"/>
      <c r="F777" s="224"/>
      <c r="G777" s="224"/>
      <c r="H777" s="224"/>
      <c r="I777" s="224"/>
      <c r="J777" s="224"/>
      <c r="K777" s="224"/>
      <c r="L777" s="224"/>
      <c r="M777" s="224"/>
      <c r="N777" s="224"/>
      <c r="O777" s="224"/>
      <c r="P777" s="224"/>
      <c r="Q777" s="224"/>
      <c r="R777" s="224"/>
      <c r="S777" s="224"/>
      <c r="T777" s="224"/>
      <c r="U777" s="224"/>
      <c r="V777" s="224"/>
      <c r="W777" s="224"/>
      <c r="X777" s="224"/>
      <c r="Y777" s="224"/>
      <c r="Z777" s="224"/>
    </row>
    <row r="778" spans="1:26" ht="15.75" customHeight="1" x14ac:dyDescent="0.3">
      <c r="A778" s="224"/>
      <c r="B778" s="224"/>
      <c r="C778" s="224"/>
      <c r="D778" s="224"/>
      <c r="E778" s="224"/>
      <c r="F778" s="224"/>
      <c r="G778" s="224"/>
      <c r="H778" s="224"/>
      <c r="I778" s="224"/>
      <c r="J778" s="224"/>
      <c r="K778" s="224"/>
      <c r="L778" s="224"/>
      <c r="M778" s="224"/>
      <c r="N778" s="224"/>
      <c r="O778" s="224"/>
      <c r="P778" s="224"/>
      <c r="Q778" s="224"/>
      <c r="R778" s="224"/>
      <c r="S778" s="224"/>
      <c r="T778" s="224"/>
      <c r="U778" s="224"/>
      <c r="V778" s="224"/>
      <c r="W778" s="224"/>
      <c r="X778" s="224"/>
      <c r="Y778" s="224"/>
      <c r="Z778" s="224"/>
    </row>
    <row r="779" spans="1:26" ht="15.75" customHeight="1" x14ac:dyDescent="0.3">
      <c r="A779" s="224"/>
      <c r="B779" s="224"/>
      <c r="C779" s="224"/>
      <c r="D779" s="224"/>
      <c r="E779" s="224"/>
      <c r="F779" s="224"/>
      <c r="G779" s="224"/>
      <c r="H779" s="224"/>
      <c r="I779" s="224"/>
      <c r="J779" s="224"/>
      <c r="K779" s="224"/>
      <c r="L779" s="224"/>
      <c r="M779" s="224"/>
      <c r="N779" s="224"/>
      <c r="O779" s="224"/>
      <c r="P779" s="224"/>
      <c r="Q779" s="224"/>
      <c r="R779" s="224"/>
      <c r="S779" s="224"/>
      <c r="T779" s="224"/>
      <c r="U779" s="224"/>
      <c r="V779" s="224"/>
      <c r="W779" s="224"/>
      <c r="X779" s="224"/>
      <c r="Y779" s="224"/>
      <c r="Z779" s="224"/>
    </row>
    <row r="780" spans="1:26" ht="15.75" customHeight="1" x14ac:dyDescent="0.3">
      <c r="A780" s="224"/>
      <c r="B780" s="224"/>
      <c r="C780" s="224"/>
      <c r="D780" s="224"/>
      <c r="E780" s="224"/>
      <c r="F780" s="224"/>
      <c r="G780" s="224"/>
      <c r="H780" s="224"/>
      <c r="I780" s="224"/>
      <c r="J780" s="224"/>
      <c r="K780" s="224"/>
      <c r="L780" s="224"/>
      <c r="M780" s="224"/>
      <c r="N780" s="224"/>
      <c r="O780" s="224"/>
      <c r="P780" s="224"/>
      <c r="Q780" s="224"/>
      <c r="R780" s="224"/>
      <c r="S780" s="224"/>
      <c r="T780" s="224"/>
      <c r="U780" s="224"/>
      <c r="V780" s="224"/>
      <c r="W780" s="224"/>
      <c r="X780" s="224"/>
      <c r="Y780" s="224"/>
      <c r="Z780" s="224"/>
    </row>
    <row r="781" spans="1:26" ht="15.75" customHeight="1" x14ac:dyDescent="0.3">
      <c r="A781" s="224"/>
      <c r="B781" s="224"/>
      <c r="C781" s="224"/>
      <c r="D781" s="224"/>
      <c r="E781" s="224"/>
      <c r="F781" s="224"/>
      <c r="G781" s="224"/>
      <c r="H781" s="224"/>
      <c r="I781" s="224"/>
      <c r="J781" s="224"/>
      <c r="K781" s="224"/>
      <c r="L781" s="224"/>
      <c r="M781" s="224"/>
      <c r="N781" s="224"/>
      <c r="O781" s="224"/>
      <c r="P781" s="224"/>
      <c r="Q781" s="224"/>
      <c r="R781" s="224"/>
      <c r="S781" s="224"/>
      <c r="T781" s="224"/>
      <c r="U781" s="224"/>
      <c r="V781" s="224"/>
      <c r="W781" s="224"/>
      <c r="X781" s="224"/>
      <c r="Y781" s="224"/>
      <c r="Z781" s="224"/>
    </row>
    <row r="782" spans="1:26" ht="15.75" customHeight="1" x14ac:dyDescent="0.3">
      <c r="A782" s="224"/>
      <c r="B782" s="224"/>
      <c r="C782" s="224"/>
      <c r="D782" s="224"/>
      <c r="E782" s="224"/>
      <c r="F782" s="224"/>
      <c r="G782" s="224"/>
      <c r="H782" s="224"/>
      <c r="I782" s="224"/>
      <c r="J782" s="224"/>
      <c r="K782" s="224"/>
      <c r="L782" s="224"/>
      <c r="M782" s="224"/>
      <c r="N782" s="224"/>
      <c r="O782" s="224"/>
      <c r="P782" s="224"/>
      <c r="Q782" s="224"/>
      <c r="R782" s="224"/>
      <c r="S782" s="224"/>
      <c r="T782" s="224"/>
      <c r="U782" s="224"/>
      <c r="V782" s="224"/>
      <c r="W782" s="224"/>
      <c r="X782" s="224"/>
      <c r="Y782" s="224"/>
      <c r="Z782" s="224"/>
    </row>
    <row r="783" spans="1:26" ht="15.75" customHeight="1" x14ac:dyDescent="0.3">
      <c r="A783" s="224"/>
      <c r="B783" s="224"/>
      <c r="C783" s="224"/>
      <c r="D783" s="224"/>
      <c r="E783" s="224"/>
      <c r="F783" s="224"/>
      <c r="G783" s="224"/>
      <c r="H783" s="224"/>
      <c r="I783" s="224"/>
      <c r="J783" s="224"/>
      <c r="K783" s="224"/>
      <c r="L783" s="224"/>
      <c r="M783" s="224"/>
      <c r="N783" s="224"/>
      <c r="O783" s="224"/>
      <c r="P783" s="224"/>
      <c r="Q783" s="224"/>
      <c r="R783" s="224"/>
      <c r="S783" s="224"/>
      <c r="T783" s="224"/>
      <c r="U783" s="224"/>
      <c r="V783" s="224"/>
      <c r="W783" s="224"/>
      <c r="X783" s="224"/>
      <c r="Y783" s="224"/>
      <c r="Z783" s="224"/>
    </row>
    <row r="784" spans="1:26" ht="15.75" customHeight="1" x14ac:dyDescent="0.3">
      <c r="A784" s="224"/>
      <c r="B784" s="224"/>
      <c r="C784" s="224"/>
      <c r="D784" s="224"/>
      <c r="E784" s="224"/>
      <c r="F784" s="224"/>
      <c r="G784" s="224"/>
      <c r="H784" s="224"/>
      <c r="I784" s="224"/>
      <c r="J784" s="224"/>
      <c r="K784" s="224"/>
      <c r="L784" s="224"/>
      <c r="M784" s="224"/>
      <c r="N784" s="224"/>
      <c r="O784" s="224"/>
      <c r="P784" s="224"/>
      <c r="Q784" s="224"/>
      <c r="R784" s="224"/>
      <c r="S784" s="224"/>
      <c r="T784" s="224"/>
      <c r="U784" s="224"/>
      <c r="V784" s="224"/>
      <c r="W784" s="224"/>
      <c r="X784" s="224"/>
      <c r="Y784" s="224"/>
      <c r="Z784" s="224"/>
    </row>
    <row r="785" spans="1:26" ht="15.75" customHeight="1" x14ac:dyDescent="0.3">
      <c r="A785" s="224"/>
      <c r="B785" s="224"/>
      <c r="C785" s="224"/>
      <c r="D785" s="224"/>
      <c r="E785" s="224"/>
      <c r="F785" s="224"/>
      <c r="G785" s="224"/>
      <c r="H785" s="224"/>
      <c r="I785" s="224"/>
      <c r="J785" s="224"/>
      <c r="K785" s="224"/>
      <c r="L785" s="224"/>
      <c r="M785" s="224"/>
      <c r="N785" s="224"/>
      <c r="O785" s="224"/>
      <c r="P785" s="224"/>
      <c r="Q785" s="224"/>
      <c r="R785" s="224"/>
      <c r="S785" s="224"/>
      <c r="T785" s="224"/>
      <c r="U785" s="224"/>
      <c r="V785" s="224"/>
      <c r="W785" s="224"/>
      <c r="X785" s="224"/>
      <c r="Y785" s="224"/>
      <c r="Z785" s="224"/>
    </row>
    <row r="786" spans="1:26" ht="15.75" customHeight="1" x14ac:dyDescent="0.3">
      <c r="A786" s="224"/>
      <c r="B786" s="224"/>
      <c r="C786" s="224"/>
      <c r="D786" s="224"/>
      <c r="E786" s="224"/>
      <c r="F786" s="224"/>
      <c r="G786" s="224"/>
      <c r="H786" s="224"/>
      <c r="I786" s="224"/>
      <c r="J786" s="224"/>
      <c r="K786" s="224"/>
      <c r="L786" s="224"/>
      <c r="M786" s="224"/>
      <c r="N786" s="224"/>
      <c r="O786" s="224"/>
      <c r="P786" s="224"/>
      <c r="Q786" s="224"/>
      <c r="R786" s="224"/>
      <c r="S786" s="224"/>
      <c r="T786" s="224"/>
      <c r="U786" s="224"/>
      <c r="V786" s="224"/>
      <c r="W786" s="224"/>
      <c r="X786" s="224"/>
      <c r="Y786" s="224"/>
      <c r="Z786" s="224"/>
    </row>
    <row r="787" spans="1:26" ht="15.75" customHeight="1" x14ac:dyDescent="0.3">
      <c r="A787" s="224"/>
      <c r="B787" s="224"/>
      <c r="C787" s="224"/>
      <c r="D787" s="224"/>
      <c r="E787" s="224"/>
      <c r="F787" s="224"/>
      <c r="G787" s="224"/>
      <c r="H787" s="224"/>
      <c r="I787" s="224"/>
      <c r="J787" s="224"/>
      <c r="K787" s="224"/>
      <c r="L787" s="224"/>
      <c r="M787" s="224"/>
      <c r="N787" s="224"/>
      <c r="O787" s="224"/>
      <c r="P787" s="224"/>
      <c r="Q787" s="224"/>
      <c r="R787" s="224"/>
      <c r="S787" s="224"/>
      <c r="T787" s="224"/>
      <c r="U787" s="224"/>
      <c r="V787" s="224"/>
      <c r="W787" s="224"/>
      <c r="X787" s="224"/>
      <c r="Y787" s="224"/>
      <c r="Z787" s="224"/>
    </row>
    <row r="788" spans="1:26" ht="15.75" customHeight="1" x14ac:dyDescent="0.3">
      <c r="A788" s="224"/>
      <c r="B788" s="224"/>
      <c r="C788" s="224"/>
      <c r="D788" s="224"/>
      <c r="E788" s="224"/>
      <c r="F788" s="224"/>
      <c r="G788" s="224"/>
      <c r="H788" s="224"/>
      <c r="I788" s="224"/>
      <c r="J788" s="224"/>
      <c r="K788" s="224"/>
      <c r="L788" s="224"/>
      <c r="M788" s="224"/>
      <c r="N788" s="224"/>
      <c r="O788" s="224"/>
      <c r="P788" s="224"/>
      <c r="Q788" s="224"/>
      <c r="R788" s="224"/>
      <c r="S788" s="224"/>
      <c r="T788" s="224"/>
      <c r="U788" s="224"/>
      <c r="V788" s="224"/>
      <c r="W788" s="224"/>
      <c r="X788" s="224"/>
      <c r="Y788" s="224"/>
      <c r="Z788" s="224"/>
    </row>
    <row r="789" spans="1:26" ht="15.75" customHeight="1" x14ac:dyDescent="0.3">
      <c r="A789" s="224"/>
      <c r="B789" s="224"/>
      <c r="C789" s="224"/>
      <c r="D789" s="224"/>
      <c r="E789" s="224"/>
      <c r="F789" s="224"/>
      <c r="G789" s="224"/>
      <c r="H789" s="224"/>
      <c r="I789" s="224"/>
      <c r="J789" s="224"/>
      <c r="K789" s="224"/>
      <c r="L789" s="224"/>
      <c r="M789" s="224"/>
      <c r="N789" s="224"/>
      <c r="O789" s="224"/>
      <c r="P789" s="224"/>
      <c r="Q789" s="224"/>
      <c r="R789" s="224"/>
      <c r="S789" s="224"/>
      <c r="T789" s="224"/>
      <c r="U789" s="224"/>
      <c r="V789" s="224"/>
      <c r="W789" s="224"/>
      <c r="X789" s="224"/>
      <c r="Y789" s="224"/>
      <c r="Z789" s="224"/>
    </row>
    <row r="790" spans="1:26" ht="15.75" customHeight="1" x14ac:dyDescent="0.3">
      <c r="A790" s="224"/>
      <c r="B790" s="224"/>
      <c r="C790" s="224"/>
      <c r="D790" s="224"/>
      <c r="E790" s="224"/>
      <c r="F790" s="224"/>
      <c r="G790" s="224"/>
      <c r="H790" s="224"/>
      <c r="I790" s="224"/>
      <c r="J790" s="224"/>
      <c r="K790" s="224"/>
      <c r="L790" s="224"/>
      <c r="M790" s="224"/>
      <c r="N790" s="224"/>
      <c r="O790" s="224"/>
      <c r="P790" s="224"/>
      <c r="Q790" s="224"/>
      <c r="R790" s="224"/>
      <c r="S790" s="224"/>
      <c r="T790" s="224"/>
      <c r="U790" s="224"/>
      <c r="V790" s="224"/>
      <c r="W790" s="224"/>
      <c r="X790" s="224"/>
      <c r="Y790" s="224"/>
      <c r="Z790" s="224"/>
    </row>
    <row r="791" spans="1:26" ht="15.75" customHeight="1" x14ac:dyDescent="0.3">
      <c r="A791" s="224"/>
      <c r="B791" s="224"/>
      <c r="C791" s="224"/>
      <c r="D791" s="224"/>
      <c r="E791" s="224"/>
      <c r="F791" s="224"/>
      <c r="G791" s="224"/>
      <c r="H791" s="224"/>
      <c r="I791" s="224"/>
      <c r="J791" s="224"/>
      <c r="K791" s="224"/>
      <c r="L791" s="224"/>
      <c r="M791" s="224"/>
      <c r="N791" s="224"/>
      <c r="O791" s="224"/>
      <c r="P791" s="224"/>
      <c r="Q791" s="224"/>
      <c r="R791" s="224"/>
      <c r="S791" s="224"/>
      <c r="T791" s="224"/>
      <c r="U791" s="224"/>
      <c r="V791" s="224"/>
      <c r="W791" s="224"/>
      <c r="X791" s="224"/>
      <c r="Y791" s="224"/>
      <c r="Z791" s="224"/>
    </row>
    <row r="792" spans="1:26" ht="15.75" customHeight="1" x14ac:dyDescent="0.3">
      <c r="A792" s="224"/>
      <c r="B792" s="224"/>
      <c r="C792" s="224"/>
      <c r="D792" s="224"/>
      <c r="E792" s="224"/>
      <c r="F792" s="224"/>
      <c r="G792" s="224"/>
      <c r="H792" s="224"/>
      <c r="I792" s="224"/>
      <c r="J792" s="224"/>
      <c r="K792" s="224"/>
      <c r="L792" s="224"/>
      <c r="M792" s="224"/>
      <c r="N792" s="224"/>
      <c r="O792" s="224"/>
      <c r="P792" s="224"/>
      <c r="Q792" s="224"/>
      <c r="R792" s="224"/>
      <c r="S792" s="224"/>
      <c r="T792" s="224"/>
      <c r="U792" s="224"/>
      <c r="V792" s="224"/>
      <c r="W792" s="224"/>
      <c r="X792" s="224"/>
      <c r="Y792" s="224"/>
      <c r="Z792" s="224"/>
    </row>
    <row r="793" spans="1:26" ht="15.75" customHeight="1" x14ac:dyDescent="0.3">
      <c r="A793" s="224"/>
      <c r="B793" s="224"/>
      <c r="C793" s="224"/>
      <c r="D793" s="224"/>
      <c r="E793" s="224"/>
      <c r="F793" s="224"/>
      <c r="G793" s="224"/>
      <c r="H793" s="224"/>
      <c r="I793" s="224"/>
      <c r="J793" s="224"/>
      <c r="K793" s="224"/>
      <c r="L793" s="224"/>
      <c r="M793" s="224"/>
      <c r="N793" s="224"/>
      <c r="O793" s="224"/>
      <c r="P793" s="224"/>
      <c r="Q793" s="224"/>
      <c r="R793" s="224"/>
      <c r="S793" s="224"/>
      <c r="T793" s="224"/>
      <c r="U793" s="224"/>
      <c r="V793" s="224"/>
      <c r="W793" s="224"/>
      <c r="X793" s="224"/>
      <c r="Y793" s="224"/>
      <c r="Z793" s="224"/>
    </row>
    <row r="794" spans="1:26" ht="15.75" customHeight="1" x14ac:dyDescent="0.3">
      <c r="A794" s="224"/>
      <c r="B794" s="224"/>
      <c r="C794" s="224"/>
      <c r="D794" s="224"/>
      <c r="E794" s="224"/>
      <c r="F794" s="224"/>
      <c r="G794" s="224"/>
      <c r="H794" s="224"/>
      <c r="I794" s="224"/>
      <c r="J794" s="224"/>
      <c r="K794" s="224"/>
      <c r="L794" s="224"/>
      <c r="M794" s="224"/>
      <c r="N794" s="224"/>
      <c r="O794" s="224"/>
      <c r="P794" s="224"/>
      <c r="Q794" s="224"/>
      <c r="R794" s="224"/>
      <c r="S794" s="224"/>
      <c r="T794" s="224"/>
      <c r="U794" s="224"/>
      <c r="V794" s="224"/>
      <c r="W794" s="224"/>
      <c r="X794" s="224"/>
      <c r="Y794" s="224"/>
      <c r="Z794" s="224"/>
    </row>
    <row r="795" spans="1:26" ht="15.75" customHeight="1" x14ac:dyDescent="0.3">
      <c r="A795" s="224"/>
      <c r="B795" s="224"/>
      <c r="C795" s="224"/>
      <c r="D795" s="224"/>
      <c r="E795" s="224"/>
      <c r="F795" s="224"/>
      <c r="G795" s="224"/>
      <c r="H795" s="224"/>
      <c r="I795" s="224"/>
      <c r="J795" s="224"/>
      <c r="K795" s="224"/>
      <c r="L795" s="224"/>
      <c r="M795" s="224"/>
      <c r="N795" s="224"/>
      <c r="O795" s="224"/>
      <c r="P795" s="224"/>
      <c r="Q795" s="224"/>
      <c r="R795" s="224"/>
      <c r="S795" s="224"/>
      <c r="T795" s="224"/>
      <c r="U795" s="224"/>
      <c r="V795" s="224"/>
      <c r="W795" s="224"/>
      <c r="X795" s="224"/>
      <c r="Y795" s="224"/>
      <c r="Z795" s="224"/>
    </row>
    <row r="796" spans="1:26" ht="15.75" customHeight="1" x14ac:dyDescent="0.3">
      <c r="A796" s="224"/>
      <c r="B796" s="224"/>
      <c r="C796" s="224"/>
      <c r="D796" s="224"/>
      <c r="E796" s="224"/>
      <c r="F796" s="224"/>
      <c r="G796" s="224"/>
      <c r="H796" s="224"/>
      <c r="I796" s="224"/>
      <c r="J796" s="224"/>
      <c r="K796" s="224"/>
      <c r="L796" s="224"/>
      <c r="M796" s="224"/>
      <c r="N796" s="224"/>
      <c r="O796" s="224"/>
      <c r="P796" s="224"/>
      <c r="Q796" s="224"/>
      <c r="R796" s="224"/>
      <c r="S796" s="224"/>
      <c r="T796" s="224"/>
      <c r="U796" s="224"/>
      <c r="V796" s="224"/>
      <c r="W796" s="224"/>
      <c r="X796" s="224"/>
      <c r="Y796" s="224"/>
      <c r="Z796" s="224"/>
    </row>
    <row r="797" spans="1:26" ht="15.75" customHeight="1" x14ac:dyDescent="0.3">
      <c r="A797" s="224"/>
      <c r="B797" s="224"/>
      <c r="C797" s="224"/>
      <c r="D797" s="224"/>
      <c r="E797" s="224"/>
      <c r="F797" s="224"/>
      <c r="G797" s="224"/>
      <c r="H797" s="224"/>
      <c r="I797" s="224"/>
      <c r="J797" s="224"/>
      <c r="K797" s="224"/>
      <c r="L797" s="224"/>
      <c r="M797" s="224"/>
      <c r="N797" s="224"/>
      <c r="O797" s="224"/>
      <c r="P797" s="224"/>
      <c r="Q797" s="224"/>
      <c r="R797" s="224"/>
      <c r="S797" s="224"/>
      <c r="T797" s="224"/>
      <c r="U797" s="224"/>
      <c r="V797" s="224"/>
      <c r="W797" s="224"/>
      <c r="X797" s="224"/>
      <c r="Y797" s="224"/>
      <c r="Z797" s="224"/>
    </row>
    <row r="798" spans="1:26" ht="15.75" customHeight="1" x14ac:dyDescent="0.3">
      <c r="A798" s="224"/>
      <c r="B798" s="224"/>
      <c r="C798" s="224"/>
      <c r="D798" s="224"/>
      <c r="E798" s="224"/>
      <c r="F798" s="224"/>
      <c r="G798" s="224"/>
      <c r="H798" s="224"/>
      <c r="I798" s="224"/>
      <c r="J798" s="224"/>
      <c r="K798" s="224"/>
      <c r="L798" s="224"/>
      <c r="M798" s="224"/>
      <c r="N798" s="224"/>
      <c r="O798" s="224"/>
      <c r="P798" s="224"/>
      <c r="Q798" s="224"/>
      <c r="R798" s="224"/>
      <c r="S798" s="224"/>
      <c r="T798" s="224"/>
      <c r="U798" s="224"/>
      <c r="V798" s="224"/>
      <c r="W798" s="224"/>
      <c r="X798" s="224"/>
      <c r="Y798" s="224"/>
      <c r="Z798" s="224"/>
    </row>
    <row r="799" spans="1:26" ht="15.75" customHeight="1" x14ac:dyDescent="0.3">
      <c r="A799" s="224"/>
      <c r="B799" s="224"/>
      <c r="C799" s="224"/>
      <c r="D799" s="224"/>
      <c r="E799" s="224"/>
      <c r="F799" s="224"/>
      <c r="G799" s="224"/>
      <c r="H799" s="224"/>
      <c r="I799" s="224"/>
      <c r="J799" s="224"/>
      <c r="K799" s="224"/>
      <c r="L799" s="224"/>
      <c r="M799" s="224"/>
      <c r="N799" s="224"/>
      <c r="O799" s="224"/>
      <c r="P799" s="224"/>
      <c r="Q799" s="224"/>
      <c r="R799" s="224"/>
      <c r="S799" s="224"/>
      <c r="T799" s="224"/>
      <c r="U799" s="224"/>
      <c r="V799" s="224"/>
      <c r="W799" s="224"/>
      <c r="X799" s="224"/>
      <c r="Y799" s="224"/>
      <c r="Z799" s="224"/>
    </row>
    <row r="800" spans="1:26" ht="15.75" customHeight="1" x14ac:dyDescent="0.3">
      <c r="A800" s="224"/>
      <c r="B800" s="224"/>
      <c r="C800" s="224"/>
      <c r="D800" s="224"/>
      <c r="E800" s="224"/>
      <c r="F800" s="224"/>
      <c r="G800" s="224"/>
      <c r="H800" s="224"/>
      <c r="I800" s="224"/>
      <c r="J800" s="224"/>
      <c r="K800" s="224"/>
      <c r="L800" s="224"/>
      <c r="M800" s="224"/>
      <c r="N800" s="224"/>
      <c r="O800" s="224"/>
      <c r="P800" s="224"/>
      <c r="Q800" s="224"/>
      <c r="R800" s="224"/>
      <c r="S800" s="224"/>
      <c r="T800" s="224"/>
      <c r="U800" s="224"/>
      <c r="V800" s="224"/>
      <c r="W800" s="224"/>
      <c r="X800" s="224"/>
      <c r="Y800" s="224"/>
      <c r="Z800" s="224"/>
    </row>
    <row r="801" spans="1:26" ht="15.75" customHeight="1" x14ac:dyDescent="0.3">
      <c r="A801" s="224"/>
      <c r="B801" s="224"/>
      <c r="C801" s="224"/>
      <c r="D801" s="224"/>
      <c r="E801" s="224"/>
      <c r="F801" s="224"/>
      <c r="G801" s="224"/>
      <c r="H801" s="224"/>
      <c r="I801" s="224"/>
      <c r="J801" s="224"/>
      <c r="K801" s="224"/>
      <c r="L801" s="224"/>
      <c r="M801" s="224"/>
      <c r="N801" s="224"/>
      <c r="O801" s="224"/>
      <c r="P801" s="224"/>
      <c r="Q801" s="224"/>
      <c r="R801" s="224"/>
      <c r="S801" s="224"/>
      <c r="T801" s="224"/>
      <c r="U801" s="224"/>
      <c r="V801" s="224"/>
      <c r="W801" s="224"/>
      <c r="X801" s="224"/>
      <c r="Y801" s="224"/>
      <c r="Z801" s="224"/>
    </row>
    <row r="802" spans="1:26" ht="15.75" customHeight="1" x14ac:dyDescent="0.3">
      <c r="A802" s="224"/>
      <c r="B802" s="224"/>
      <c r="C802" s="224"/>
      <c r="D802" s="224"/>
      <c r="E802" s="224"/>
      <c r="F802" s="224"/>
      <c r="G802" s="224"/>
      <c r="H802" s="224"/>
      <c r="I802" s="224"/>
      <c r="J802" s="224"/>
      <c r="K802" s="224"/>
      <c r="L802" s="224"/>
      <c r="M802" s="224"/>
      <c r="N802" s="224"/>
      <c r="O802" s="224"/>
      <c r="P802" s="224"/>
      <c r="Q802" s="224"/>
      <c r="R802" s="224"/>
      <c r="S802" s="224"/>
      <c r="T802" s="224"/>
      <c r="U802" s="224"/>
      <c r="V802" s="224"/>
      <c r="W802" s="224"/>
      <c r="X802" s="224"/>
      <c r="Y802" s="224"/>
      <c r="Z802" s="224"/>
    </row>
    <row r="803" spans="1:26" ht="15.75" customHeight="1" x14ac:dyDescent="0.3">
      <c r="A803" s="224"/>
      <c r="B803" s="224"/>
      <c r="C803" s="224"/>
      <c r="D803" s="224"/>
      <c r="E803" s="224"/>
      <c r="F803" s="224"/>
      <c r="G803" s="224"/>
      <c r="H803" s="224"/>
      <c r="I803" s="224"/>
      <c r="J803" s="224"/>
      <c r="K803" s="224"/>
      <c r="L803" s="224"/>
      <c r="M803" s="224"/>
      <c r="N803" s="224"/>
      <c r="O803" s="224"/>
      <c r="P803" s="224"/>
      <c r="Q803" s="224"/>
      <c r="R803" s="224"/>
      <c r="S803" s="224"/>
      <c r="T803" s="224"/>
      <c r="U803" s="224"/>
      <c r="V803" s="224"/>
      <c r="W803" s="224"/>
      <c r="X803" s="224"/>
      <c r="Y803" s="224"/>
      <c r="Z803" s="224"/>
    </row>
    <row r="804" spans="1:26" ht="15.75" customHeight="1" x14ac:dyDescent="0.3">
      <c r="A804" s="224"/>
      <c r="B804" s="224"/>
      <c r="C804" s="224"/>
      <c r="D804" s="224"/>
      <c r="E804" s="224"/>
      <c r="F804" s="224"/>
      <c r="G804" s="224"/>
      <c r="H804" s="224"/>
      <c r="I804" s="224"/>
      <c r="J804" s="224"/>
      <c r="K804" s="224"/>
      <c r="L804" s="224"/>
      <c r="M804" s="224"/>
      <c r="N804" s="224"/>
      <c r="O804" s="224"/>
      <c r="P804" s="224"/>
      <c r="Q804" s="224"/>
      <c r="R804" s="224"/>
      <c r="S804" s="224"/>
      <c r="T804" s="224"/>
      <c r="U804" s="224"/>
      <c r="V804" s="224"/>
      <c r="W804" s="224"/>
      <c r="X804" s="224"/>
      <c r="Y804" s="224"/>
      <c r="Z804" s="224"/>
    </row>
    <row r="805" spans="1:26" ht="15.75" customHeight="1" x14ac:dyDescent="0.3">
      <c r="A805" s="224"/>
      <c r="B805" s="224"/>
      <c r="C805" s="224"/>
      <c r="D805" s="224"/>
      <c r="E805" s="224"/>
      <c r="F805" s="224"/>
      <c r="G805" s="224"/>
      <c r="H805" s="224"/>
      <c r="I805" s="224"/>
      <c r="J805" s="224"/>
      <c r="K805" s="224"/>
      <c r="L805" s="224"/>
      <c r="M805" s="224"/>
      <c r="N805" s="224"/>
      <c r="O805" s="224"/>
      <c r="P805" s="224"/>
      <c r="Q805" s="224"/>
      <c r="R805" s="224"/>
      <c r="S805" s="224"/>
      <c r="T805" s="224"/>
      <c r="U805" s="224"/>
      <c r="V805" s="224"/>
      <c r="W805" s="224"/>
      <c r="X805" s="224"/>
      <c r="Y805" s="224"/>
      <c r="Z805" s="224"/>
    </row>
    <row r="806" spans="1:26" ht="15.75" customHeight="1" x14ac:dyDescent="0.3">
      <c r="A806" s="224"/>
      <c r="B806" s="224"/>
      <c r="C806" s="224"/>
      <c r="D806" s="224"/>
      <c r="E806" s="224"/>
      <c r="F806" s="224"/>
      <c r="G806" s="224"/>
      <c r="H806" s="224"/>
      <c r="I806" s="224"/>
      <c r="J806" s="224"/>
      <c r="K806" s="224"/>
      <c r="L806" s="224"/>
      <c r="M806" s="224"/>
      <c r="N806" s="224"/>
      <c r="O806" s="224"/>
      <c r="P806" s="224"/>
      <c r="Q806" s="224"/>
      <c r="R806" s="224"/>
      <c r="S806" s="224"/>
      <c r="T806" s="224"/>
      <c r="U806" s="224"/>
      <c r="V806" s="224"/>
      <c r="W806" s="224"/>
      <c r="X806" s="224"/>
      <c r="Y806" s="224"/>
      <c r="Z806" s="224"/>
    </row>
    <row r="807" spans="1:26" ht="15.75" customHeight="1" x14ac:dyDescent="0.3">
      <c r="A807" s="224"/>
      <c r="B807" s="224"/>
      <c r="C807" s="224"/>
      <c r="D807" s="224"/>
      <c r="E807" s="224"/>
      <c r="F807" s="224"/>
      <c r="G807" s="224"/>
      <c r="H807" s="224"/>
      <c r="I807" s="224"/>
      <c r="J807" s="224"/>
      <c r="K807" s="224"/>
      <c r="L807" s="224"/>
      <c r="M807" s="224"/>
      <c r="N807" s="224"/>
      <c r="O807" s="224"/>
      <c r="P807" s="224"/>
      <c r="Q807" s="224"/>
      <c r="R807" s="224"/>
      <c r="S807" s="224"/>
      <c r="T807" s="224"/>
      <c r="U807" s="224"/>
      <c r="V807" s="224"/>
      <c r="W807" s="224"/>
      <c r="X807" s="224"/>
      <c r="Y807" s="224"/>
      <c r="Z807" s="224"/>
    </row>
    <row r="808" spans="1:26" ht="15.75" customHeight="1" x14ac:dyDescent="0.3">
      <c r="A808" s="224"/>
      <c r="B808" s="224"/>
      <c r="C808" s="224"/>
      <c r="D808" s="224"/>
      <c r="E808" s="224"/>
      <c r="F808" s="224"/>
      <c r="G808" s="224"/>
      <c r="H808" s="224"/>
      <c r="I808" s="224"/>
      <c r="J808" s="224"/>
      <c r="K808" s="224"/>
      <c r="L808" s="224"/>
      <c r="M808" s="224"/>
      <c r="N808" s="224"/>
      <c r="O808" s="224"/>
      <c r="P808" s="224"/>
      <c r="Q808" s="224"/>
      <c r="R808" s="224"/>
      <c r="S808" s="224"/>
      <c r="T808" s="224"/>
      <c r="U808" s="224"/>
      <c r="V808" s="224"/>
      <c r="W808" s="224"/>
      <c r="X808" s="224"/>
      <c r="Y808" s="224"/>
      <c r="Z808" s="224"/>
    </row>
    <row r="809" spans="1:26" ht="15.75" customHeight="1" x14ac:dyDescent="0.3">
      <c r="A809" s="224"/>
      <c r="B809" s="224"/>
      <c r="C809" s="224"/>
      <c r="D809" s="224"/>
      <c r="E809" s="224"/>
      <c r="F809" s="224"/>
      <c r="G809" s="224"/>
      <c r="H809" s="224"/>
      <c r="I809" s="224"/>
      <c r="J809" s="224"/>
      <c r="K809" s="224"/>
      <c r="L809" s="224"/>
      <c r="M809" s="224"/>
      <c r="N809" s="224"/>
      <c r="O809" s="224"/>
      <c r="P809" s="224"/>
      <c r="Q809" s="224"/>
      <c r="R809" s="224"/>
      <c r="S809" s="224"/>
      <c r="T809" s="224"/>
      <c r="U809" s="224"/>
      <c r="V809" s="224"/>
      <c r="W809" s="224"/>
      <c r="X809" s="224"/>
      <c r="Y809" s="224"/>
      <c r="Z809" s="224"/>
    </row>
    <row r="810" spans="1:26" ht="15.75" customHeight="1" x14ac:dyDescent="0.3">
      <c r="A810" s="224"/>
      <c r="B810" s="224"/>
      <c r="C810" s="224"/>
      <c r="D810" s="224"/>
      <c r="E810" s="224"/>
      <c r="F810" s="224"/>
      <c r="G810" s="224"/>
      <c r="H810" s="224"/>
      <c r="I810" s="224"/>
      <c r="J810" s="224"/>
      <c r="K810" s="224"/>
      <c r="L810" s="224"/>
      <c r="M810" s="224"/>
      <c r="N810" s="224"/>
      <c r="O810" s="224"/>
      <c r="P810" s="224"/>
      <c r="Q810" s="224"/>
      <c r="R810" s="224"/>
      <c r="S810" s="224"/>
      <c r="T810" s="224"/>
      <c r="U810" s="224"/>
      <c r="V810" s="224"/>
      <c r="W810" s="224"/>
      <c r="X810" s="224"/>
      <c r="Y810" s="224"/>
      <c r="Z810" s="224"/>
    </row>
    <row r="811" spans="1:26" ht="15.75" customHeight="1" x14ac:dyDescent="0.3">
      <c r="A811" s="224"/>
      <c r="B811" s="224"/>
      <c r="C811" s="224"/>
      <c r="D811" s="224"/>
      <c r="E811" s="224"/>
      <c r="F811" s="224"/>
      <c r="G811" s="224"/>
      <c r="H811" s="224"/>
      <c r="I811" s="224"/>
      <c r="J811" s="224"/>
      <c r="K811" s="224"/>
      <c r="L811" s="224"/>
      <c r="M811" s="224"/>
      <c r="N811" s="224"/>
      <c r="O811" s="224"/>
      <c r="P811" s="224"/>
      <c r="Q811" s="224"/>
      <c r="R811" s="224"/>
      <c r="S811" s="224"/>
      <c r="T811" s="224"/>
      <c r="U811" s="224"/>
      <c r="V811" s="224"/>
      <c r="W811" s="224"/>
      <c r="X811" s="224"/>
      <c r="Y811" s="224"/>
      <c r="Z811" s="224"/>
    </row>
    <row r="812" spans="1:26" ht="15.75" customHeight="1" x14ac:dyDescent="0.3">
      <c r="A812" s="224"/>
      <c r="B812" s="224"/>
      <c r="C812" s="224"/>
      <c r="D812" s="224"/>
      <c r="E812" s="224"/>
      <c r="F812" s="224"/>
      <c r="G812" s="224"/>
      <c r="H812" s="224"/>
      <c r="I812" s="224"/>
      <c r="J812" s="224"/>
      <c r="K812" s="224"/>
      <c r="L812" s="224"/>
      <c r="M812" s="224"/>
      <c r="N812" s="224"/>
      <c r="O812" s="224"/>
      <c r="P812" s="224"/>
      <c r="Q812" s="224"/>
      <c r="R812" s="224"/>
      <c r="S812" s="224"/>
      <c r="T812" s="224"/>
      <c r="U812" s="224"/>
      <c r="V812" s="224"/>
      <c r="W812" s="224"/>
      <c r="X812" s="224"/>
      <c r="Y812" s="224"/>
      <c r="Z812" s="224"/>
    </row>
    <row r="813" spans="1:26" ht="15.75" customHeight="1" x14ac:dyDescent="0.3">
      <c r="A813" s="224"/>
      <c r="B813" s="224"/>
      <c r="C813" s="224"/>
      <c r="D813" s="224"/>
      <c r="E813" s="224"/>
      <c r="F813" s="224"/>
      <c r="G813" s="224"/>
      <c r="H813" s="224"/>
      <c r="I813" s="224"/>
      <c r="J813" s="224"/>
      <c r="K813" s="224"/>
      <c r="L813" s="224"/>
      <c r="M813" s="224"/>
      <c r="N813" s="224"/>
      <c r="O813" s="224"/>
      <c r="P813" s="224"/>
      <c r="Q813" s="224"/>
      <c r="R813" s="224"/>
      <c r="S813" s="224"/>
      <c r="T813" s="224"/>
      <c r="U813" s="224"/>
      <c r="V813" s="224"/>
      <c r="W813" s="224"/>
      <c r="X813" s="224"/>
      <c r="Y813" s="224"/>
      <c r="Z813" s="224"/>
    </row>
    <row r="814" spans="1:26" ht="15.75" customHeight="1" x14ac:dyDescent="0.3">
      <c r="A814" s="224"/>
      <c r="B814" s="224"/>
      <c r="C814" s="224"/>
      <c r="D814" s="224"/>
      <c r="E814" s="224"/>
      <c r="F814" s="224"/>
      <c r="G814" s="224"/>
      <c r="H814" s="224"/>
      <c r="I814" s="224"/>
      <c r="J814" s="224"/>
      <c r="K814" s="224"/>
      <c r="L814" s="224"/>
      <c r="M814" s="224"/>
      <c r="N814" s="224"/>
      <c r="O814" s="224"/>
      <c r="P814" s="224"/>
      <c r="Q814" s="224"/>
      <c r="R814" s="224"/>
      <c r="S814" s="224"/>
      <c r="T814" s="224"/>
      <c r="U814" s="224"/>
      <c r="V814" s="224"/>
      <c r="W814" s="224"/>
      <c r="X814" s="224"/>
      <c r="Y814" s="224"/>
      <c r="Z814" s="224"/>
    </row>
    <row r="815" spans="1:26" ht="15.75" customHeight="1" x14ac:dyDescent="0.3">
      <c r="A815" s="224"/>
      <c r="B815" s="224"/>
      <c r="C815" s="224"/>
      <c r="D815" s="224"/>
      <c r="E815" s="224"/>
      <c r="F815" s="224"/>
      <c r="G815" s="224"/>
      <c r="H815" s="224"/>
      <c r="I815" s="224"/>
      <c r="J815" s="224"/>
      <c r="K815" s="224"/>
      <c r="L815" s="224"/>
      <c r="M815" s="224"/>
      <c r="N815" s="224"/>
      <c r="O815" s="224"/>
      <c r="P815" s="224"/>
      <c r="Q815" s="224"/>
      <c r="R815" s="224"/>
      <c r="S815" s="224"/>
      <c r="T815" s="224"/>
      <c r="U815" s="224"/>
      <c r="V815" s="224"/>
      <c r="W815" s="224"/>
      <c r="X815" s="224"/>
      <c r="Y815" s="224"/>
      <c r="Z815" s="224"/>
    </row>
    <row r="816" spans="1:26" ht="15.75" customHeight="1" x14ac:dyDescent="0.3">
      <c r="A816" s="224"/>
      <c r="B816" s="224"/>
      <c r="C816" s="224"/>
      <c r="D816" s="224"/>
      <c r="E816" s="224"/>
      <c r="F816" s="224"/>
      <c r="G816" s="224"/>
      <c r="H816" s="224"/>
      <c r="I816" s="224"/>
      <c r="J816" s="224"/>
      <c r="K816" s="224"/>
      <c r="L816" s="224"/>
      <c r="M816" s="224"/>
      <c r="N816" s="224"/>
      <c r="O816" s="224"/>
      <c r="P816" s="224"/>
      <c r="Q816" s="224"/>
      <c r="R816" s="224"/>
      <c r="S816" s="224"/>
      <c r="T816" s="224"/>
      <c r="U816" s="224"/>
      <c r="V816" s="224"/>
      <c r="W816" s="224"/>
      <c r="X816" s="224"/>
      <c r="Y816" s="224"/>
      <c r="Z816" s="224"/>
    </row>
    <row r="817" spans="1:26" ht="15.75" customHeight="1" x14ac:dyDescent="0.3">
      <c r="A817" s="224"/>
      <c r="B817" s="224"/>
      <c r="C817" s="224"/>
      <c r="D817" s="224"/>
      <c r="E817" s="224"/>
      <c r="F817" s="224"/>
      <c r="G817" s="224"/>
      <c r="H817" s="224"/>
      <c r="I817" s="224"/>
      <c r="J817" s="224"/>
      <c r="K817" s="224"/>
      <c r="L817" s="224"/>
      <c r="M817" s="224"/>
      <c r="N817" s="224"/>
      <c r="O817" s="224"/>
      <c r="P817" s="224"/>
      <c r="Q817" s="224"/>
      <c r="R817" s="224"/>
      <c r="S817" s="224"/>
      <c r="T817" s="224"/>
      <c r="U817" s="224"/>
      <c r="V817" s="224"/>
      <c r="W817" s="224"/>
      <c r="X817" s="224"/>
      <c r="Y817" s="224"/>
      <c r="Z817" s="224"/>
    </row>
    <row r="818" spans="1:26" ht="15.75" customHeight="1" x14ac:dyDescent="0.3">
      <c r="A818" s="224"/>
      <c r="B818" s="224"/>
      <c r="C818" s="224"/>
      <c r="D818" s="224"/>
      <c r="E818" s="224"/>
      <c r="F818" s="224"/>
      <c r="G818" s="224"/>
      <c r="H818" s="224"/>
      <c r="I818" s="224"/>
      <c r="J818" s="224"/>
      <c r="K818" s="224"/>
      <c r="L818" s="224"/>
      <c r="M818" s="224"/>
      <c r="N818" s="224"/>
      <c r="O818" s="224"/>
      <c r="P818" s="224"/>
      <c r="Q818" s="224"/>
      <c r="R818" s="224"/>
      <c r="S818" s="224"/>
      <c r="T818" s="224"/>
      <c r="U818" s="224"/>
      <c r="V818" s="224"/>
      <c r="W818" s="224"/>
      <c r="X818" s="224"/>
      <c r="Y818" s="224"/>
      <c r="Z818" s="224"/>
    </row>
    <row r="819" spans="1:26" ht="15.75" customHeight="1" x14ac:dyDescent="0.3">
      <c r="A819" s="224"/>
      <c r="B819" s="224"/>
      <c r="C819" s="224"/>
      <c r="D819" s="224"/>
      <c r="E819" s="224"/>
      <c r="F819" s="224"/>
      <c r="G819" s="224"/>
      <c r="H819" s="224"/>
      <c r="I819" s="224"/>
      <c r="J819" s="224"/>
      <c r="K819" s="224"/>
      <c r="L819" s="224"/>
      <c r="M819" s="224"/>
      <c r="N819" s="224"/>
      <c r="O819" s="224"/>
      <c r="P819" s="224"/>
      <c r="Q819" s="224"/>
      <c r="R819" s="224"/>
      <c r="S819" s="224"/>
      <c r="T819" s="224"/>
      <c r="U819" s="224"/>
      <c r="V819" s="224"/>
      <c r="W819" s="224"/>
      <c r="X819" s="224"/>
      <c r="Y819" s="224"/>
      <c r="Z819" s="224"/>
    </row>
    <row r="820" spans="1:26" ht="15.75" customHeight="1" x14ac:dyDescent="0.3">
      <c r="A820" s="224"/>
      <c r="B820" s="224"/>
      <c r="C820" s="224"/>
      <c r="D820" s="224"/>
      <c r="E820" s="224"/>
      <c r="F820" s="224"/>
      <c r="G820" s="224"/>
      <c r="H820" s="224"/>
      <c r="I820" s="224"/>
      <c r="J820" s="224"/>
      <c r="K820" s="224"/>
      <c r="L820" s="224"/>
      <c r="M820" s="224"/>
      <c r="N820" s="224"/>
      <c r="O820" s="224"/>
      <c r="P820" s="224"/>
      <c r="Q820" s="224"/>
      <c r="R820" s="224"/>
      <c r="S820" s="224"/>
      <c r="T820" s="224"/>
      <c r="U820" s="224"/>
      <c r="V820" s="224"/>
      <c r="W820" s="224"/>
      <c r="X820" s="224"/>
      <c r="Y820" s="224"/>
      <c r="Z820" s="224"/>
    </row>
    <row r="821" spans="1:26" ht="15.75" customHeight="1" x14ac:dyDescent="0.3">
      <c r="A821" s="224"/>
      <c r="B821" s="224"/>
      <c r="C821" s="224"/>
      <c r="D821" s="224"/>
      <c r="E821" s="224"/>
      <c r="F821" s="224"/>
      <c r="G821" s="224"/>
      <c r="H821" s="224"/>
      <c r="I821" s="224"/>
      <c r="J821" s="224"/>
      <c r="K821" s="224"/>
      <c r="L821" s="224"/>
      <c r="M821" s="224"/>
      <c r="N821" s="224"/>
      <c r="O821" s="224"/>
      <c r="P821" s="224"/>
      <c r="Q821" s="224"/>
      <c r="R821" s="224"/>
      <c r="S821" s="224"/>
      <c r="T821" s="224"/>
      <c r="U821" s="224"/>
      <c r="V821" s="224"/>
      <c r="W821" s="224"/>
      <c r="X821" s="224"/>
      <c r="Y821" s="224"/>
      <c r="Z821" s="224"/>
    </row>
    <row r="822" spans="1:26" ht="15.75" customHeight="1" x14ac:dyDescent="0.3">
      <c r="A822" s="224"/>
      <c r="B822" s="224"/>
      <c r="C822" s="224"/>
      <c r="D822" s="224"/>
      <c r="E822" s="224"/>
      <c r="F822" s="224"/>
      <c r="G822" s="224"/>
      <c r="H822" s="224"/>
      <c r="I822" s="224"/>
      <c r="J822" s="224"/>
      <c r="K822" s="224"/>
      <c r="L822" s="224"/>
      <c r="M822" s="224"/>
      <c r="N822" s="224"/>
      <c r="O822" s="224"/>
      <c r="P822" s="224"/>
      <c r="Q822" s="224"/>
      <c r="R822" s="224"/>
      <c r="S822" s="224"/>
      <c r="T822" s="224"/>
      <c r="U822" s="224"/>
      <c r="V822" s="224"/>
      <c r="W822" s="224"/>
      <c r="X822" s="224"/>
      <c r="Y822" s="224"/>
      <c r="Z822" s="224"/>
    </row>
    <row r="823" spans="1:26" ht="15.75" customHeight="1" x14ac:dyDescent="0.3">
      <c r="A823" s="224"/>
      <c r="B823" s="224"/>
      <c r="C823" s="224"/>
      <c r="D823" s="224"/>
      <c r="E823" s="224"/>
      <c r="F823" s="224"/>
      <c r="G823" s="224"/>
      <c r="H823" s="224"/>
      <c r="I823" s="224"/>
      <c r="J823" s="224"/>
      <c r="K823" s="224"/>
      <c r="L823" s="224"/>
      <c r="M823" s="224"/>
      <c r="N823" s="224"/>
      <c r="O823" s="224"/>
      <c r="P823" s="224"/>
      <c r="Q823" s="224"/>
      <c r="R823" s="224"/>
      <c r="S823" s="224"/>
      <c r="T823" s="224"/>
      <c r="U823" s="224"/>
      <c r="V823" s="224"/>
      <c r="W823" s="224"/>
      <c r="X823" s="224"/>
      <c r="Y823" s="224"/>
      <c r="Z823" s="224"/>
    </row>
    <row r="824" spans="1:26" ht="15.75" customHeight="1" x14ac:dyDescent="0.3">
      <c r="A824" s="224"/>
      <c r="B824" s="224"/>
      <c r="C824" s="224"/>
      <c r="D824" s="224"/>
      <c r="E824" s="224"/>
      <c r="F824" s="224"/>
      <c r="G824" s="224"/>
      <c r="H824" s="224"/>
      <c r="I824" s="224"/>
      <c r="J824" s="224"/>
      <c r="K824" s="224"/>
      <c r="L824" s="224"/>
      <c r="M824" s="224"/>
      <c r="N824" s="224"/>
      <c r="O824" s="224"/>
      <c r="P824" s="224"/>
      <c r="Q824" s="224"/>
      <c r="R824" s="224"/>
      <c r="S824" s="224"/>
      <c r="T824" s="224"/>
      <c r="U824" s="224"/>
      <c r="V824" s="224"/>
      <c r="W824" s="224"/>
      <c r="X824" s="224"/>
      <c r="Y824" s="224"/>
      <c r="Z824" s="224"/>
    </row>
    <row r="825" spans="1:26" ht="15.75" customHeight="1" x14ac:dyDescent="0.3">
      <c r="A825" s="224"/>
      <c r="B825" s="224"/>
      <c r="C825" s="224"/>
      <c r="D825" s="224"/>
      <c r="E825" s="224"/>
      <c r="F825" s="224"/>
      <c r="G825" s="224"/>
      <c r="H825" s="224"/>
      <c r="I825" s="224"/>
      <c r="J825" s="224"/>
      <c r="K825" s="224"/>
      <c r="L825" s="224"/>
      <c r="M825" s="224"/>
      <c r="N825" s="224"/>
      <c r="O825" s="224"/>
      <c r="P825" s="224"/>
      <c r="Q825" s="224"/>
      <c r="R825" s="224"/>
      <c r="S825" s="224"/>
      <c r="T825" s="224"/>
      <c r="U825" s="224"/>
      <c r="V825" s="224"/>
      <c r="W825" s="224"/>
      <c r="X825" s="224"/>
      <c r="Y825" s="224"/>
      <c r="Z825" s="224"/>
    </row>
    <row r="826" spans="1:26" ht="15.75" customHeight="1" x14ac:dyDescent="0.3">
      <c r="A826" s="224"/>
      <c r="B826" s="224"/>
      <c r="C826" s="224"/>
      <c r="D826" s="224"/>
      <c r="E826" s="224"/>
      <c r="F826" s="224"/>
      <c r="G826" s="224"/>
      <c r="H826" s="224"/>
      <c r="I826" s="224"/>
      <c r="J826" s="224"/>
      <c r="K826" s="224"/>
      <c r="L826" s="224"/>
      <c r="M826" s="224"/>
      <c r="N826" s="224"/>
      <c r="O826" s="224"/>
      <c r="P826" s="224"/>
      <c r="Q826" s="224"/>
      <c r="R826" s="224"/>
      <c r="S826" s="224"/>
      <c r="T826" s="224"/>
      <c r="U826" s="224"/>
      <c r="V826" s="224"/>
      <c r="W826" s="224"/>
      <c r="X826" s="224"/>
      <c r="Y826" s="224"/>
      <c r="Z826" s="224"/>
    </row>
    <row r="827" spans="1:26" ht="15.75" customHeight="1" x14ac:dyDescent="0.3">
      <c r="A827" s="224"/>
      <c r="B827" s="224"/>
      <c r="C827" s="224"/>
      <c r="D827" s="224"/>
      <c r="E827" s="224"/>
      <c r="F827" s="224"/>
      <c r="G827" s="224"/>
      <c r="H827" s="224"/>
      <c r="I827" s="224"/>
      <c r="J827" s="224"/>
      <c r="K827" s="224"/>
      <c r="L827" s="224"/>
      <c r="M827" s="224"/>
      <c r="N827" s="224"/>
      <c r="O827" s="224"/>
      <c r="P827" s="224"/>
      <c r="Q827" s="224"/>
      <c r="R827" s="224"/>
      <c r="S827" s="224"/>
      <c r="T827" s="224"/>
      <c r="U827" s="224"/>
      <c r="V827" s="224"/>
      <c r="W827" s="224"/>
      <c r="X827" s="224"/>
      <c r="Y827" s="224"/>
      <c r="Z827" s="224"/>
    </row>
    <row r="828" spans="1:26" ht="15.75" customHeight="1" x14ac:dyDescent="0.3">
      <c r="A828" s="224"/>
      <c r="B828" s="224"/>
      <c r="C828" s="224"/>
      <c r="D828" s="224"/>
      <c r="E828" s="224"/>
      <c r="F828" s="224"/>
      <c r="G828" s="224"/>
      <c r="H828" s="224"/>
      <c r="I828" s="224"/>
      <c r="J828" s="224"/>
      <c r="K828" s="224"/>
      <c r="L828" s="224"/>
      <c r="M828" s="224"/>
      <c r="N828" s="224"/>
      <c r="O828" s="224"/>
      <c r="P828" s="224"/>
      <c r="Q828" s="224"/>
      <c r="R828" s="224"/>
      <c r="S828" s="224"/>
      <c r="T828" s="224"/>
      <c r="U828" s="224"/>
      <c r="V828" s="224"/>
      <c r="W828" s="224"/>
      <c r="X828" s="224"/>
      <c r="Y828" s="224"/>
      <c r="Z828" s="224"/>
    </row>
    <row r="829" spans="1:26" ht="15.75" customHeight="1" x14ac:dyDescent="0.3">
      <c r="A829" s="224"/>
      <c r="B829" s="224"/>
      <c r="C829" s="224"/>
      <c r="D829" s="224"/>
      <c r="E829" s="224"/>
      <c r="F829" s="224"/>
      <c r="G829" s="224"/>
      <c r="H829" s="224"/>
      <c r="I829" s="224"/>
      <c r="J829" s="224"/>
      <c r="K829" s="224"/>
      <c r="L829" s="224"/>
      <c r="M829" s="224"/>
      <c r="N829" s="224"/>
      <c r="O829" s="224"/>
      <c r="P829" s="224"/>
      <c r="Q829" s="224"/>
      <c r="R829" s="224"/>
      <c r="S829" s="224"/>
      <c r="T829" s="224"/>
      <c r="U829" s="224"/>
      <c r="V829" s="224"/>
      <c r="W829" s="224"/>
      <c r="X829" s="224"/>
      <c r="Y829" s="224"/>
      <c r="Z829" s="224"/>
    </row>
    <row r="830" spans="1:26" ht="15.75" customHeight="1" x14ac:dyDescent="0.3">
      <c r="A830" s="224"/>
      <c r="B830" s="224"/>
      <c r="C830" s="224"/>
      <c r="D830" s="224"/>
      <c r="E830" s="224"/>
      <c r="F830" s="224"/>
      <c r="G830" s="224"/>
      <c r="H830" s="224"/>
      <c r="I830" s="224"/>
      <c r="J830" s="224"/>
      <c r="K830" s="224"/>
      <c r="L830" s="224"/>
      <c r="M830" s="224"/>
      <c r="N830" s="224"/>
      <c r="O830" s="224"/>
      <c r="P830" s="224"/>
      <c r="Q830" s="224"/>
      <c r="R830" s="224"/>
      <c r="S830" s="224"/>
      <c r="T830" s="224"/>
      <c r="U830" s="224"/>
      <c r="V830" s="224"/>
      <c r="W830" s="224"/>
      <c r="X830" s="224"/>
      <c r="Y830" s="224"/>
      <c r="Z830" s="224"/>
    </row>
    <row r="831" spans="1:26" ht="15.75" customHeight="1" x14ac:dyDescent="0.3">
      <c r="A831" s="224"/>
      <c r="B831" s="224"/>
      <c r="C831" s="224"/>
      <c r="D831" s="224"/>
      <c r="E831" s="224"/>
      <c r="F831" s="224"/>
      <c r="G831" s="224"/>
      <c r="H831" s="224"/>
      <c r="I831" s="224"/>
      <c r="J831" s="224"/>
      <c r="K831" s="224"/>
      <c r="L831" s="224"/>
      <c r="M831" s="224"/>
      <c r="N831" s="224"/>
      <c r="O831" s="224"/>
      <c r="P831" s="224"/>
      <c r="Q831" s="224"/>
      <c r="R831" s="224"/>
      <c r="S831" s="224"/>
      <c r="T831" s="224"/>
      <c r="U831" s="224"/>
      <c r="V831" s="224"/>
      <c r="W831" s="224"/>
      <c r="X831" s="224"/>
      <c r="Y831" s="224"/>
      <c r="Z831" s="224"/>
    </row>
    <row r="832" spans="1:26" ht="15.75" customHeight="1" x14ac:dyDescent="0.3">
      <c r="A832" s="224"/>
      <c r="B832" s="224"/>
      <c r="C832" s="224"/>
      <c r="D832" s="224"/>
      <c r="E832" s="224"/>
      <c r="F832" s="224"/>
      <c r="G832" s="224"/>
      <c r="H832" s="224"/>
      <c r="I832" s="224"/>
      <c r="J832" s="224"/>
      <c r="K832" s="224"/>
      <c r="L832" s="224"/>
      <c r="M832" s="224"/>
      <c r="N832" s="224"/>
      <c r="O832" s="224"/>
      <c r="P832" s="224"/>
      <c r="Q832" s="224"/>
      <c r="R832" s="224"/>
      <c r="S832" s="224"/>
      <c r="T832" s="224"/>
      <c r="U832" s="224"/>
      <c r="V832" s="224"/>
      <c r="W832" s="224"/>
      <c r="X832" s="224"/>
      <c r="Y832" s="224"/>
      <c r="Z832" s="224"/>
    </row>
    <row r="833" spans="1:26" ht="15.75" customHeight="1" x14ac:dyDescent="0.3">
      <c r="A833" s="224"/>
      <c r="B833" s="224"/>
      <c r="C833" s="224"/>
      <c r="D833" s="224"/>
      <c r="E833" s="224"/>
      <c r="F833" s="224"/>
      <c r="G833" s="224"/>
      <c r="H833" s="224"/>
      <c r="I833" s="224"/>
      <c r="J833" s="224"/>
      <c r="K833" s="224"/>
      <c r="L833" s="224"/>
      <c r="M833" s="224"/>
      <c r="N833" s="224"/>
      <c r="O833" s="224"/>
      <c r="P833" s="224"/>
      <c r="Q833" s="224"/>
      <c r="R833" s="224"/>
      <c r="S833" s="224"/>
      <c r="T833" s="224"/>
      <c r="U833" s="224"/>
      <c r="V833" s="224"/>
      <c r="W833" s="224"/>
      <c r="X833" s="224"/>
      <c r="Y833" s="224"/>
      <c r="Z833" s="224"/>
    </row>
    <row r="834" spans="1:26" ht="15.75" customHeight="1" x14ac:dyDescent="0.3">
      <c r="A834" s="224"/>
      <c r="B834" s="224"/>
      <c r="C834" s="224"/>
      <c r="D834" s="224"/>
      <c r="E834" s="224"/>
      <c r="F834" s="224"/>
      <c r="G834" s="224"/>
      <c r="H834" s="224"/>
      <c r="I834" s="224"/>
      <c r="J834" s="224"/>
      <c r="K834" s="224"/>
      <c r="L834" s="224"/>
      <c r="M834" s="224"/>
      <c r="N834" s="224"/>
      <c r="O834" s="224"/>
      <c r="P834" s="224"/>
      <c r="Q834" s="224"/>
      <c r="R834" s="224"/>
      <c r="S834" s="224"/>
      <c r="T834" s="224"/>
      <c r="U834" s="224"/>
      <c r="V834" s="224"/>
      <c r="W834" s="224"/>
      <c r="X834" s="224"/>
      <c r="Y834" s="224"/>
      <c r="Z834" s="224"/>
    </row>
    <row r="835" spans="1:26" ht="15.75" customHeight="1" x14ac:dyDescent="0.3">
      <c r="A835" s="224"/>
      <c r="B835" s="224"/>
      <c r="C835" s="224"/>
      <c r="D835" s="224"/>
      <c r="E835" s="224"/>
      <c r="F835" s="224"/>
      <c r="G835" s="224"/>
      <c r="H835" s="224"/>
      <c r="I835" s="224"/>
      <c r="J835" s="224"/>
      <c r="K835" s="224"/>
      <c r="L835" s="224"/>
      <c r="M835" s="224"/>
      <c r="N835" s="224"/>
      <c r="O835" s="224"/>
      <c r="P835" s="224"/>
      <c r="Q835" s="224"/>
      <c r="R835" s="224"/>
      <c r="S835" s="224"/>
      <c r="T835" s="224"/>
      <c r="U835" s="224"/>
      <c r="V835" s="224"/>
      <c r="W835" s="224"/>
      <c r="X835" s="224"/>
      <c r="Y835" s="224"/>
      <c r="Z835" s="224"/>
    </row>
    <row r="836" spans="1:26" ht="15.75" customHeight="1" x14ac:dyDescent="0.3">
      <c r="A836" s="224"/>
      <c r="B836" s="224"/>
      <c r="C836" s="224"/>
      <c r="D836" s="224"/>
      <c r="E836" s="224"/>
      <c r="F836" s="224"/>
      <c r="G836" s="224"/>
      <c r="H836" s="224"/>
      <c r="I836" s="224"/>
      <c r="J836" s="224"/>
      <c r="K836" s="224"/>
      <c r="L836" s="224"/>
      <c r="M836" s="224"/>
      <c r="N836" s="224"/>
      <c r="O836" s="224"/>
      <c r="P836" s="224"/>
      <c r="Q836" s="224"/>
      <c r="R836" s="224"/>
      <c r="S836" s="224"/>
      <c r="T836" s="224"/>
      <c r="U836" s="224"/>
      <c r="V836" s="224"/>
      <c r="W836" s="224"/>
      <c r="X836" s="224"/>
      <c r="Y836" s="224"/>
      <c r="Z836" s="224"/>
    </row>
    <row r="837" spans="1:26" ht="15.75" customHeight="1" x14ac:dyDescent="0.3">
      <c r="A837" s="224"/>
      <c r="B837" s="224"/>
      <c r="C837" s="224"/>
      <c r="D837" s="224"/>
      <c r="E837" s="224"/>
      <c r="F837" s="224"/>
      <c r="G837" s="224"/>
      <c r="H837" s="224"/>
      <c r="I837" s="224"/>
      <c r="J837" s="224"/>
      <c r="K837" s="224"/>
      <c r="L837" s="224"/>
      <c r="M837" s="224"/>
      <c r="N837" s="224"/>
      <c r="O837" s="224"/>
      <c r="P837" s="224"/>
      <c r="Q837" s="224"/>
      <c r="R837" s="224"/>
      <c r="S837" s="224"/>
      <c r="T837" s="224"/>
      <c r="U837" s="224"/>
      <c r="V837" s="224"/>
      <c r="W837" s="224"/>
      <c r="X837" s="224"/>
      <c r="Y837" s="224"/>
      <c r="Z837" s="224"/>
    </row>
    <row r="838" spans="1:26" ht="15.75" customHeight="1" x14ac:dyDescent="0.3">
      <c r="A838" s="224"/>
      <c r="B838" s="224"/>
      <c r="C838" s="224"/>
      <c r="D838" s="224"/>
      <c r="E838" s="224"/>
      <c r="F838" s="224"/>
      <c r="G838" s="224"/>
      <c r="H838" s="224"/>
      <c r="I838" s="224"/>
      <c r="J838" s="224"/>
      <c r="K838" s="224"/>
      <c r="L838" s="224"/>
      <c r="M838" s="224"/>
      <c r="N838" s="224"/>
      <c r="O838" s="224"/>
      <c r="P838" s="224"/>
      <c r="Q838" s="224"/>
      <c r="R838" s="224"/>
      <c r="S838" s="224"/>
      <c r="T838" s="224"/>
      <c r="U838" s="224"/>
      <c r="V838" s="224"/>
      <c r="W838" s="224"/>
      <c r="X838" s="224"/>
      <c r="Y838" s="224"/>
      <c r="Z838" s="224"/>
    </row>
    <row r="839" spans="1:26" ht="15.75" customHeight="1" x14ac:dyDescent="0.3">
      <c r="A839" s="224"/>
      <c r="B839" s="224"/>
      <c r="C839" s="224"/>
      <c r="D839" s="224"/>
      <c r="E839" s="224"/>
      <c r="F839" s="224"/>
      <c r="G839" s="224"/>
      <c r="H839" s="224"/>
      <c r="I839" s="224"/>
      <c r="J839" s="224"/>
      <c r="K839" s="224"/>
      <c r="L839" s="224"/>
      <c r="M839" s="224"/>
      <c r="N839" s="224"/>
      <c r="O839" s="224"/>
      <c r="P839" s="224"/>
      <c r="Q839" s="224"/>
      <c r="R839" s="224"/>
      <c r="S839" s="224"/>
      <c r="T839" s="224"/>
      <c r="U839" s="224"/>
      <c r="V839" s="224"/>
      <c r="W839" s="224"/>
      <c r="X839" s="224"/>
      <c r="Y839" s="224"/>
      <c r="Z839" s="224"/>
    </row>
    <row r="840" spans="1:26" ht="15.75" customHeight="1" x14ac:dyDescent="0.3">
      <c r="A840" s="224"/>
      <c r="B840" s="224"/>
      <c r="C840" s="224"/>
      <c r="D840" s="224"/>
      <c r="E840" s="224"/>
      <c r="F840" s="224"/>
      <c r="G840" s="224"/>
      <c r="H840" s="224"/>
      <c r="I840" s="224"/>
      <c r="J840" s="224"/>
      <c r="K840" s="224"/>
      <c r="L840" s="224"/>
      <c r="M840" s="224"/>
      <c r="N840" s="224"/>
      <c r="O840" s="224"/>
      <c r="P840" s="224"/>
      <c r="Q840" s="224"/>
      <c r="R840" s="224"/>
      <c r="S840" s="224"/>
      <c r="T840" s="224"/>
      <c r="U840" s="224"/>
      <c r="V840" s="224"/>
      <c r="W840" s="224"/>
      <c r="X840" s="224"/>
      <c r="Y840" s="224"/>
      <c r="Z840" s="224"/>
    </row>
    <row r="841" spans="1:26" ht="15.75" customHeight="1" x14ac:dyDescent="0.3">
      <c r="A841" s="224"/>
      <c r="B841" s="224"/>
      <c r="C841" s="224"/>
      <c r="D841" s="224"/>
      <c r="E841" s="224"/>
      <c r="F841" s="224"/>
      <c r="G841" s="224"/>
      <c r="H841" s="224"/>
      <c r="I841" s="224"/>
      <c r="J841" s="224"/>
      <c r="K841" s="224"/>
      <c r="L841" s="224"/>
      <c r="M841" s="224"/>
      <c r="N841" s="224"/>
      <c r="O841" s="224"/>
      <c r="P841" s="224"/>
      <c r="Q841" s="224"/>
      <c r="R841" s="224"/>
      <c r="S841" s="224"/>
      <c r="T841" s="224"/>
      <c r="U841" s="224"/>
      <c r="V841" s="224"/>
      <c r="W841" s="224"/>
      <c r="X841" s="224"/>
      <c r="Y841" s="224"/>
      <c r="Z841" s="224"/>
    </row>
    <row r="842" spans="1:26" ht="15.75" customHeight="1" x14ac:dyDescent="0.3">
      <c r="A842" s="224"/>
      <c r="B842" s="224"/>
      <c r="C842" s="224"/>
      <c r="D842" s="224"/>
      <c r="E842" s="224"/>
      <c r="F842" s="224"/>
      <c r="G842" s="224"/>
      <c r="H842" s="224"/>
      <c r="I842" s="224"/>
      <c r="J842" s="224"/>
      <c r="K842" s="224"/>
      <c r="L842" s="224"/>
      <c r="M842" s="224"/>
      <c r="N842" s="224"/>
      <c r="O842" s="224"/>
      <c r="P842" s="224"/>
      <c r="Q842" s="224"/>
      <c r="R842" s="224"/>
      <c r="S842" s="224"/>
      <c r="T842" s="224"/>
      <c r="U842" s="224"/>
      <c r="V842" s="224"/>
      <c r="W842" s="224"/>
      <c r="X842" s="224"/>
      <c r="Y842" s="224"/>
      <c r="Z842" s="224"/>
    </row>
    <row r="843" spans="1:26" ht="15.75" customHeight="1" x14ac:dyDescent="0.3">
      <c r="A843" s="224"/>
      <c r="B843" s="224"/>
      <c r="C843" s="224"/>
      <c r="D843" s="224"/>
      <c r="E843" s="224"/>
      <c r="F843" s="224"/>
      <c r="G843" s="224"/>
      <c r="H843" s="224"/>
      <c r="I843" s="224"/>
      <c r="J843" s="224"/>
      <c r="K843" s="224"/>
      <c r="L843" s="224"/>
      <c r="M843" s="224"/>
      <c r="N843" s="224"/>
      <c r="O843" s="224"/>
      <c r="P843" s="224"/>
      <c r="Q843" s="224"/>
      <c r="R843" s="224"/>
      <c r="S843" s="224"/>
      <c r="T843" s="224"/>
      <c r="U843" s="224"/>
      <c r="V843" s="224"/>
      <c r="W843" s="224"/>
      <c r="X843" s="224"/>
      <c r="Y843" s="224"/>
      <c r="Z843" s="224"/>
    </row>
    <row r="844" spans="1:26" ht="15.75" customHeight="1" x14ac:dyDescent="0.3">
      <c r="A844" s="224"/>
      <c r="B844" s="224"/>
      <c r="C844" s="224"/>
      <c r="D844" s="224"/>
      <c r="E844" s="224"/>
      <c r="F844" s="224"/>
      <c r="G844" s="224"/>
      <c r="H844" s="224"/>
      <c r="I844" s="224"/>
      <c r="J844" s="224"/>
      <c r="K844" s="224"/>
      <c r="L844" s="224"/>
      <c r="M844" s="224"/>
      <c r="N844" s="224"/>
      <c r="O844" s="224"/>
      <c r="P844" s="224"/>
      <c r="Q844" s="224"/>
      <c r="R844" s="224"/>
      <c r="S844" s="224"/>
      <c r="T844" s="224"/>
      <c r="U844" s="224"/>
      <c r="V844" s="224"/>
      <c r="W844" s="224"/>
      <c r="X844" s="224"/>
      <c r="Y844" s="224"/>
      <c r="Z844" s="224"/>
    </row>
    <row r="845" spans="1:26" ht="15.75" customHeight="1" x14ac:dyDescent="0.3">
      <c r="A845" s="224"/>
      <c r="B845" s="224"/>
      <c r="C845" s="224"/>
      <c r="D845" s="224"/>
      <c r="E845" s="224"/>
      <c r="F845" s="224"/>
      <c r="G845" s="224"/>
      <c r="H845" s="224"/>
      <c r="I845" s="224"/>
      <c r="J845" s="224"/>
      <c r="K845" s="224"/>
      <c r="L845" s="224"/>
      <c r="M845" s="224"/>
      <c r="N845" s="224"/>
      <c r="O845" s="224"/>
      <c r="P845" s="224"/>
      <c r="Q845" s="224"/>
      <c r="R845" s="224"/>
      <c r="S845" s="224"/>
      <c r="T845" s="224"/>
      <c r="U845" s="224"/>
      <c r="V845" s="224"/>
      <c r="W845" s="224"/>
      <c r="X845" s="224"/>
      <c r="Y845" s="224"/>
      <c r="Z845" s="224"/>
    </row>
    <row r="846" spans="1:26" ht="15.75" customHeight="1" x14ac:dyDescent="0.3">
      <c r="A846" s="224"/>
      <c r="B846" s="224"/>
      <c r="C846" s="224"/>
      <c r="D846" s="224"/>
      <c r="E846" s="224"/>
      <c r="F846" s="224"/>
      <c r="G846" s="224"/>
      <c r="H846" s="224"/>
      <c r="I846" s="224"/>
      <c r="J846" s="224"/>
      <c r="K846" s="224"/>
      <c r="L846" s="224"/>
      <c r="M846" s="224"/>
      <c r="N846" s="224"/>
      <c r="O846" s="224"/>
      <c r="P846" s="224"/>
      <c r="Q846" s="224"/>
      <c r="R846" s="224"/>
      <c r="S846" s="224"/>
      <c r="T846" s="224"/>
      <c r="U846" s="224"/>
      <c r="V846" s="224"/>
      <c r="W846" s="224"/>
      <c r="X846" s="224"/>
      <c r="Y846" s="224"/>
      <c r="Z846" s="224"/>
    </row>
    <row r="847" spans="1:26" ht="15.75" customHeight="1" x14ac:dyDescent="0.3">
      <c r="A847" s="224"/>
      <c r="B847" s="224"/>
      <c r="C847" s="224"/>
      <c r="D847" s="224"/>
      <c r="E847" s="224"/>
      <c r="F847" s="224"/>
      <c r="G847" s="224"/>
      <c r="H847" s="224"/>
      <c r="I847" s="224"/>
      <c r="J847" s="224"/>
      <c r="K847" s="224"/>
      <c r="L847" s="224"/>
      <c r="M847" s="224"/>
      <c r="N847" s="224"/>
      <c r="O847" s="224"/>
      <c r="P847" s="224"/>
      <c r="Q847" s="224"/>
      <c r="R847" s="224"/>
      <c r="S847" s="224"/>
      <c r="T847" s="224"/>
      <c r="U847" s="224"/>
      <c r="V847" s="224"/>
      <c r="W847" s="224"/>
      <c r="X847" s="224"/>
      <c r="Y847" s="224"/>
      <c r="Z847" s="224"/>
    </row>
    <row r="848" spans="1:26" ht="15.75" customHeight="1" x14ac:dyDescent="0.3">
      <c r="A848" s="224"/>
      <c r="B848" s="224"/>
      <c r="C848" s="224"/>
      <c r="D848" s="224"/>
      <c r="E848" s="224"/>
      <c r="F848" s="224"/>
      <c r="G848" s="224"/>
      <c r="H848" s="224"/>
      <c r="I848" s="224"/>
      <c r="J848" s="224"/>
      <c r="K848" s="224"/>
      <c r="L848" s="224"/>
      <c r="M848" s="224"/>
      <c r="N848" s="224"/>
      <c r="O848" s="224"/>
      <c r="P848" s="224"/>
      <c r="Q848" s="224"/>
      <c r="R848" s="224"/>
      <c r="S848" s="224"/>
      <c r="T848" s="224"/>
      <c r="U848" s="224"/>
      <c r="V848" s="224"/>
      <c r="W848" s="224"/>
      <c r="X848" s="224"/>
      <c r="Y848" s="224"/>
      <c r="Z848" s="224"/>
    </row>
    <row r="849" spans="1:26" ht="15.75" customHeight="1" x14ac:dyDescent="0.3">
      <c r="A849" s="224"/>
      <c r="B849" s="224"/>
      <c r="C849" s="224"/>
      <c r="D849" s="224"/>
      <c r="E849" s="224"/>
      <c r="F849" s="224"/>
      <c r="G849" s="224"/>
      <c r="H849" s="224"/>
      <c r="I849" s="224"/>
      <c r="J849" s="224"/>
      <c r="K849" s="224"/>
      <c r="L849" s="224"/>
      <c r="M849" s="224"/>
      <c r="N849" s="224"/>
      <c r="O849" s="224"/>
      <c r="P849" s="224"/>
      <c r="Q849" s="224"/>
      <c r="R849" s="224"/>
      <c r="S849" s="224"/>
      <c r="T849" s="224"/>
      <c r="U849" s="224"/>
      <c r="V849" s="224"/>
      <c r="W849" s="224"/>
      <c r="X849" s="224"/>
      <c r="Y849" s="224"/>
      <c r="Z849" s="224"/>
    </row>
    <row r="850" spans="1:26" ht="15.75" customHeight="1" x14ac:dyDescent="0.3">
      <c r="A850" s="224"/>
      <c r="B850" s="224"/>
      <c r="C850" s="224"/>
      <c r="D850" s="224"/>
      <c r="E850" s="224"/>
      <c r="F850" s="224"/>
      <c r="G850" s="224"/>
      <c r="H850" s="224"/>
      <c r="I850" s="224"/>
      <c r="J850" s="224"/>
      <c r="K850" s="224"/>
      <c r="L850" s="224"/>
      <c r="M850" s="224"/>
      <c r="N850" s="224"/>
      <c r="O850" s="224"/>
      <c r="P850" s="224"/>
      <c r="Q850" s="224"/>
      <c r="R850" s="224"/>
      <c r="S850" s="224"/>
      <c r="T850" s="224"/>
      <c r="U850" s="224"/>
      <c r="V850" s="224"/>
      <c r="W850" s="224"/>
      <c r="X850" s="224"/>
      <c r="Y850" s="224"/>
      <c r="Z850" s="224"/>
    </row>
    <row r="851" spans="1:26" ht="15.75" customHeight="1" x14ac:dyDescent="0.3">
      <c r="A851" s="224"/>
      <c r="B851" s="224"/>
      <c r="C851" s="224"/>
      <c r="D851" s="224"/>
      <c r="E851" s="224"/>
      <c r="F851" s="224"/>
      <c r="G851" s="224"/>
      <c r="H851" s="224"/>
      <c r="I851" s="224"/>
      <c r="J851" s="224"/>
      <c r="K851" s="224"/>
      <c r="L851" s="224"/>
      <c r="M851" s="224"/>
      <c r="N851" s="224"/>
      <c r="O851" s="224"/>
      <c r="P851" s="224"/>
      <c r="Q851" s="224"/>
      <c r="R851" s="224"/>
      <c r="S851" s="224"/>
      <c r="T851" s="224"/>
      <c r="U851" s="224"/>
      <c r="V851" s="224"/>
      <c r="W851" s="224"/>
      <c r="X851" s="224"/>
      <c r="Y851" s="224"/>
      <c r="Z851" s="224"/>
    </row>
    <row r="852" spans="1:26" ht="15.75" customHeight="1" x14ac:dyDescent="0.3">
      <c r="A852" s="224"/>
      <c r="B852" s="224"/>
      <c r="C852" s="224"/>
      <c r="D852" s="224"/>
      <c r="E852" s="224"/>
      <c r="F852" s="224"/>
      <c r="G852" s="224"/>
      <c r="H852" s="224"/>
      <c r="I852" s="224"/>
      <c r="J852" s="224"/>
      <c r="K852" s="224"/>
      <c r="L852" s="224"/>
      <c r="M852" s="224"/>
      <c r="N852" s="224"/>
      <c r="O852" s="224"/>
      <c r="P852" s="224"/>
      <c r="Q852" s="224"/>
      <c r="R852" s="224"/>
      <c r="S852" s="224"/>
      <c r="T852" s="224"/>
      <c r="U852" s="224"/>
      <c r="V852" s="224"/>
      <c r="W852" s="224"/>
      <c r="X852" s="224"/>
      <c r="Y852" s="224"/>
      <c r="Z852" s="224"/>
    </row>
    <row r="853" spans="1:26" ht="15.75" customHeight="1" x14ac:dyDescent="0.3">
      <c r="A853" s="224"/>
      <c r="B853" s="224"/>
      <c r="C853" s="224"/>
      <c r="D853" s="224"/>
      <c r="E853" s="224"/>
      <c r="F853" s="224"/>
      <c r="G853" s="224"/>
      <c r="H853" s="224"/>
      <c r="I853" s="224"/>
      <c r="J853" s="224"/>
      <c r="K853" s="224"/>
      <c r="L853" s="224"/>
      <c r="M853" s="224"/>
      <c r="N853" s="224"/>
      <c r="O853" s="224"/>
      <c r="P853" s="224"/>
      <c r="Q853" s="224"/>
      <c r="R853" s="224"/>
      <c r="S853" s="224"/>
      <c r="T853" s="224"/>
      <c r="U853" s="224"/>
      <c r="V853" s="224"/>
      <c r="W853" s="224"/>
      <c r="X853" s="224"/>
      <c r="Y853" s="224"/>
      <c r="Z853" s="224"/>
    </row>
    <row r="854" spans="1:26" ht="15.75" customHeight="1" x14ac:dyDescent="0.3">
      <c r="A854" s="224"/>
      <c r="B854" s="224"/>
      <c r="C854" s="224"/>
      <c r="D854" s="224"/>
      <c r="E854" s="224"/>
      <c r="F854" s="224"/>
      <c r="G854" s="224"/>
      <c r="H854" s="224"/>
      <c r="I854" s="224"/>
      <c r="J854" s="224"/>
      <c r="K854" s="224"/>
      <c r="L854" s="224"/>
      <c r="M854" s="224"/>
      <c r="N854" s="224"/>
      <c r="O854" s="224"/>
      <c r="P854" s="224"/>
      <c r="Q854" s="224"/>
      <c r="R854" s="224"/>
      <c r="S854" s="224"/>
      <c r="T854" s="224"/>
      <c r="U854" s="224"/>
      <c r="V854" s="224"/>
      <c r="W854" s="224"/>
      <c r="X854" s="224"/>
      <c r="Y854" s="224"/>
      <c r="Z854" s="224"/>
    </row>
    <row r="855" spans="1:26" ht="15.75" customHeight="1" x14ac:dyDescent="0.3">
      <c r="A855" s="224"/>
      <c r="B855" s="224"/>
      <c r="C855" s="224"/>
      <c r="D855" s="224"/>
      <c r="E855" s="224"/>
      <c r="F855" s="224"/>
      <c r="G855" s="224"/>
      <c r="H855" s="224"/>
      <c r="I855" s="224"/>
      <c r="J855" s="224"/>
      <c r="K855" s="224"/>
      <c r="L855" s="224"/>
      <c r="M855" s="224"/>
      <c r="N855" s="224"/>
      <c r="O855" s="224"/>
      <c r="P855" s="224"/>
      <c r="Q855" s="224"/>
      <c r="R855" s="224"/>
      <c r="S855" s="224"/>
      <c r="T855" s="224"/>
      <c r="U855" s="224"/>
      <c r="V855" s="224"/>
      <c r="W855" s="224"/>
      <c r="X855" s="224"/>
      <c r="Y855" s="224"/>
      <c r="Z855" s="224"/>
    </row>
    <row r="856" spans="1:26" ht="15.75" customHeight="1" x14ac:dyDescent="0.3">
      <c r="A856" s="224"/>
      <c r="B856" s="224"/>
      <c r="C856" s="224"/>
      <c r="D856" s="224"/>
      <c r="E856" s="224"/>
      <c r="F856" s="224"/>
      <c r="G856" s="224"/>
      <c r="H856" s="224"/>
      <c r="I856" s="224"/>
      <c r="J856" s="224"/>
      <c r="K856" s="224"/>
      <c r="L856" s="224"/>
      <c r="M856" s="224"/>
      <c r="N856" s="224"/>
      <c r="O856" s="224"/>
      <c r="P856" s="224"/>
      <c r="Q856" s="224"/>
      <c r="R856" s="224"/>
      <c r="S856" s="224"/>
      <c r="T856" s="224"/>
      <c r="U856" s="224"/>
      <c r="V856" s="224"/>
      <c r="W856" s="224"/>
      <c r="X856" s="224"/>
      <c r="Y856" s="224"/>
      <c r="Z856" s="224"/>
    </row>
    <row r="857" spans="1:26" ht="15.75" customHeight="1" x14ac:dyDescent="0.3">
      <c r="A857" s="224"/>
      <c r="B857" s="224"/>
      <c r="C857" s="224"/>
      <c r="D857" s="224"/>
      <c r="E857" s="224"/>
      <c r="F857" s="224"/>
      <c r="G857" s="224"/>
      <c r="H857" s="224"/>
      <c r="I857" s="224"/>
      <c r="J857" s="224"/>
      <c r="K857" s="224"/>
      <c r="L857" s="224"/>
      <c r="M857" s="224"/>
      <c r="N857" s="224"/>
      <c r="O857" s="224"/>
      <c r="P857" s="224"/>
      <c r="Q857" s="224"/>
      <c r="R857" s="224"/>
      <c r="S857" s="224"/>
      <c r="T857" s="224"/>
      <c r="U857" s="224"/>
      <c r="V857" s="224"/>
      <c r="W857" s="224"/>
      <c r="X857" s="224"/>
      <c r="Y857" s="224"/>
      <c r="Z857" s="224"/>
    </row>
    <row r="858" spans="1:26" ht="15.75" customHeight="1" x14ac:dyDescent="0.3">
      <c r="A858" s="224"/>
      <c r="B858" s="224"/>
      <c r="C858" s="224"/>
      <c r="D858" s="224"/>
      <c r="E858" s="224"/>
      <c r="F858" s="224"/>
      <c r="G858" s="224"/>
      <c r="H858" s="224"/>
      <c r="I858" s="224"/>
      <c r="J858" s="224"/>
      <c r="K858" s="224"/>
      <c r="L858" s="224"/>
      <c r="M858" s="224"/>
      <c r="N858" s="224"/>
      <c r="O858" s="224"/>
      <c r="P858" s="224"/>
      <c r="Q858" s="224"/>
      <c r="R858" s="224"/>
      <c r="S858" s="224"/>
      <c r="T858" s="224"/>
      <c r="U858" s="224"/>
      <c r="V858" s="224"/>
      <c r="W858" s="224"/>
      <c r="X858" s="224"/>
      <c r="Y858" s="224"/>
      <c r="Z858" s="224"/>
    </row>
    <row r="859" spans="1:26" ht="15.75" customHeight="1" x14ac:dyDescent="0.3">
      <c r="A859" s="224"/>
      <c r="B859" s="224"/>
      <c r="C859" s="224"/>
      <c r="D859" s="224"/>
      <c r="E859" s="224"/>
      <c r="F859" s="224"/>
      <c r="G859" s="224"/>
      <c r="H859" s="224"/>
      <c r="I859" s="224"/>
      <c r="J859" s="224"/>
      <c r="K859" s="224"/>
      <c r="L859" s="224"/>
      <c r="M859" s="224"/>
      <c r="N859" s="224"/>
      <c r="O859" s="224"/>
      <c r="P859" s="224"/>
      <c r="Q859" s="224"/>
      <c r="R859" s="224"/>
      <c r="S859" s="224"/>
      <c r="T859" s="224"/>
      <c r="U859" s="224"/>
      <c r="V859" s="224"/>
      <c r="W859" s="224"/>
      <c r="X859" s="224"/>
      <c r="Y859" s="224"/>
      <c r="Z859" s="224"/>
    </row>
    <row r="860" spans="1:26" ht="15.75" customHeight="1" x14ac:dyDescent="0.3">
      <c r="A860" s="224"/>
      <c r="B860" s="224"/>
      <c r="C860" s="224"/>
      <c r="D860" s="224"/>
      <c r="E860" s="224"/>
      <c r="F860" s="224"/>
      <c r="G860" s="224"/>
      <c r="H860" s="224"/>
      <c r="I860" s="224"/>
      <c r="J860" s="224"/>
      <c r="K860" s="224"/>
      <c r="L860" s="224"/>
      <c r="M860" s="224"/>
      <c r="N860" s="224"/>
      <c r="O860" s="224"/>
      <c r="P860" s="224"/>
      <c r="Q860" s="224"/>
      <c r="R860" s="224"/>
      <c r="S860" s="224"/>
      <c r="T860" s="224"/>
      <c r="U860" s="224"/>
      <c r="V860" s="224"/>
      <c r="W860" s="224"/>
      <c r="X860" s="224"/>
      <c r="Y860" s="224"/>
      <c r="Z860" s="224"/>
    </row>
    <row r="861" spans="1:26" ht="15.75" customHeight="1" x14ac:dyDescent="0.3">
      <c r="A861" s="224"/>
      <c r="B861" s="224"/>
      <c r="C861" s="224"/>
      <c r="D861" s="224"/>
      <c r="E861" s="224"/>
      <c r="F861" s="224"/>
      <c r="G861" s="224"/>
      <c r="H861" s="224"/>
      <c r="I861" s="224"/>
      <c r="J861" s="224"/>
      <c r="K861" s="224"/>
      <c r="L861" s="224"/>
      <c r="M861" s="224"/>
      <c r="N861" s="224"/>
      <c r="O861" s="224"/>
      <c r="P861" s="224"/>
      <c r="Q861" s="224"/>
      <c r="R861" s="224"/>
      <c r="S861" s="224"/>
      <c r="T861" s="224"/>
      <c r="U861" s="224"/>
      <c r="V861" s="224"/>
      <c r="W861" s="224"/>
      <c r="X861" s="224"/>
      <c r="Y861" s="224"/>
      <c r="Z861" s="224"/>
    </row>
    <row r="862" spans="1:26" ht="15.75" customHeight="1" x14ac:dyDescent="0.3">
      <c r="A862" s="224"/>
      <c r="B862" s="224"/>
      <c r="C862" s="224"/>
      <c r="D862" s="224"/>
      <c r="E862" s="224"/>
      <c r="F862" s="224"/>
      <c r="G862" s="224"/>
      <c r="H862" s="224"/>
      <c r="I862" s="224"/>
      <c r="J862" s="224"/>
      <c r="K862" s="224"/>
      <c r="L862" s="224"/>
      <c r="M862" s="224"/>
      <c r="N862" s="224"/>
      <c r="O862" s="224"/>
      <c r="P862" s="224"/>
      <c r="Q862" s="224"/>
      <c r="R862" s="224"/>
      <c r="S862" s="224"/>
      <c r="T862" s="224"/>
      <c r="U862" s="224"/>
      <c r="V862" s="224"/>
      <c r="W862" s="224"/>
      <c r="X862" s="224"/>
      <c r="Y862" s="224"/>
      <c r="Z862" s="224"/>
    </row>
    <row r="863" spans="1:26" ht="15.75" customHeight="1" x14ac:dyDescent="0.3">
      <c r="A863" s="224"/>
      <c r="B863" s="224"/>
      <c r="C863" s="224"/>
      <c r="D863" s="224"/>
      <c r="E863" s="224"/>
      <c r="F863" s="224"/>
      <c r="G863" s="224"/>
      <c r="H863" s="224"/>
      <c r="I863" s="224"/>
      <c r="J863" s="224"/>
      <c r="K863" s="224"/>
      <c r="L863" s="224"/>
      <c r="M863" s="224"/>
      <c r="N863" s="224"/>
      <c r="O863" s="224"/>
      <c r="P863" s="224"/>
      <c r="Q863" s="224"/>
      <c r="R863" s="224"/>
      <c r="S863" s="224"/>
      <c r="T863" s="224"/>
      <c r="U863" s="224"/>
      <c r="V863" s="224"/>
      <c r="W863" s="224"/>
      <c r="X863" s="224"/>
      <c r="Y863" s="224"/>
      <c r="Z863" s="224"/>
    </row>
    <row r="864" spans="1:26" ht="15.75" customHeight="1" x14ac:dyDescent="0.3">
      <c r="A864" s="224"/>
      <c r="B864" s="224"/>
      <c r="C864" s="224"/>
      <c r="D864" s="224"/>
      <c r="E864" s="224"/>
      <c r="F864" s="224"/>
      <c r="G864" s="224"/>
      <c r="H864" s="224"/>
      <c r="I864" s="224"/>
      <c r="J864" s="224"/>
      <c r="K864" s="224"/>
      <c r="L864" s="224"/>
      <c r="M864" s="224"/>
      <c r="N864" s="224"/>
      <c r="O864" s="224"/>
      <c r="P864" s="224"/>
      <c r="Q864" s="224"/>
      <c r="R864" s="224"/>
      <c r="S864" s="224"/>
      <c r="T864" s="224"/>
      <c r="U864" s="224"/>
      <c r="V864" s="224"/>
      <c r="W864" s="224"/>
      <c r="X864" s="224"/>
      <c r="Y864" s="224"/>
      <c r="Z864" s="224"/>
    </row>
    <row r="865" spans="1:26" ht="15.75" customHeight="1" x14ac:dyDescent="0.3">
      <c r="A865" s="224"/>
      <c r="B865" s="224"/>
      <c r="C865" s="224"/>
      <c r="D865" s="224"/>
      <c r="E865" s="224"/>
      <c r="F865" s="224"/>
      <c r="G865" s="224"/>
      <c r="H865" s="224"/>
      <c r="I865" s="224"/>
      <c r="J865" s="224"/>
      <c r="K865" s="224"/>
      <c r="L865" s="224"/>
      <c r="M865" s="224"/>
      <c r="N865" s="224"/>
      <c r="O865" s="224"/>
      <c r="P865" s="224"/>
      <c r="Q865" s="224"/>
      <c r="R865" s="224"/>
      <c r="S865" s="224"/>
      <c r="T865" s="224"/>
      <c r="U865" s="224"/>
      <c r="V865" s="224"/>
      <c r="W865" s="224"/>
      <c r="X865" s="224"/>
      <c r="Y865" s="224"/>
      <c r="Z865" s="224"/>
    </row>
    <row r="866" spans="1:26" ht="15.75" customHeight="1" x14ac:dyDescent="0.3">
      <c r="A866" s="224"/>
      <c r="B866" s="224"/>
      <c r="C866" s="224"/>
      <c r="D866" s="224"/>
      <c r="E866" s="224"/>
      <c r="F866" s="224"/>
      <c r="G866" s="224"/>
      <c r="H866" s="224"/>
      <c r="I866" s="224"/>
      <c r="J866" s="224"/>
      <c r="K866" s="224"/>
      <c r="L866" s="224"/>
      <c r="M866" s="224"/>
      <c r="N866" s="224"/>
      <c r="O866" s="224"/>
      <c r="P866" s="224"/>
      <c r="Q866" s="224"/>
      <c r="R866" s="224"/>
      <c r="S866" s="224"/>
      <c r="T866" s="224"/>
      <c r="U866" s="224"/>
      <c r="V866" s="224"/>
      <c r="W866" s="224"/>
      <c r="X866" s="224"/>
      <c r="Y866" s="224"/>
      <c r="Z866" s="224"/>
    </row>
    <row r="867" spans="1:26" ht="15.75" customHeight="1" x14ac:dyDescent="0.3">
      <c r="A867" s="224"/>
      <c r="B867" s="224"/>
      <c r="C867" s="224"/>
      <c r="D867" s="224"/>
      <c r="E867" s="224"/>
      <c r="F867" s="224"/>
      <c r="G867" s="224"/>
      <c r="H867" s="224"/>
      <c r="I867" s="224"/>
      <c r="J867" s="224"/>
      <c r="K867" s="224"/>
      <c r="L867" s="224"/>
      <c r="M867" s="224"/>
      <c r="N867" s="224"/>
      <c r="O867" s="224"/>
      <c r="P867" s="224"/>
      <c r="Q867" s="224"/>
      <c r="R867" s="224"/>
      <c r="S867" s="224"/>
      <c r="T867" s="224"/>
      <c r="U867" s="224"/>
      <c r="V867" s="224"/>
      <c r="W867" s="224"/>
      <c r="X867" s="224"/>
      <c r="Y867" s="224"/>
      <c r="Z867" s="224"/>
    </row>
    <row r="868" spans="1:26" ht="15.75" customHeight="1" x14ac:dyDescent="0.3">
      <c r="A868" s="224"/>
      <c r="B868" s="224"/>
      <c r="C868" s="224"/>
      <c r="D868" s="224"/>
      <c r="E868" s="224"/>
      <c r="F868" s="224"/>
      <c r="G868" s="224"/>
      <c r="H868" s="224"/>
      <c r="I868" s="224"/>
      <c r="J868" s="224"/>
      <c r="K868" s="224"/>
      <c r="L868" s="224"/>
      <c r="M868" s="224"/>
      <c r="N868" s="224"/>
      <c r="O868" s="224"/>
      <c r="P868" s="224"/>
      <c r="Q868" s="224"/>
      <c r="R868" s="224"/>
      <c r="S868" s="224"/>
      <c r="T868" s="224"/>
      <c r="U868" s="224"/>
      <c r="V868" s="224"/>
      <c r="W868" s="224"/>
      <c r="X868" s="224"/>
      <c r="Y868" s="224"/>
      <c r="Z868" s="224"/>
    </row>
    <row r="869" spans="1:26" ht="15.75" customHeight="1" x14ac:dyDescent="0.3">
      <c r="A869" s="224"/>
      <c r="B869" s="224"/>
      <c r="C869" s="224"/>
      <c r="D869" s="224"/>
      <c r="E869" s="224"/>
      <c r="F869" s="224"/>
      <c r="G869" s="224"/>
      <c r="H869" s="224"/>
      <c r="I869" s="224"/>
      <c r="J869" s="224"/>
      <c r="K869" s="224"/>
      <c r="L869" s="224"/>
      <c r="M869" s="224"/>
      <c r="N869" s="224"/>
      <c r="O869" s="224"/>
      <c r="P869" s="224"/>
      <c r="Q869" s="224"/>
      <c r="R869" s="224"/>
      <c r="S869" s="224"/>
      <c r="T869" s="224"/>
      <c r="U869" s="224"/>
      <c r="V869" s="224"/>
      <c r="W869" s="224"/>
      <c r="X869" s="224"/>
      <c r="Y869" s="224"/>
      <c r="Z869" s="224"/>
    </row>
    <row r="870" spans="1:26" ht="15.75" customHeight="1" x14ac:dyDescent="0.3">
      <c r="A870" s="224"/>
      <c r="B870" s="224"/>
      <c r="C870" s="224"/>
      <c r="D870" s="224"/>
      <c r="E870" s="224"/>
      <c r="F870" s="224"/>
      <c r="G870" s="224"/>
      <c r="H870" s="224"/>
      <c r="I870" s="224"/>
      <c r="J870" s="224"/>
      <c r="K870" s="224"/>
      <c r="L870" s="224"/>
      <c r="M870" s="224"/>
      <c r="N870" s="224"/>
      <c r="O870" s="224"/>
      <c r="P870" s="224"/>
      <c r="Q870" s="224"/>
      <c r="R870" s="224"/>
      <c r="S870" s="224"/>
      <c r="T870" s="224"/>
      <c r="U870" s="224"/>
      <c r="V870" s="224"/>
      <c r="W870" s="224"/>
      <c r="X870" s="224"/>
      <c r="Y870" s="224"/>
      <c r="Z870" s="224"/>
    </row>
    <row r="871" spans="1:26" ht="15.75" customHeight="1" x14ac:dyDescent="0.3">
      <c r="A871" s="224"/>
      <c r="B871" s="224"/>
      <c r="C871" s="224"/>
      <c r="D871" s="224"/>
      <c r="E871" s="224"/>
      <c r="F871" s="224"/>
      <c r="G871" s="224"/>
      <c r="H871" s="224"/>
      <c r="I871" s="224"/>
      <c r="J871" s="224"/>
      <c r="K871" s="224"/>
      <c r="L871" s="224"/>
      <c r="M871" s="224"/>
      <c r="N871" s="224"/>
      <c r="O871" s="224"/>
      <c r="P871" s="224"/>
      <c r="Q871" s="224"/>
      <c r="R871" s="224"/>
      <c r="S871" s="224"/>
      <c r="T871" s="224"/>
      <c r="U871" s="224"/>
      <c r="V871" s="224"/>
      <c r="W871" s="224"/>
      <c r="X871" s="224"/>
      <c r="Y871" s="224"/>
      <c r="Z871" s="224"/>
    </row>
    <row r="872" spans="1:26" ht="15.75" customHeight="1" x14ac:dyDescent="0.3">
      <c r="A872" s="224"/>
      <c r="B872" s="224"/>
      <c r="C872" s="224"/>
      <c r="D872" s="224"/>
      <c r="E872" s="224"/>
      <c r="F872" s="224"/>
      <c r="G872" s="224"/>
      <c r="H872" s="224"/>
      <c r="I872" s="224"/>
      <c r="J872" s="224"/>
      <c r="K872" s="224"/>
      <c r="L872" s="224"/>
      <c r="M872" s="224"/>
      <c r="N872" s="224"/>
      <c r="O872" s="224"/>
      <c r="P872" s="224"/>
      <c r="Q872" s="224"/>
      <c r="R872" s="224"/>
      <c r="S872" s="224"/>
      <c r="T872" s="224"/>
      <c r="U872" s="224"/>
      <c r="V872" s="224"/>
      <c r="W872" s="224"/>
      <c r="X872" s="224"/>
      <c r="Y872" s="224"/>
      <c r="Z872" s="224"/>
    </row>
    <row r="873" spans="1:26" ht="15.75" customHeight="1" x14ac:dyDescent="0.3">
      <c r="A873" s="224"/>
      <c r="B873" s="224"/>
      <c r="C873" s="224"/>
      <c r="D873" s="224"/>
      <c r="E873" s="224"/>
      <c r="F873" s="224"/>
      <c r="G873" s="224"/>
      <c r="H873" s="224"/>
      <c r="I873" s="224"/>
      <c r="J873" s="224"/>
      <c r="K873" s="224"/>
      <c r="L873" s="224"/>
      <c r="M873" s="224"/>
      <c r="N873" s="224"/>
      <c r="O873" s="224"/>
      <c r="P873" s="224"/>
      <c r="Q873" s="224"/>
      <c r="R873" s="224"/>
      <c r="S873" s="224"/>
      <c r="T873" s="224"/>
      <c r="U873" s="224"/>
      <c r="V873" s="224"/>
      <c r="W873" s="224"/>
      <c r="X873" s="224"/>
      <c r="Y873" s="224"/>
      <c r="Z873" s="224"/>
    </row>
    <row r="874" spans="1:26" ht="15.75" customHeight="1" x14ac:dyDescent="0.3">
      <c r="A874" s="224"/>
      <c r="B874" s="224"/>
      <c r="C874" s="224"/>
      <c r="D874" s="224"/>
      <c r="E874" s="224"/>
      <c r="F874" s="224"/>
      <c r="G874" s="224"/>
      <c r="H874" s="224"/>
      <c r="I874" s="224"/>
      <c r="J874" s="224"/>
      <c r="K874" s="224"/>
      <c r="L874" s="224"/>
      <c r="M874" s="224"/>
      <c r="N874" s="224"/>
      <c r="O874" s="224"/>
      <c r="P874" s="224"/>
      <c r="Q874" s="224"/>
      <c r="R874" s="224"/>
      <c r="S874" s="224"/>
      <c r="T874" s="224"/>
      <c r="U874" s="224"/>
      <c r="V874" s="224"/>
      <c r="W874" s="224"/>
      <c r="X874" s="224"/>
      <c r="Y874" s="224"/>
      <c r="Z874" s="224"/>
    </row>
    <row r="875" spans="1:26" ht="15.75" customHeight="1" x14ac:dyDescent="0.3">
      <c r="A875" s="224"/>
      <c r="B875" s="224"/>
      <c r="C875" s="224"/>
      <c r="D875" s="224"/>
      <c r="E875" s="224"/>
      <c r="F875" s="224"/>
      <c r="G875" s="224"/>
      <c r="H875" s="224"/>
      <c r="I875" s="224"/>
      <c r="J875" s="224"/>
      <c r="K875" s="224"/>
      <c r="L875" s="224"/>
      <c r="M875" s="224"/>
      <c r="N875" s="224"/>
      <c r="O875" s="224"/>
      <c r="P875" s="224"/>
      <c r="Q875" s="224"/>
      <c r="R875" s="224"/>
      <c r="S875" s="224"/>
      <c r="T875" s="224"/>
      <c r="U875" s="224"/>
      <c r="V875" s="224"/>
      <c r="W875" s="224"/>
      <c r="X875" s="224"/>
      <c r="Y875" s="224"/>
      <c r="Z875" s="224"/>
    </row>
    <row r="876" spans="1:26" ht="15.75" customHeight="1" x14ac:dyDescent="0.3">
      <c r="A876" s="224"/>
      <c r="B876" s="224"/>
      <c r="C876" s="224"/>
      <c r="D876" s="224"/>
      <c r="E876" s="224"/>
      <c r="F876" s="224"/>
      <c r="G876" s="224"/>
      <c r="H876" s="224"/>
      <c r="I876" s="224"/>
      <c r="J876" s="224"/>
      <c r="K876" s="224"/>
      <c r="L876" s="224"/>
      <c r="M876" s="224"/>
      <c r="N876" s="224"/>
      <c r="O876" s="224"/>
      <c r="P876" s="224"/>
      <c r="Q876" s="224"/>
      <c r="R876" s="224"/>
      <c r="S876" s="224"/>
      <c r="T876" s="224"/>
      <c r="U876" s="224"/>
      <c r="V876" s="224"/>
      <c r="W876" s="224"/>
      <c r="X876" s="224"/>
      <c r="Y876" s="224"/>
      <c r="Z876" s="224"/>
    </row>
    <row r="877" spans="1:26" ht="15.75" customHeight="1" x14ac:dyDescent="0.3">
      <c r="A877" s="224"/>
      <c r="B877" s="224"/>
      <c r="C877" s="224"/>
      <c r="D877" s="224"/>
      <c r="E877" s="224"/>
      <c r="F877" s="224"/>
      <c r="G877" s="224"/>
      <c r="H877" s="224"/>
      <c r="I877" s="224"/>
      <c r="J877" s="224"/>
      <c r="K877" s="224"/>
      <c r="L877" s="224"/>
      <c r="M877" s="224"/>
      <c r="N877" s="224"/>
      <c r="O877" s="224"/>
      <c r="P877" s="224"/>
      <c r="Q877" s="224"/>
      <c r="R877" s="224"/>
      <c r="S877" s="224"/>
      <c r="T877" s="224"/>
      <c r="U877" s="224"/>
      <c r="V877" s="224"/>
      <c r="W877" s="224"/>
      <c r="X877" s="224"/>
      <c r="Y877" s="224"/>
      <c r="Z877" s="224"/>
    </row>
    <row r="878" spans="1:26" ht="15.75" customHeight="1" x14ac:dyDescent="0.3">
      <c r="A878" s="224"/>
      <c r="B878" s="224"/>
      <c r="C878" s="224"/>
      <c r="D878" s="224"/>
      <c r="E878" s="224"/>
      <c r="F878" s="224"/>
      <c r="G878" s="224"/>
      <c r="H878" s="224"/>
      <c r="I878" s="224"/>
      <c r="J878" s="224"/>
      <c r="K878" s="224"/>
      <c r="L878" s="224"/>
      <c r="M878" s="224"/>
      <c r="N878" s="224"/>
      <c r="O878" s="224"/>
      <c r="P878" s="224"/>
      <c r="Q878" s="224"/>
      <c r="R878" s="224"/>
      <c r="S878" s="224"/>
      <c r="T878" s="224"/>
      <c r="U878" s="224"/>
      <c r="V878" s="224"/>
      <c r="W878" s="224"/>
      <c r="X878" s="224"/>
      <c r="Y878" s="224"/>
      <c r="Z878" s="224"/>
    </row>
    <row r="879" spans="1:26" ht="15.75" customHeight="1" x14ac:dyDescent="0.3">
      <c r="A879" s="224"/>
      <c r="B879" s="224"/>
      <c r="C879" s="224"/>
      <c r="D879" s="224"/>
      <c r="E879" s="224"/>
      <c r="F879" s="224"/>
      <c r="G879" s="224"/>
      <c r="H879" s="224"/>
      <c r="I879" s="224"/>
      <c r="J879" s="224"/>
      <c r="K879" s="224"/>
      <c r="L879" s="224"/>
      <c r="M879" s="224"/>
      <c r="N879" s="224"/>
      <c r="O879" s="224"/>
      <c r="P879" s="224"/>
      <c r="Q879" s="224"/>
      <c r="R879" s="224"/>
      <c r="S879" s="224"/>
      <c r="T879" s="224"/>
      <c r="U879" s="224"/>
      <c r="V879" s="224"/>
      <c r="W879" s="224"/>
      <c r="X879" s="224"/>
      <c r="Y879" s="224"/>
      <c r="Z879" s="224"/>
    </row>
    <row r="880" spans="1:26" ht="15.75" customHeight="1" x14ac:dyDescent="0.3">
      <c r="A880" s="224"/>
      <c r="B880" s="224"/>
      <c r="C880" s="224"/>
      <c r="D880" s="224"/>
      <c r="E880" s="224"/>
      <c r="F880" s="224"/>
      <c r="G880" s="224"/>
      <c r="H880" s="224"/>
      <c r="I880" s="224"/>
      <c r="J880" s="224"/>
      <c r="K880" s="224"/>
      <c r="L880" s="224"/>
      <c r="M880" s="224"/>
      <c r="N880" s="224"/>
      <c r="O880" s="224"/>
      <c r="P880" s="224"/>
      <c r="Q880" s="224"/>
      <c r="R880" s="224"/>
      <c r="S880" s="224"/>
      <c r="T880" s="224"/>
      <c r="U880" s="224"/>
      <c r="V880" s="224"/>
      <c r="W880" s="224"/>
      <c r="X880" s="224"/>
      <c r="Y880" s="224"/>
      <c r="Z880" s="224"/>
    </row>
    <row r="881" spans="1:26" ht="15.75" customHeight="1" x14ac:dyDescent="0.3">
      <c r="A881" s="224"/>
      <c r="B881" s="224"/>
      <c r="C881" s="224"/>
      <c r="D881" s="224"/>
      <c r="E881" s="224"/>
      <c r="F881" s="224"/>
      <c r="G881" s="224"/>
      <c r="H881" s="224"/>
      <c r="I881" s="224"/>
      <c r="J881" s="224"/>
      <c r="K881" s="224"/>
      <c r="L881" s="224"/>
      <c r="M881" s="224"/>
      <c r="N881" s="224"/>
      <c r="O881" s="224"/>
      <c r="P881" s="224"/>
      <c r="Q881" s="224"/>
      <c r="R881" s="224"/>
      <c r="S881" s="224"/>
      <c r="T881" s="224"/>
      <c r="U881" s="224"/>
      <c r="V881" s="224"/>
      <c r="W881" s="224"/>
      <c r="X881" s="224"/>
      <c r="Y881" s="224"/>
      <c r="Z881" s="224"/>
    </row>
    <row r="882" spans="1:26" ht="15.75" customHeight="1" x14ac:dyDescent="0.3">
      <c r="A882" s="224"/>
      <c r="B882" s="224"/>
      <c r="C882" s="224"/>
      <c r="D882" s="224"/>
      <c r="E882" s="224"/>
      <c r="F882" s="224"/>
      <c r="G882" s="224"/>
      <c r="H882" s="224"/>
      <c r="I882" s="224"/>
      <c r="J882" s="224"/>
      <c r="K882" s="224"/>
      <c r="L882" s="224"/>
      <c r="M882" s="224"/>
      <c r="N882" s="224"/>
      <c r="O882" s="224"/>
      <c r="P882" s="224"/>
      <c r="Q882" s="224"/>
      <c r="R882" s="224"/>
      <c r="S882" s="224"/>
      <c r="T882" s="224"/>
      <c r="U882" s="224"/>
      <c r="V882" s="224"/>
      <c r="W882" s="224"/>
      <c r="X882" s="224"/>
      <c r="Y882" s="224"/>
      <c r="Z882" s="224"/>
    </row>
    <row r="883" spans="1:26" ht="15.75" customHeight="1" x14ac:dyDescent="0.3">
      <c r="A883" s="224"/>
      <c r="B883" s="224"/>
      <c r="C883" s="224"/>
      <c r="D883" s="224"/>
      <c r="E883" s="224"/>
      <c r="F883" s="224"/>
      <c r="G883" s="224"/>
      <c r="H883" s="224"/>
      <c r="I883" s="224"/>
      <c r="J883" s="224"/>
      <c r="K883" s="224"/>
      <c r="L883" s="224"/>
      <c r="M883" s="224"/>
      <c r="N883" s="224"/>
      <c r="O883" s="224"/>
      <c r="P883" s="224"/>
      <c r="Q883" s="224"/>
      <c r="R883" s="224"/>
      <c r="S883" s="224"/>
      <c r="T883" s="224"/>
      <c r="U883" s="224"/>
      <c r="V883" s="224"/>
      <c r="W883" s="224"/>
      <c r="X883" s="224"/>
      <c r="Y883" s="224"/>
      <c r="Z883" s="224"/>
    </row>
    <row r="884" spans="1:26" ht="15.75" customHeight="1" x14ac:dyDescent="0.3">
      <c r="A884" s="224"/>
      <c r="B884" s="224"/>
      <c r="C884" s="224"/>
      <c r="D884" s="224"/>
      <c r="E884" s="224"/>
      <c r="F884" s="224"/>
      <c r="G884" s="224"/>
      <c r="H884" s="224"/>
      <c r="I884" s="224"/>
      <c r="J884" s="224"/>
      <c r="K884" s="224"/>
      <c r="L884" s="224"/>
      <c r="M884" s="224"/>
      <c r="N884" s="224"/>
      <c r="O884" s="224"/>
      <c r="P884" s="224"/>
      <c r="Q884" s="224"/>
      <c r="R884" s="224"/>
      <c r="S884" s="224"/>
      <c r="T884" s="224"/>
      <c r="U884" s="224"/>
      <c r="V884" s="224"/>
      <c r="W884" s="224"/>
      <c r="X884" s="224"/>
      <c r="Y884" s="224"/>
      <c r="Z884" s="224"/>
    </row>
    <row r="885" spans="1:26" ht="15.75" customHeight="1" x14ac:dyDescent="0.3">
      <c r="A885" s="224"/>
      <c r="B885" s="224"/>
      <c r="C885" s="224"/>
      <c r="D885" s="224"/>
      <c r="E885" s="224"/>
      <c r="F885" s="224"/>
      <c r="G885" s="224"/>
      <c r="H885" s="224"/>
      <c r="I885" s="224"/>
      <c r="J885" s="224"/>
      <c r="K885" s="224"/>
      <c r="L885" s="224"/>
      <c r="M885" s="224"/>
      <c r="N885" s="224"/>
      <c r="O885" s="224"/>
      <c r="P885" s="224"/>
      <c r="Q885" s="224"/>
      <c r="R885" s="224"/>
      <c r="S885" s="224"/>
      <c r="T885" s="224"/>
      <c r="U885" s="224"/>
      <c r="V885" s="224"/>
      <c r="W885" s="224"/>
      <c r="X885" s="224"/>
      <c r="Y885" s="224"/>
      <c r="Z885" s="224"/>
    </row>
    <row r="886" spans="1:26" ht="15.75" customHeight="1" x14ac:dyDescent="0.3">
      <c r="A886" s="224"/>
      <c r="B886" s="224"/>
      <c r="C886" s="224"/>
      <c r="D886" s="224"/>
      <c r="E886" s="224"/>
      <c r="F886" s="224"/>
      <c r="G886" s="224"/>
      <c r="H886" s="224"/>
      <c r="I886" s="224"/>
      <c r="J886" s="224"/>
      <c r="K886" s="224"/>
      <c r="L886" s="224"/>
      <c r="M886" s="224"/>
      <c r="N886" s="224"/>
      <c r="O886" s="224"/>
      <c r="P886" s="224"/>
      <c r="Q886" s="224"/>
      <c r="R886" s="224"/>
      <c r="S886" s="224"/>
      <c r="T886" s="224"/>
      <c r="U886" s="224"/>
      <c r="V886" s="224"/>
      <c r="W886" s="224"/>
      <c r="X886" s="224"/>
      <c r="Y886" s="224"/>
      <c r="Z886" s="224"/>
    </row>
    <row r="887" spans="1:26" ht="15.75" customHeight="1" x14ac:dyDescent="0.3">
      <c r="A887" s="224"/>
      <c r="B887" s="224"/>
      <c r="C887" s="224"/>
      <c r="D887" s="224"/>
      <c r="E887" s="224"/>
      <c r="F887" s="224"/>
      <c r="G887" s="224"/>
      <c r="H887" s="224"/>
      <c r="I887" s="224"/>
      <c r="J887" s="224"/>
      <c r="K887" s="224"/>
      <c r="L887" s="224"/>
      <c r="M887" s="224"/>
      <c r="N887" s="224"/>
      <c r="O887" s="224"/>
      <c r="P887" s="224"/>
      <c r="Q887" s="224"/>
      <c r="R887" s="224"/>
      <c r="S887" s="224"/>
      <c r="T887" s="224"/>
      <c r="U887" s="224"/>
      <c r="V887" s="224"/>
      <c r="W887" s="224"/>
      <c r="X887" s="224"/>
      <c r="Y887" s="224"/>
      <c r="Z887" s="224"/>
    </row>
    <row r="888" spans="1:26" ht="15.75" customHeight="1" x14ac:dyDescent="0.3">
      <c r="A888" s="224"/>
      <c r="B888" s="224"/>
      <c r="C888" s="224"/>
      <c r="D888" s="224"/>
      <c r="E888" s="224"/>
      <c r="F888" s="224"/>
      <c r="G888" s="224"/>
      <c r="H888" s="224"/>
      <c r="I888" s="224"/>
      <c r="J888" s="224"/>
      <c r="K888" s="224"/>
      <c r="L888" s="224"/>
      <c r="M888" s="224"/>
      <c r="N888" s="224"/>
      <c r="O888" s="224"/>
      <c r="P888" s="224"/>
      <c r="Q888" s="224"/>
      <c r="R888" s="224"/>
      <c r="S888" s="224"/>
      <c r="T888" s="224"/>
      <c r="U888" s="224"/>
      <c r="V888" s="224"/>
      <c r="W888" s="224"/>
      <c r="X888" s="224"/>
      <c r="Y888" s="224"/>
      <c r="Z888" s="224"/>
    </row>
    <row r="889" spans="1:26" ht="15.75" customHeight="1" x14ac:dyDescent="0.3">
      <c r="A889" s="224"/>
      <c r="B889" s="224"/>
      <c r="C889" s="224"/>
      <c r="D889" s="224"/>
      <c r="E889" s="224"/>
      <c r="F889" s="224"/>
      <c r="G889" s="224"/>
      <c r="H889" s="224"/>
      <c r="I889" s="224"/>
      <c r="J889" s="224"/>
      <c r="K889" s="224"/>
      <c r="L889" s="224"/>
      <c r="M889" s="224"/>
      <c r="N889" s="224"/>
      <c r="O889" s="224"/>
      <c r="P889" s="224"/>
      <c r="Q889" s="224"/>
      <c r="R889" s="224"/>
      <c r="S889" s="224"/>
      <c r="T889" s="224"/>
      <c r="U889" s="224"/>
      <c r="V889" s="224"/>
      <c r="W889" s="224"/>
      <c r="X889" s="224"/>
      <c r="Y889" s="224"/>
      <c r="Z889" s="224"/>
    </row>
    <row r="890" spans="1:26" ht="15.75" customHeight="1" x14ac:dyDescent="0.3">
      <c r="A890" s="224"/>
      <c r="B890" s="224"/>
      <c r="C890" s="224"/>
      <c r="D890" s="224"/>
      <c r="E890" s="224"/>
      <c r="F890" s="224"/>
      <c r="G890" s="224"/>
      <c r="H890" s="224"/>
      <c r="I890" s="224"/>
      <c r="J890" s="224"/>
      <c r="K890" s="224"/>
      <c r="L890" s="224"/>
      <c r="M890" s="224"/>
      <c r="N890" s="224"/>
      <c r="O890" s="224"/>
      <c r="P890" s="224"/>
      <c r="Q890" s="224"/>
      <c r="R890" s="224"/>
      <c r="S890" s="224"/>
      <c r="T890" s="224"/>
      <c r="U890" s="224"/>
      <c r="V890" s="224"/>
      <c r="W890" s="224"/>
      <c r="X890" s="224"/>
      <c r="Y890" s="224"/>
      <c r="Z890" s="224"/>
    </row>
    <row r="891" spans="1:26" ht="15.75" customHeight="1" x14ac:dyDescent="0.3">
      <c r="A891" s="224"/>
      <c r="B891" s="224"/>
      <c r="C891" s="224"/>
      <c r="D891" s="224"/>
      <c r="E891" s="224"/>
      <c r="F891" s="224"/>
      <c r="G891" s="224"/>
      <c r="H891" s="224"/>
      <c r="I891" s="224"/>
      <c r="J891" s="224"/>
      <c r="K891" s="224"/>
      <c r="L891" s="224"/>
      <c r="M891" s="224"/>
      <c r="N891" s="224"/>
      <c r="O891" s="224"/>
      <c r="P891" s="224"/>
      <c r="Q891" s="224"/>
      <c r="R891" s="224"/>
      <c r="S891" s="224"/>
      <c r="T891" s="224"/>
      <c r="U891" s="224"/>
      <c r="V891" s="224"/>
      <c r="W891" s="224"/>
      <c r="X891" s="224"/>
      <c r="Y891" s="224"/>
      <c r="Z891" s="224"/>
    </row>
    <row r="892" spans="1:26" ht="15.75" customHeight="1" x14ac:dyDescent="0.3">
      <c r="A892" s="224"/>
      <c r="B892" s="224"/>
      <c r="C892" s="224"/>
      <c r="D892" s="224"/>
      <c r="E892" s="224"/>
      <c r="F892" s="224"/>
      <c r="G892" s="224"/>
      <c r="H892" s="224"/>
      <c r="I892" s="224"/>
      <c r="J892" s="224"/>
      <c r="K892" s="224"/>
      <c r="L892" s="224"/>
      <c r="M892" s="224"/>
      <c r="N892" s="224"/>
      <c r="O892" s="224"/>
      <c r="P892" s="224"/>
      <c r="Q892" s="224"/>
      <c r="R892" s="224"/>
      <c r="S892" s="224"/>
      <c r="T892" s="224"/>
      <c r="U892" s="224"/>
      <c r="V892" s="224"/>
      <c r="W892" s="224"/>
      <c r="X892" s="224"/>
      <c r="Y892" s="224"/>
      <c r="Z892" s="224"/>
    </row>
    <row r="893" spans="1:26" ht="15.75" customHeight="1" x14ac:dyDescent="0.3">
      <c r="A893" s="224"/>
      <c r="B893" s="224"/>
      <c r="C893" s="224"/>
      <c r="D893" s="224"/>
      <c r="E893" s="224"/>
      <c r="F893" s="224"/>
      <c r="G893" s="224"/>
      <c r="H893" s="224"/>
      <c r="I893" s="224"/>
      <c r="J893" s="224"/>
      <c r="K893" s="224"/>
      <c r="L893" s="224"/>
      <c r="M893" s="224"/>
      <c r="N893" s="224"/>
      <c r="O893" s="224"/>
      <c r="P893" s="224"/>
      <c r="Q893" s="224"/>
      <c r="R893" s="224"/>
      <c r="S893" s="224"/>
      <c r="T893" s="224"/>
      <c r="U893" s="224"/>
      <c r="V893" s="224"/>
      <c r="W893" s="224"/>
      <c r="X893" s="224"/>
      <c r="Y893" s="224"/>
      <c r="Z893" s="224"/>
    </row>
    <row r="894" spans="1:26" ht="15.75" customHeight="1" x14ac:dyDescent="0.3">
      <c r="A894" s="224"/>
      <c r="B894" s="224"/>
      <c r="C894" s="224"/>
      <c r="D894" s="224"/>
      <c r="E894" s="224"/>
      <c r="F894" s="224"/>
      <c r="G894" s="224"/>
      <c r="H894" s="224"/>
      <c r="I894" s="224"/>
      <c r="J894" s="224"/>
      <c r="K894" s="224"/>
      <c r="L894" s="224"/>
      <c r="M894" s="224"/>
      <c r="N894" s="224"/>
      <c r="O894" s="224"/>
      <c r="P894" s="224"/>
      <c r="Q894" s="224"/>
      <c r="R894" s="224"/>
      <c r="S894" s="224"/>
      <c r="T894" s="224"/>
      <c r="U894" s="224"/>
      <c r="V894" s="224"/>
      <c r="W894" s="224"/>
      <c r="X894" s="224"/>
      <c r="Y894" s="224"/>
      <c r="Z894" s="224"/>
    </row>
    <row r="895" spans="1:26" ht="15.75" customHeight="1" x14ac:dyDescent="0.3">
      <c r="A895" s="224"/>
      <c r="B895" s="224"/>
      <c r="C895" s="224"/>
      <c r="D895" s="224"/>
      <c r="E895" s="224"/>
      <c r="F895" s="224"/>
      <c r="G895" s="224"/>
      <c r="H895" s="224"/>
      <c r="I895" s="224"/>
      <c r="J895" s="224"/>
      <c r="K895" s="224"/>
      <c r="L895" s="224"/>
      <c r="M895" s="224"/>
      <c r="N895" s="224"/>
      <c r="O895" s="224"/>
      <c r="P895" s="224"/>
      <c r="Q895" s="224"/>
      <c r="R895" s="224"/>
      <c r="S895" s="224"/>
      <c r="T895" s="224"/>
      <c r="U895" s="224"/>
      <c r="V895" s="224"/>
      <c r="W895" s="224"/>
      <c r="X895" s="224"/>
      <c r="Y895" s="224"/>
      <c r="Z895" s="224"/>
    </row>
    <row r="896" spans="1:26" ht="15.75" customHeight="1" x14ac:dyDescent="0.3">
      <c r="A896" s="224"/>
      <c r="B896" s="224"/>
      <c r="C896" s="224"/>
      <c r="D896" s="224"/>
      <c r="E896" s="224"/>
      <c r="F896" s="224"/>
      <c r="G896" s="224"/>
      <c r="H896" s="224"/>
      <c r="I896" s="224"/>
      <c r="J896" s="224"/>
      <c r="K896" s="224"/>
      <c r="L896" s="224"/>
      <c r="M896" s="224"/>
      <c r="N896" s="224"/>
      <c r="O896" s="224"/>
      <c r="P896" s="224"/>
      <c r="Q896" s="224"/>
      <c r="R896" s="224"/>
      <c r="S896" s="224"/>
      <c r="T896" s="224"/>
      <c r="U896" s="224"/>
      <c r="V896" s="224"/>
      <c r="W896" s="224"/>
      <c r="X896" s="224"/>
      <c r="Y896" s="224"/>
      <c r="Z896" s="224"/>
    </row>
    <row r="897" spans="1:26" ht="15.75" customHeight="1" x14ac:dyDescent="0.3">
      <c r="A897" s="224"/>
      <c r="B897" s="224"/>
      <c r="C897" s="224"/>
      <c r="D897" s="224"/>
      <c r="E897" s="224"/>
      <c r="F897" s="224"/>
      <c r="G897" s="224"/>
      <c r="H897" s="224"/>
      <c r="I897" s="224"/>
      <c r="J897" s="224"/>
      <c r="K897" s="224"/>
      <c r="L897" s="224"/>
      <c r="M897" s="224"/>
      <c r="N897" s="224"/>
      <c r="O897" s="224"/>
      <c r="P897" s="224"/>
      <c r="Q897" s="224"/>
      <c r="R897" s="224"/>
      <c r="S897" s="224"/>
      <c r="T897" s="224"/>
      <c r="U897" s="224"/>
      <c r="V897" s="224"/>
      <c r="W897" s="224"/>
      <c r="X897" s="224"/>
      <c r="Y897" s="224"/>
      <c r="Z897" s="224"/>
    </row>
    <row r="898" spans="1:26" ht="15.75" customHeight="1" x14ac:dyDescent="0.3">
      <c r="A898" s="224"/>
      <c r="B898" s="224"/>
      <c r="C898" s="224"/>
      <c r="D898" s="224"/>
      <c r="E898" s="224"/>
      <c r="F898" s="224"/>
      <c r="G898" s="224"/>
      <c r="H898" s="224"/>
      <c r="I898" s="224"/>
      <c r="J898" s="224"/>
      <c r="K898" s="224"/>
      <c r="L898" s="224"/>
      <c r="M898" s="224"/>
      <c r="N898" s="224"/>
      <c r="O898" s="224"/>
      <c r="P898" s="224"/>
      <c r="Q898" s="224"/>
      <c r="R898" s="224"/>
      <c r="S898" s="224"/>
      <c r="T898" s="224"/>
      <c r="U898" s="224"/>
      <c r="V898" s="224"/>
      <c r="W898" s="224"/>
      <c r="X898" s="224"/>
      <c r="Y898" s="224"/>
      <c r="Z898" s="224"/>
    </row>
    <row r="899" spans="1:26" ht="15.75" customHeight="1" x14ac:dyDescent="0.3">
      <c r="A899" s="224"/>
      <c r="B899" s="224"/>
      <c r="C899" s="224"/>
      <c r="D899" s="224"/>
      <c r="E899" s="224"/>
      <c r="F899" s="224"/>
      <c r="G899" s="224"/>
      <c r="H899" s="224"/>
      <c r="I899" s="224"/>
      <c r="J899" s="224"/>
      <c r="K899" s="224"/>
      <c r="L899" s="224"/>
      <c r="M899" s="224"/>
      <c r="N899" s="224"/>
      <c r="O899" s="224"/>
      <c r="P899" s="224"/>
      <c r="Q899" s="224"/>
      <c r="R899" s="224"/>
      <c r="S899" s="224"/>
      <c r="T899" s="224"/>
      <c r="U899" s="224"/>
      <c r="V899" s="224"/>
      <c r="W899" s="224"/>
      <c r="X899" s="224"/>
      <c r="Y899" s="224"/>
      <c r="Z899" s="224"/>
    </row>
    <row r="900" spans="1:26" ht="15.75" customHeight="1" x14ac:dyDescent="0.3">
      <c r="A900" s="224"/>
      <c r="B900" s="224"/>
      <c r="C900" s="224"/>
      <c r="D900" s="224"/>
      <c r="E900" s="224"/>
      <c r="F900" s="224"/>
      <c r="G900" s="224"/>
      <c r="H900" s="224"/>
      <c r="I900" s="224"/>
      <c r="J900" s="224"/>
      <c r="K900" s="224"/>
      <c r="L900" s="224"/>
      <c r="M900" s="224"/>
      <c r="N900" s="224"/>
      <c r="O900" s="224"/>
      <c r="P900" s="224"/>
      <c r="Q900" s="224"/>
      <c r="R900" s="224"/>
      <c r="S900" s="224"/>
      <c r="T900" s="224"/>
      <c r="U900" s="224"/>
      <c r="V900" s="224"/>
      <c r="W900" s="224"/>
      <c r="X900" s="224"/>
      <c r="Y900" s="224"/>
      <c r="Z900" s="224"/>
    </row>
    <row r="901" spans="1:26" ht="15.75" customHeight="1" x14ac:dyDescent="0.3">
      <c r="A901" s="224"/>
      <c r="B901" s="224"/>
      <c r="C901" s="224"/>
      <c r="D901" s="224"/>
      <c r="E901" s="224"/>
      <c r="F901" s="224"/>
      <c r="G901" s="224"/>
      <c r="H901" s="224"/>
      <c r="I901" s="224"/>
      <c r="J901" s="224"/>
      <c r="K901" s="224"/>
      <c r="L901" s="224"/>
      <c r="M901" s="224"/>
      <c r="N901" s="224"/>
      <c r="O901" s="224"/>
      <c r="P901" s="224"/>
      <c r="Q901" s="224"/>
      <c r="R901" s="224"/>
      <c r="S901" s="224"/>
      <c r="T901" s="224"/>
      <c r="U901" s="224"/>
      <c r="V901" s="224"/>
      <c r="W901" s="224"/>
      <c r="X901" s="224"/>
      <c r="Y901" s="224"/>
      <c r="Z901" s="224"/>
    </row>
    <row r="902" spans="1:26" ht="15.75" customHeight="1" x14ac:dyDescent="0.3">
      <c r="A902" s="224"/>
      <c r="B902" s="224"/>
      <c r="C902" s="224"/>
      <c r="D902" s="224"/>
      <c r="E902" s="224"/>
      <c r="F902" s="224"/>
      <c r="G902" s="224"/>
      <c r="H902" s="224"/>
      <c r="I902" s="224"/>
      <c r="J902" s="224"/>
      <c r="K902" s="224"/>
      <c r="L902" s="224"/>
      <c r="M902" s="224"/>
      <c r="N902" s="224"/>
      <c r="O902" s="224"/>
      <c r="P902" s="224"/>
      <c r="Q902" s="224"/>
      <c r="R902" s="224"/>
      <c r="S902" s="224"/>
      <c r="T902" s="224"/>
      <c r="U902" s="224"/>
      <c r="V902" s="224"/>
      <c r="W902" s="224"/>
      <c r="X902" s="224"/>
      <c r="Y902" s="224"/>
      <c r="Z902" s="224"/>
    </row>
    <row r="903" spans="1:26" ht="15.75" customHeight="1" x14ac:dyDescent="0.3">
      <c r="A903" s="224"/>
      <c r="B903" s="224"/>
      <c r="C903" s="224"/>
      <c r="D903" s="224"/>
      <c r="E903" s="224"/>
      <c r="F903" s="224"/>
      <c r="G903" s="224"/>
      <c r="H903" s="224"/>
      <c r="I903" s="224"/>
      <c r="J903" s="224"/>
      <c r="K903" s="224"/>
      <c r="L903" s="224"/>
      <c r="M903" s="224"/>
      <c r="N903" s="224"/>
      <c r="O903" s="224"/>
      <c r="P903" s="224"/>
      <c r="Q903" s="224"/>
      <c r="R903" s="224"/>
      <c r="S903" s="224"/>
      <c r="T903" s="224"/>
      <c r="U903" s="224"/>
      <c r="V903" s="224"/>
      <c r="W903" s="224"/>
      <c r="X903" s="224"/>
      <c r="Y903" s="224"/>
      <c r="Z903" s="224"/>
    </row>
    <row r="904" spans="1:26" ht="15.75" customHeight="1" x14ac:dyDescent="0.3">
      <c r="A904" s="224"/>
      <c r="B904" s="224"/>
      <c r="C904" s="224"/>
      <c r="D904" s="224"/>
      <c r="E904" s="224"/>
      <c r="F904" s="224"/>
      <c r="G904" s="224"/>
      <c r="H904" s="224"/>
      <c r="I904" s="224"/>
      <c r="J904" s="224"/>
      <c r="K904" s="224"/>
      <c r="L904" s="224"/>
      <c r="M904" s="224"/>
      <c r="N904" s="224"/>
      <c r="O904" s="224"/>
      <c r="P904" s="224"/>
      <c r="Q904" s="224"/>
      <c r="R904" s="224"/>
      <c r="S904" s="224"/>
      <c r="T904" s="224"/>
      <c r="U904" s="224"/>
      <c r="V904" s="224"/>
      <c r="W904" s="224"/>
      <c r="X904" s="224"/>
      <c r="Y904" s="224"/>
      <c r="Z904" s="224"/>
    </row>
    <row r="905" spans="1:26" ht="15.75" customHeight="1" x14ac:dyDescent="0.3">
      <c r="A905" s="224"/>
      <c r="B905" s="224"/>
      <c r="C905" s="224"/>
      <c r="D905" s="224"/>
      <c r="E905" s="224"/>
      <c r="F905" s="224"/>
      <c r="G905" s="224"/>
      <c r="H905" s="224"/>
      <c r="I905" s="224"/>
      <c r="J905" s="224"/>
      <c r="K905" s="224"/>
      <c r="L905" s="224"/>
      <c r="M905" s="224"/>
      <c r="N905" s="224"/>
      <c r="O905" s="224"/>
      <c r="P905" s="224"/>
      <c r="Q905" s="224"/>
      <c r="R905" s="224"/>
      <c r="S905" s="224"/>
      <c r="T905" s="224"/>
      <c r="U905" s="224"/>
      <c r="V905" s="224"/>
      <c r="W905" s="224"/>
      <c r="X905" s="224"/>
      <c r="Y905" s="224"/>
      <c r="Z905" s="224"/>
    </row>
    <row r="906" spans="1:26" ht="15.75" customHeight="1" x14ac:dyDescent="0.3">
      <c r="A906" s="224"/>
      <c r="B906" s="224"/>
      <c r="C906" s="224"/>
      <c r="D906" s="224"/>
      <c r="E906" s="224"/>
      <c r="F906" s="224"/>
      <c r="G906" s="224"/>
      <c r="H906" s="224"/>
      <c r="I906" s="224"/>
      <c r="J906" s="224"/>
      <c r="K906" s="224"/>
      <c r="L906" s="224"/>
      <c r="M906" s="224"/>
      <c r="N906" s="224"/>
      <c r="O906" s="224"/>
      <c r="P906" s="224"/>
      <c r="Q906" s="224"/>
      <c r="R906" s="224"/>
      <c r="S906" s="224"/>
      <c r="T906" s="224"/>
      <c r="U906" s="224"/>
      <c r="V906" s="224"/>
      <c r="W906" s="224"/>
      <c r="X906" s="224"/>
      <c r="Y906" s="224"/>
      <c r="Z906" s="224"/>
    </row>
    <row r="907" spans="1:26" ht="15.75" customHeight="1" x14ac:dyDescent="0.3">
      <c r="A907" s="224"/>
      <c r="B907" s="224"/>
      <c r="C907" s="224"/>
      <c r="D907" s="224"/>
      <c r="E907" s="224"/>
      <c r="F907" s="224"/>
      <c r="G907" s="224"/>
      <c r="H907" s="224"/>
      <c r="I907" s="224"/>
      <c r="J907" s="224"/>
      <c r="K907" s="224"/>
      <c r="L907" s="224"/>
      <c r="M907" s="224"/>
      <c r="N907" s="224"/>
      <c r="O907" s="224"/>
      <c r="P907" s="224"/>
      <c r="Q907" s="224"/>
      <c r="R907" s="224"/>
      <c r="S907" s="224"/>
      <c r="T907" s="224"/>
      <c r="U907" s="224"/>
      <c r="V907" s="224"/>
      <c r="W907" s="224"/>
      <c r="X907" s="224"/>
      <c r="Y907" s="224"/>
      <c r="Z907" s="224"/>
    </row>
    <row r="908" spans="1:26" ht="15.75" customHeight="1" x14ac:dyDescent="0.3">
      <c r="A908" s="224"/>
      <c r="B908" s="224"/>
      <c r="C908" s="224"/>
      <c r="D908" s="224"/>
      <c r="E908" s="224"/>
      <c r="F908" s="224"/>
      <c r="G908" s="224"/>
      <c r="H908" s="224"/>
      <c r="I908" s="224"/>
      <c r="J908" s="224"/>
      <c r="K908" s="224"/>
      <c r="L908" s="224"/>
      <c r="M908" s="224"/>
      <c r="N908" s="224"/>
      <c r="O908" s="224"/>
      <c r="P908" s="224"/>
      <c r="Q908" s="224"/>
      <c r="R908" s="224"/>
      <c r="S908" s="224"/>
      <c r="T908" s="224"/>
      <c r="U908" s="224"/>
      <c r="V908" s="224"/>
      <c r="W908" s="224"/>
      <c r="X908" s="224"/>
      <c r="Y908" s="224"/>
      <c r="Z908" s="224"/>
    </row>
    <row r="909" spans="1:26" ht="15.75" customHeight="1" x14ac:dyDescent="0.3">
      <c r="A909" s="224"/>
      <c r="B909" s="224"/>
      <c r="C909" s="224"/>
      <c r="D909" s="224"/>
      <c r="E909" s="224"/>
      <c r="F909" s="224"/>
      <c r="G909" s="224"/>
      <c r="H909" s="224"/>
      <c r="I909" s="224"/>
      <c r="J909" s="224"/>
      <c r="K909" s="224"/>
      <c r="L909" s="224"/>
      <c r="M909" s="224"/>
      <c r="N909" s="224"/>
      <c r="O909" s="224"/>
      <c r="P909" s="224"/>
      <c r="Q909" s="224"/>
      <c r="R909" s="224"/>
      <c r="S909" s="224"/>
      <c r="T909" s="224"/>
      <c r="U909" s="224"/>
      <c r="V909" s="224"/>
      <c r="W909" s="224"/>
      <c r="X909" s="224"/>
      <c r="Y909" s="224"/>
      <c r="Z909" s="224"/>
    </row>
    <row r="910" spans="1:26" ht="15.75" customHeight="1" x14ac:dyDescent="0.3">
      <c r="A910" s="224"/>
      <c r="B910" s="224"/>
      <c r="C910" s="224"/>
      <c r="D910" s="224"/>
      <c r="E910" s="224"/>
      <c r="F910" s="224"/>
      <c r="G910" s="224"/>
      <c r="H910" s="224"/>
      <c r="I910" s="224"/>
      <c r="J910" s="224"/>
      <c r="K910" s="224"/>
      <c r="L910" s="224"/>
      <c r="M910" s="224"/>
      <c r="N910" s="224"/>
      <c r="O910" s="224"/>
      <c r="P910" s="224"/>
      <c r="Q910" s="224"/>
      <c r="R910" s="224"/>
      <c r="S910" s="224"/>
      <c r="T910" s="224"/>
      <c r="U910" s="224"/>
      <c r="V910" s="224"/>
      <c r="W910" s="224"/>
      <c r="X910" s="224"/>
      <c r="Y910" s="224"/>
      <c r="Z910" s="224"/>
    </row>
    <row r="911" spans="1:26" ht="15.75" customHeight="1" x14ac:dyDescent="0.3">
      <c r="A911" s="224"/>
      <c r="B911" s="224"/>
      <c r="C911" s="224"/>
      <c r="D911" s="224"/>
      <c r="E911" s="224"/>
      <c r="F911" s="224"/>
      <c r="G911" s="224"/>
      <c r="H911" s="224"/>
      <c r="I911" s="224"/>
      <c r="J911" s="224"/>
      <c r="K911" s="224"/>
      <c r="L911" s="224"/>
      <c r="M911" s="224"/>
      <c r="N911" s="224"/>
      <c r="O911" s="224"/>
      <c r="P911" s="224"/>
      <c r="Q911" s="224"/>
      <c r="R911" s="224"/>
      <c r="S911" s="224"/>
      <c r="T911" s="224"/>
      <c r="U911" s="224"/>
      <c r="V911" s="224"/>
      <c r="W911" s="224"/>
      <c r="X911" s="224"/>
      <c r="Y911" s="224"/>
      <c r="Z911" s="224"/>
    </row>
    <row r="912" spans="1:26" ht="15.75" customHeight="1" x14ac:dyDescent="0.3">
      <c r="A912" s="224"/>
      <c r="B912" s="224"/>
      <c r="C912" s="224"/>
      <c r="D912" s="224"/>
      <c r="E912" s="224"/>
      <c r="F912" s="224"/>
      <c r="G912" s="224"/>
      <c r="H912" s="224"/>
      <c r="I912" s="224"/>
      <c r="J912" s="224"/>
      <c r="K912" s="224"/>
      <c r="L912" s="224"/>
      <c r="M912" s="224"/>
      <c r="N912" s="224"/>
      <c r="O912" s="224"/>
      <c r="P912" s="224"/>
      <c r="Q912" s="224"/>
      <c r="R912" s="224"/>
      <c r="S912" s="224"/>
      <c r="T912" s="224"/>
      <c r="U912" s="224"/>
      <c r="V912" s="224"/>
      <c r="W912" s="224"/>
      <c r="X912" s="224"/>
      <c r="Y912" s="224"/>
      <c r="Z912" s="224"/>
    </row>
    <row r="913" spans="1:26" ht="15.75" customHeight="1" x14ac:dyDescent="0.3">
      <c r="A913" s="224"/>
      <c r="B913" s="224"/>
      <c r="C913" s="224"/>
      <c r="D913" s="224"/>
      <c r="E913" s="224"/>
      <c r="F913" s="224"/>
      <c r="G913" s="224"/>
      <c r="H913" s="224"/>
      <c r="I913" s="224"/>
      <c r="J913" s="224"/>
      <c r="K913" s="224"/>
      <c r="L913" s="224"/>
      <c r="M913" s="224"/>
      <c r="N913" s="224"/>
      <c r="O913" s="224"/>
      <c r="P913" s="224"/>
      <c r="Q913" s="224"/>
      <c r="R913" s="224"/>
      <c r="S913" s="224"/>
      <c r="T913" s="224"/>
      <c r="U913" s="224"/>
      <c r="V913" s="224"/>
      <c r="W913" s="224"/>
      <c r="X913" s="224"/>
      <c r="Y913" s="224"/>
      <c r="Z913" s="224"/>
    </row>
    <row r="914" spans="1:26" ht="15.75" customHeight="1" x14ac:dyDescent="0.3">
      <c r="A914" s="224"/>
      <c r="B914" s="224"/>
      <c r="C914" s="224"/>
      <c r="D914" s="224"/>
      <c r="E914" s="224"/>
      <c r="F914" s="224"/>
      <c r="G914" s="224"/>
      <c r="H914" s="224"/>
      <c r="I914" s="224"/>
      <c r="J914" s="224"/>
      <c r="K914" s="224"/>
      <c r="L914" s="224"/>
      <c r="M914" s="224"/>
      <c r="N914" s="224"/>
      <c r="O914" s="224"/>
      <c r="P914" s="224"/>
      <c r="Q914" s="224"/>
      <c r="R914" s="224"/>
      <c r="S914" s="224"/>
      <c r="T914" s="224"/>
      <c r="U914" s="224"/>
      <c r="V914" s="224"/>
      <c r="W914" s="224"/>
      <c r="X914" s="224"/>
      <c r="Y914" s="224"/>
      <c r="Z914" s="224"/>
    </row>
    <row r="915" spans="1:26" ht="15.75" customHeight="1" x14ac:dyDescent="0.3">
      <c r="A915" s="224"/>
      <c r="B915" s="224"/>
      <c r="C915" s="224"/>
      <c r="D915" s="224"/>
      <c r="E915" s="224"/>
      <c r="F915" s="224"/>
      <c r="G915" s="224"/>
      <c r="H915" s="224"/>
      <c r="I915" s="224"/>
      <c r="J915" s="224"/>
      <c r="K915" s="224"/>
      <c r="L915" s="224"/>
      <c r="M915" s="224"/>
      <c r="N915" s="224"/>
      <c r="O915" s="224"/>
      <c r="P915" s="224"/>
      <c r="Q915" s="224"/>
      <c r="R915" s="224"/>
      <c r="S915" s="224"/>
      <c r="T915" s="224"/>
      <c r="U915" s="224"/>
      <c r="V915" s="224"/>
      <c r="W915" s="224"/>
      <c r="X915" s="224"/>
      <c r="Y915" s="224"/>
      <c r="Z915" s="224"/>
    </row>
    <row r="916" spans="1:26" ht="15.75" customHeight="1" x14ac:dyDescent="0.3">
      <c r="A916" s="224"/>
      <c r="B916" s="224"/>
      <c r="C916" s="224"/>
      <c r="D916" s="224"/>
      <c r="E916" s="224"/>
      <c r="F916" s="224"/>
      <c r="G916" s="224"/>
      <c r="H916" s="224"/>
      <c r="I916" s="224"/>
      <c r="J916" s="224"/>
      <c r="K916" s="224"/>
      <c r="L916" s="224"/>
      <c r="M916" s="224"/>
      <c r="N916" s="224"/>
      <c r="O916" s="224"/>
      <c r="P916" s="224"/>
      <c r="Q916" s="224"/>
      <c r="R916" s="224"/>
      <c r="S916" s="224"/>
      <c r="T916" s="224"/>
      <c r="U916" s="224"/>
      <c r="V916" s="224"/>
      <c r="W916" s="224"/>
      <c r="X916" s="224"/>
      <c r="Y916" s="224"/>
      <c r="Z916" s="224"/>
    </row>
    <row r="917" spans="1:26" ht="15.75" customHeight="1" x14ac:dyDescent="0.3">
      <c r="A917" s="224"/>
      <c r="B917" s="224"/>
      <c r="C917" s="224"/>
      <c r="D917" s="224"/>
      <c r="E917" s="224"/>
      <c r="F917" s="224"/>
      <c r="G917" s="224"/>
      <c r="H917" s="224"/>
      <c r="I917" s="224"/>
      <c r="J917" s="224"/>
      <c r="K917" s="224"/>
      <c r="L917" s="224"/>
      <c r="M917" s="224"/>
      <c r="N917" s="224"/>
      <c r="O917" s="224"/>
      <c r="P917" s="224"/>
      <c r="Q917" s="224"/>
      <c r="R917" s="224"/>
      <c r="S917" s="224"/>
      <c r="T917" s="224"/>
      <c r="U917" s="224"/>
      <c r="V917" s="224"/>
      <c r="W917" s="224"/>
      <c r="X917" s="224"/>
      <c r="Y917" s="224"/>
      <c r="Z917" s="224"/>
    </row>
    <row r="918" spans="1:26" ht="15.75" customHeight="1" x14ac:dyDescent="0.3">
      <c r="A918" s="224"/>
      <c r="B918" s="224"/>
      <c r="C918" s="224"/>
      <c r="D918" s="224"/>
      <c r="E918" s="224"/>
      <c r="F918" s="224"/>
      <c r="G918" s="224"/>
      <c r="H918" s="224"/>
      <c r="I918" s="224"/>
      <c r="J918" s="224"/>
      <c r="K918" s="224"/>
      <c r="L918" s="224"/>
      <c r="M918" s="224"/>
      <c r="N918" s="224"/>
      <c r="O918" s="224"/>
      <c r="P918" s="224"/>
      <c r="Q918" s="224"/>
      <c r="R918" s="224"/>
      <c r="S918" s="224"/>
      <c r="T918" s="224"/>
      <c r="U918" s="224"/>
      <c r="V918" s="224"/>
      <c r="W918" s="224"/>
      <c r="X918" s="224"/>
      <c r="Y918" s="224"/>
      <c r="Z918" s="224"/>
    </row>
    <row r="919" spans="1:26" ht="15.75" customHeight="1" x14ac:dyDescent="0.3">
      <c r="A919" s="224"/>
      <c r="B919" s="224"/>
      <c r="C919" s="224"/>
      <c r="D919" s="224"/>
      <c r="E919" s="224"/>
      <c r="F919" s="224"/>
      <c r="G919" s="224"/>
      <c r="H919" s="224"/>
      <c r="I919" s="224"/>
      <c r="J919" s="224"/>
      <c r="K919" s="224"/>
      <c r="L919" s="224"/>
      <c r="M919" s="224"/>
      <c r="N919" s="224"/>
      <c r="O919" s="224"/>
      <c r="P919" s="224"/>
      <c r="Q919" s="224"/>
      <c r="R919" s="224"/>
      <c r="S919" s="224"/>
      <c r="T919" s="224"/>
      <c r="U919" s="224"/>
      <c r="V919" s="224"/>
      <c r="W919" s="224"/>
      <c r="X919" s="224"/>
      <c r="Y919" s="224"/>
      <c r="Z919" s="224"/>
    </row>
    <row r="920" spans="1:26" ht="15.75" customHeight="1" x14ac:dyDescent="0.3">
      <c r="A920" s="224"/>
      <c r="B920" s="224"/>
      <c r="C920" s="224"/>
      <c r="D920" s="224"/>
      <c r="E920" s="224"/>
      <c r="F920" s="224"/>
      <c r="G920" s="224"/>
      <c r="H920" s="224"/>
      <c r="I920" s="224"/>
      <c r="J920" s="224"/>
      <c r="K920" s="224"/>
      <c r="L920" s="224"/>
      <c r="M920" s="224"/>
      <c r="N920" s="224"/>
      <c r="O920" s="224"/>
      <c r="P920" s="224"/>
      <c r="Q920" s="224"/>
      <c r="R920" s="224"/>
      <c r="S920" s="224"/>
      <c r="T920" s="224"/>
      <c r="U920" s="224"/>
      <c r="V920" s="224"/>
      <c r="W920" s="224"/>
      <c r="X920" s="224"/>
      <c r="Y920" s="224"/>
      <c r="Z920" s="224"/>
    </row>
    <row r="921" spans="1:26" ht="15.75" customHeight="1" x14ac:dyDescent="0.3">
      <c r="A921" s="224"/>
      <c r="B921" s="224"/>
      <c r="C921" s="224"/>
      <c r="D921" s="224"/>
      <c r="E921" s="224"/>
      <c r="F921" s="224"/>
      <c r="G921" s="224"/>
      <c r="H921" s="224"/>
      <c r="I921" s="224"/>
      <c r="J921" s="224"/>
      <c r="K921" s="224"/>
      <c r="L921" s="224"/>
      <c r="M921" s="224"/>
      <c r="N921" s="224"/>
      <c r="O921" s="224"/>
      <c r="P921" s="224"/>
      <c r="Q921" s="224"/>
      <c r="R921" s="224"/>
      <c r="S921" s="224"/>
      <c r="T921" s="224"/>
      <c r="U921" s="224"/>
      <c r="V921" s="224"/>
      <c r="W921" s="224"/>
      <c r="X921" s="224"/>
      <c r="Y921" s="224"/>
      <c r="Z921" s="224"/>
    </row>
    <row r="922" spans="1:26" ht="15.75" customHeight="1" x14ac:dyDescent="0.3">
      <c r="A922" s="224"/>
      <c r="B922" s="224"/>
      <c r="C922" s="224"/>
      <c r="D922" s="224"/>
      <c r="E922" s="224"/>
      <c r="F922" s="224"/>
      <c r="G922" s="224"/>
      <c r="H922" s="224"/>
      <c r="I922" s="224"/>
      <c r="J922" s="224"/>
      <c r="K922" s="224"/>
      <c r="L922" s="224"/>
      <c r="M922" s="224"/>
      <c r="N922" s="224"/>
      <c r="O922" s="224"/>
      <c r="P922" s="224"/>
      <c r="Q922" s="224"/>
      <c r="R922" s="224"/>
      <c r="S922" s="224"/>
      <c r="T922" s="224"/>
      <c r="U922" s="224"/>
      <c r="V922" s="224"/>
      <c r="W922" s="224"/>
      <c r="X922" s="224"/>
      <c r="Y922" s="224"/>
      <c r="Z922" s="224"/>
    </row>
    <row r="923" spans="1:26" ht="15.75" customHeight="1" x14ac:dyDescent="0.3">
      <c r="A923" s="224"/>
      <c r="B923" s="224"/>
      <c r="C923" s="224"/>
      <c r="D923" s="224"/>
      <c r="E923" s="224"/>
      <c r="F923" s="224"/>
      <c r="G923" s="224"/>
      <c r="H923" s="224"/>
      <c r="I923" s="224"/>
      <c r="J923" s="224"/>
      <c r="K923" s="224"/>
      <c r="L923" s="224"/>
      <c r="M923" s="224"/>
      <c r="N923" s="224"/>
      <c r="O923" s="224"/>
      <c r="P923" s="224"/>
      <c r="Q923" s="224"/>
      <c r="R923" s="224"/>
      <c r="S923" s="224"/>
      <c r="T923" s="224"/>
      <c r="U923" s="224"/>
      <c r="V923" s="224"/>
      <c r="W923" s="224"/>
      <c r="X923" s="224"/>
      <c r="Y923" s="224"/>
      <c r="Z923" s="224"/>
    </row>
    <row r="924" spans="1:26" ht="15.75" customHeight="1" x14ac:dyDescent="0.3">
      <c r="A924" s="224"/>
      <c r="B924" s="224"/>
      <c r="C924" s="224"/>
      <c r="D924" s="224"/>
      <c r="E924" s="224"/>
      <c r="F924" s="224"/>
      <c r="G924" s="224"/>
      <c r="H924" s="224"/>
      <c r="I924" s="224"/>
      <c r="J924" s="224"/>
      <c r="K924" s="224"/>
      <c r="L924" s="224"/>
      <c r="M924" s="224"/>
      <c r="N924" s="224"/>
      <c r="O924" s="224"/>
      <c r="P924" s="224"/>
      <c r="Q924" s="224"/>
      <c r="R924" s="224"/>
      <c r="S924" s="224"/>
      <c r="T924" s="224"/>
      <c r="U924" s="224"/>
      <c r="V924" s="224"/>
      <c r="W924" s="224"/>
      <c r="X924" s="224"/>
      <c r="Y924" s="224"/>
      <c r="Z924" s="224"/>
    </row>
    <row r="925" spans="1:26" ht="15.75" customHeight="1" x14ac:dyDescent="0.3">
      <c r="A925" s="224"/>
      <c r="B925" s="224"/>
      <c r="C925" s="224"/>
      <c r="D925" s="224"/>
      <c r="E925" s="224"/>
      <c r="F925" s="224"/>
      <c r="G925" s="224"/>
      <c r="H925" s="224"/>
      <c r="I925" s="224"/>
      <c r="J925" s="224"/>
      <c r="K925" s="224"/>
      <c r="L925" s="224"/>
      <c r="M925" s="224"/>
      <c r="N925" s="224"/>
      <c r="O925" s="224"/>
      <c r="P925" s="224"/>
      <c r="Q925" s="224"/>
      <c r="R925" s="224"/>
      <c r="S925" s="224"/>
      <c r="T925" s="224"/>
      <c r="U925" s="224"/>
      <c r="V925" s="224"/>
      <c r="W925" s="224"/>
      <c r="X925" s="224"/>
      <c r="Y925" s="224"/>
      <c r="Z925" s="224"/>
    </row>
    <row r="926" spans="1:26" ht="15.75" customHeight="1" x14ac:dyDescent="0.3">
      <c r="A926" s="224"/>
      <c r="B926" s="224"/>
      <c r="C926" s="224"/>
      <c r="D926" s="224"/>
      <c r="E926" s="224"/>
      <c r="F926" s="224"/>
      <c r="G926" s="224"/>
      <c r="H926" s="224"/>
      <c r="I926" s="224"/>
      <c r="J926" s="224"/>
      <c r="K926" s="224"/>
      <c r="L926" s="224"/>
      <c r="M926" s="224"/>
      <c r="N926" s="224"/>
      <c r="O926" s="224"/>
      <c r="P926" s="224"/>
      <c r="Q926" s="224"/>
      <c r="R926" s="224"/>
      <c r="S926" s="224"/>
      <c r="T926" s="224"/>
      <c r="U926" s="224"/>
      <c r="V926" s="224"/>
      <c r="W926" s="224"/>
      <c r="X926" s="224"/>
      <c r="Y926" s="224"/>
      <c r="Z926" s="224"/>
    </row>
    <row r="927" spans="1:26" ht="15.75" customHeight="1" x14ac:dyDescent="0.3">
      <c r="A927" s="224"/>
      <c r="B927" s="224"/>
      <c r="C927" s="224"/>
      <c r="D927" s="224"/>
      <c r="E927" s="224"/>
      <c r="F927" s="224"/>
      <c r="G927" s="224"/>
      <c r="H927" s="224"/>
      <c r="I927" s="224"/>
      <c r="J927" s="224"/>
      <c r="K927" s="224"/>
      <c r="L927" s="224"/>
      <c r="M927" s="224"/>
      <c r="N927" s="224"/>
      <c r="O927" s="224"/>
      <c r="P927" s="224"/>
      <c r="Q927" s="224"/>
      <c r="R927" s="224"/>
      <c r="S927" s="224"/>
      <c r="T927" s="224"/>
      <c r="U927" s="224"/>
      <c r="V927" s="224"/>
      <c r="W927" s="224"/>
      <c r="X927" s="224"/>
      <c r="Y927" s="224"/>
      <c r="Z927" s="224"/>
    </row>
    <row r="928" spans="1:26" ht="15.75" customHeight="1" x14ac:dyDescent="0.3">
      <c r="A928" s="224"/>
      <c r="B928" s="224"/>
      <c r="C928" s="224"/>
      <c r="D928" s="224"/>
      <c r="E928" s="224"/>
      <c r="F928" s="224"/>
      <c r="G928" s="224"/>
      <c r="H928" s="224"/>
      <c r="I928" s="224"/>
      <c r="J928" s="224"/>
      <c r="K928" s="224"/>
      <c r="L928" s="224"/>
      <c r="M928" s="224"/>
      <c r="N928" s="224"/>
      <c r="O928" s="224"/>
      <c r="P928" s="224"/>
      <c r="Q928" s="224"/>
      <c r="R928" s="224"/>
      <c r="S928" s="224"/>
      <c r="T928" s="224"/>
      <c r="U928" s="224"/>
      <c r="V928" s="224"/>
      <c r="W928" s="224"/>
      <c r="X928" s="224"/>
      <c r="Y928" s="224"/>
      <c r="Z928" s="224"/>
    </row>
    <row r="929" spans="1:26" ht="15.75" customHeight="1" x14ac:dyDescent="0.3">
      <c r="A929" s="224"/>
      <c r="B929" s="224"/>
      <c r="C929" s="224"/>
      <c r="D929" s="224"/>
      <c r="E929" s="224"/>
      <c r="F929" s="224"/>
      <c r="G929" s="224"/>
      <c r="H929" s="224"/>
      <c r="I929" s="224"/>
      <c r="J929" s="224"/>
      <c r="K929" s="224"/>
      <c r="L929" s="224"/>
      <c r="M929" s="224"/>
      <c r="N929" s="224"/>
      <c r="O929" s="224"/>
      <c r="P929" s="224"/>
      <c r="Q929" s="224"/>
      <c r="R929" s="224"/>
      <c r="S929" s="224"/>
      <c r="T929" s="224"/>
      <c r="U929" s="224"/>
      <c r="V929" s="224"/>
      <c r="W929" s="224"/>
      <c r="X929" s="224"/>
      <c r="Y929" s="224"/>
      <c r="Z929" s="224"/>
    </row>
    <row r="930" spans="1:26" ht="15.75" customHeight="1" x14ac:dyDescent="0.3">
      <c r="A930" s="224"/>
      <c r="B930" s="224"/>
      <c r="C930" s="224"/>
      <c r="D930" s="224"/>
      <c r="E930" s="224"/>
      <c r="F930" s="224"/>
      <c r="G930" s="224"/>
      <c r="H930" s="224"/>
      <c r="I930" s="224"/>
      <c r="J930" s="224"/>
      <c r="K930" s="224"/>
      <c r="L930" s="224"/>
      <c r="M930" s="224"/>
      <c r="N930" s="224"/>
      <c r="O930" s="224"/>
      <c r="P930" s="224"/>
      <c r="Q930" s="224"/>
      <c r="R930" s="224"/>
      <c r="S930" s="224"/>
      <c r="T930" s="224"/>
      <c r="U930" s="224"/>
      <c r="V930" s="224"/>
      <c r="W930" s="224"/>
      <c r="X930" s="224"/>
      <c r="Y930" s="224"/>
      <c r="Z930" s="224"/>
    </row>
    <row r="931" spans="1:26" ht="15.75" customHeight="1" x14ac:dyDescent="0.3">
      <c r="A931" s="224"/>
      <c r="B931" s="224"/>
      <c r="C931" s="224"/>
      <c r="D931" s="224"/>
      <c r="E931" s="224"/>
      <c r="F931" s="224"/>
      <c r="G931" s="224"/>
      <c r="H931" s="224"/>
      <c r="I931" s="224"/>
      <c r="J931" s="224"/>
      <c r="K931" s="224"/>
      <c r="L931" s="224"/>
      <c r="M931" s="224"/>
      <c r="N931" s="224"/>
      <c r="O931" s="224"/>
      <c r="P931" s="224"/>
      <c r="Q931" s="224"/>
      <c r="R931" s="224"/>
      <c r="S931" s="224"/>
      <c r="T931" s="224"/>
      <c r="U931" s="224"/>
      <c r="V931" s="224"/>
      <c r="W931" s="224"/>
      <c r="X931" s="224"/>
      <c r="Y931" s="224"/>
      <c r="Z931" s="224"/>
    </row>
    <row r="932" spans="1:26" ht="15.75" customHeight="1" x14ac:dyDescent="0.3">
      <c r="A932" s="224"/>
      <c r="B932" s="224"/>
      <c r="C932" s="224"/>
      <c r="D932" s="224"/>
      <c r="E932" s="224"/>
      <c r="F932" s="224"/>
      <c r="G932" s="224"/>
      <c r="H932" s="224"/>
      <c r="I932" s="224"/>
      <c r="J932" s="224"/>
      <c r="K932" s="224"/>
      <c r="L932" s="224"/>
      <c r="M932" s="224"/>
      <c r="N932" s="224"/>
      <c r="O932" s="224"/>
      <c r="P932" s="224"/>
      <c r="Q932" s="224"/>
      <c r="R932" s="224"/>
      <c r="S932" s="224"/>
      <c r="T932" s="224"/>
      <c r="U932" s="224"/>
      <c r="V932" s="224"/>
      <c r="W932" s="224"/>
      <c r="X932" s="224"/>
      <c r="Y932" s="224"/>
      <c r="Z932" s="224"/>
    </row>
    <row r="933" spans="1:26" ht="15.75" customHeight="1" x14ac:dyDescent="0.3">
      <c r="A933" s="224"/>
      <c r="B933" s="224"/>
      <c r="C933" s="224"/>
      <c r="D933" s="224"/>
      <c r="E933" s="224"/>
      <c r="F933" s="224"/>
      <c r="G933" s="224"/>
      <c r="H933" s="224"/>
      <c r="I933" s="224"/>
      <c r="J933" s="224"/>
      <c r="K933" s="224"/>
      <c r="L933" s="224"/>
      <c r="M933" s="224"/>
      <c r="N933" s="224"/>
      <c r="O933" s="224"/>
      <c r="P933" s="224"/>
      <c r="Q933" s="224"/>
      <c r="R933" s="224"/>
      <c r="S933" s="224"/>
      <c r="T933" s="224"/>
      <c r="U933" s="224"/>
      <c r="V933" s="224"/>
      <c r="W933" s="224"/>
      <c r="X933" s="224"/>
      <c r="Y933" s="224"/>
      <c r="Z933" s="224"/>
    </row>
    <row r="934" spans="1:26" ht="15.75" customHeight="1" x14ac:dyDescent="0.3">
      <c r="A934" s="224"/>
      <c r="B934" s="224"/>
      <c r="C934" s="224"/>
      <c r="D934" s="224"/>
      <c r="E934" s="224"/>
      <c r="F934" s="224"/>
      <c r="G934" s="224"/>
      <c r="H934" s="224"/>
      <c r="I934" s="224"/>
      <c r="J934" s="224"/>
      <c r="K934" s="224"/>
      <c r="L934" s="224"/>
      <c r="M934" s="224"/>
      <c r="N934" s="224"/>
      <c r="O934" s="224"/>
      <c r="P934" s="224"/>
      <c r="Q934" s="224"/>
      <c r="R934" s="224"/>
      <c r="S934" s="224"/>
      <c r="T934" s="224"/>
      <c r="U934" s="224"/>
      <c r="V934" s="224"/>
      <c r="W934" s="224"/>
      <c r="X934" s="224"/>
      <c r="Y934" s="224"/>
      <c r="Z934" s="224"/>
    </row>
    <row r="935" spans="1:26" ht="15.75" customHeight="1" x14ac:dyDescent="0.3">
      <c r="A935" s="224"/>
      <c r="B935" s="224"/>
      <c r="C935" s="224"/>
      <c r="D935" s="224"/>
      <c r="E935" s="224"/>
      <c r="F935" s="224"/>
      <c r="G935" s="224"/>
      <c r="H935" s="224"/>
      <c r="I935" s="224"/>
      <c r="J935" s="224"/>
      <c r="K935" s="224"/>
      <c r="L935" s="224"/>
      <c r="M935" s="224"/>
      <c r="N935" s="224"/>
      <c r="O935" s="224"/>
      <c r="P935" s="224"/>
      <c r="Q935" s="224"/>
      <c r="R935" s="224"/>
      <c r="S935" s="224"/>
      <c r="T935" s="224"/>
      <c r="U935" s="224"/>
      <c r="V935" s="224"/>
      <c r="W935" s="224"/>
      <c r="X935" s="224"/>
      <c r="Y935" s="224"/>
      <c r="Z935" s="224"/>
    </row>
    <row r="936" spans="1:26" ht="15.75" customHeight="1" x14ac:dyDescent="0.3">
      <c r="A936" s="224"/>
      <c r="B936" s="224"/>
      <c r="C936" s="224"/>
      <c r="D936" s="224"/>
      <c r="E936" s="224"/>
      <c r="F936" s="224"/>
      <c r="G936" s="224"/>
      <c r="H936" s="224"/>
      <c r="I936" s="224"/>
      <c r="J936" s="224"/>
      <c r="K936" s="224"/>
      <c r="L936" s="224"/>
      <c r="M936" s="224"/>
      <c r="N936" s="224"/>
      <c r="O936" s="224"/>
      <c r="P936" s="224"/>
      <c r="Q936" s="224"/>
      <c r="R936" s="224"/>
      <c r="S936" s="224"/>
      <c r="T936" s="224"/>
      <c r="U936" s="224"/>
      <c r="V936" s="224"/>
      <c r="W936" s="224"/>
      <c r="X936" s="224"/>
      <c r="Y936" s="224"/>
      <c r="Z936" s="224"/>
    </row>
    <row r="937" spans="1:26" ht="15.75" customHeight="1" x14ac:dyDescent="0.3">
      <c r="A937" s="224"/>
      <c r="B937" s="224"/>
      <c r="C937" s="224"/>
      <c r="D937" s="224"/>
      <c r="E937" s="224"/>
      <c r="F937" s="224"/>
      <c r="G937" s="224"/>
      <c r="H937" s="224"/>
      <c r="I937" s="224"/>
      <c r="J937" s="224"/>
      <c r="K937" s="224"/>
      <c r="L937" s="224"/>
      <c r="M937" s="224"/>
      <c r="N937" s="224"/>
      <c r="O937" s="224"/>
      <c r="P937" s="224"/>
      <c r="Q937" s="224"/>
      <c r="R937" s="224"/>
      <c r="S937" s="224"/>
      <c r="T937" s="224"/>
      <c r="U937" s="224"/>
      <c r="V937" s="224"/>
      <c r="W937" s="224"/>
      <c r="X937" s="224"/>
      <c r="Y937" s="224"/>
      <c r="Z937" s="224"/>
    </row>
    <row r="938" spans="1:26" ht="15.75" customHeight="1" x14ac:dyDescent="0.3">
      <c r="A938" s="224"/>
      <c r="B938" s="224"/>
      <c r="C938" s="224"/>
      <c r="D938" s="224"/>
      <c r="E938" s="224"/>
      <c r="F938" s="224"/>
      <c r="G938" s="224"/>
      <c r="H938" s="224"/>
      <c r="I938" s="224"/>
      <c r="J938" s="224"/>
      <c r="K938" s="224"/>
      <c r="L938" s="224"/>
      <c r="M938" s="224"/>
      <c r="N938" s="224"/>
      <c r="O938" s="224"/>
      <c r="P938" s="224"/>
      <c r="Q938" s="224"/>
      <c r="R938" s="224"/>
      <c r="S938" s="224"/>
      <c r="T938" s="224"/>
      <c r="U938" s="224"/>
      <c r="V938" s="224"/>
      <c r="W938" s="224"/>
      <c r="X938" s="224"/>
      <c r="Y938" s="224"/>
      <c r="Z938" s="224"/>
    </row>
    <row r="939" spans="1:26" ht="15.75" customHeight="1" x14ac:dyDescent="0.3">
      <c r="A939" s="224"/>
      <c r="B939" s="224"/>
      <c r="C939" s="224"/>
      <c r="D939" s="224"/>
      <c r="E939" s="224"/>
      <c r="F939" s="224"/>
      <c r="G939" s="224"/>
      <c r="H939" s="224"/>
      <c r="I939" s="224"/>
      <c r="J939" s="224"/>
      <c r="K939" s="224"/>
      <c r="L939" s="224"/>
      <c r="M939" s="224"/>
      <c r="N939" s="224"/>
      <c r="O939" s="224"/>
      <c r="P939" s="224"/>
      <c r="Q939" s="224"/>
      <c r="R939" s="224"/>
      <c r="S939" s="224"/>
      <c r="T939" s="224"/>
      <c r="U939" s="224"/>
      <c r="V939" s="224"/>
      <c r="W939" s="224"/>
      <c r="X939" s="224"/>
      <c r="Y939" s="224"/>
      <c r="Z939" s="224"/>
    </row>
    <row r="940" spans="1:26" ht="15.75" customHeight="1" x14ac:dyDescent="0.3">
      <c r="A940" s="224"/>
      <c r="B940" s="224"/>
      <c r="C940" s="224"/>
      <c r="D940" s="224"/>
      <c r="E940" s="224"/>
      <c r="F940" s="224"/>
      <c r="G940" s="224"/>
      <c r="H940" s="224"/>
      <c r="I940" s="224"/>
      <c r="J940" s="224"/>
      <c r="K940" s="224"/>
      <c r="L940" s="224"/>
      <c r="M940" s="224"/>
      <c r="N940" s="224"/>
      <c r="O940" s="224"/>
      <c r="P940" s="224"/>
      <c r="Q940" s="224"/>
      <c r="R940" s="224"/>
      <c r="S940" s="224"/>
      <c r="T940" s="224"/>
      <c r="U940" s="224"/>
      <c r="V940" s="224"/>
      <c r="W940" s="224"/>
      <c r="X940" s="224"/>
      <c r="Y940" s="224"/>
      <c r="Z940" s="224"/>
    </row>
    <row r="941" spans="1:26" ht="15.75" customHeight="1" x14ac:dyDescent="0.3">
      <c r="A941" s="224"/>
      <c r="B941" s="224"/>
      <c r="C941" s="224"/>
      <c r="D941" s="224"/>
      <c r="E941" s="224"/>
      <c r="F941" s="224"/>
      <c r="G941" s="224"/>
      <c r="H941" s="224"/>
      <c r="I941" s="224"/>
      <c r="J941" s="224"/>
      <c r="K941" s="224"/>
      <c r="L941" s="224"/>
      <c r="M941" s="224"/>
      <c r="N941" s="224"/>
      <c r="O941" s="224"/>
      <c r="P941" s="224"/>
      <c r="Q941" s="224"/>
      <c r="R941" s="224"/>
      <c r="S941" s="224"/>
      <c r="T941" s="224"/>
      <c r="U941" s="224"/>
      <c r="V941" s="224"/>
      <c r="W941" s="224"/>
      <c r="X941" s="224"/>
      <c r="Y941" s="224"/>
      <c r="Z941" s="224"/>
    </row>
    <row r="942" spans="1:26" ht="15.75" customHeight="1" x14ac:dyDescent="0.3">
      <c r="A942" s="224"/>
      <c r="B942" s="224"/>
      <c r="C942" s="224"/>
      <c r="D942" s="224"/>
      <c r="E942" s="224"/>
      <c r="F942" s="224"/>
      <c r="G942" s="224"/>
      <c r="H942" s="224"/>
      <c r="I942" s="224"/>
      <c r="J942" s="224"/>
      <c r="K942" s="224"/>
      <c r="L942" s="224"/>
      <c r="M942" s="224"/>
      <c r="N942" s="224"/>
      <c r="O942" s="224"/>
      <c r="P942" s="224"/>
      <c r="Q942" s="224"/>
      <c r="R942" s="224"/>
      <c r="S942" s="224"/>
      <c r="T942" s="224"/>
      <c r="U942" s="224"/>
      <c r="V942" s="224"/>
      <c r="W942" s="224"/>
      <c r="X942" s="224"/>
      <c r="Y942" s="224"/>
      <c r="Z942" s="224"/>
    </row>
    <row r="943" spans="1:26" ht="15.75" customHeight="1" x14ac:dyDescent="0.3">
      <c r="A943" s="224"/>
      <c r="B943" s="224"/>
      <c r="C943" s="224"/>
      <c r="D943" s="224"/>
      <c r="E943" s="224"/>
      <c r="F943" s="224"/>
      <c r="G943" s="224"/>
      <c r="H943" s="224"/>
      <c r="I943" s="224"/>
      <c r="J943" s="224"/>
      <c r="K943" s="224"/>
      <c r="L943" s="224"/>
      <c r="M943" s="224"/>
      <c r="N943" s="224"/>
      <c r="O943" s="224"/>
      <c r="P943" s="224"/>
      <c r="Q943" s="224"/>
      <c r="R943" s="224"/>
      <c r="S943" s="224"/>
      <c r="T943" s="224"/>
      <c r="U943" s="224"/>
      <c r="V943" s="224"/>
      <c r="W943" s="224"/>
      <c r="X943" s="224"/>
      <c r="Y943" s="224"/>
      <c r="Z943" s="224"/>
    </row>
    <row r="944" spans="1:26" ht="15.75" customHeight="1" x14ac:dyDescent="0.3">
      <c r="A944" s="224"/>
      <c r="B944" s="224"/>
      <c r="C944" s="224"/>
      <c r="D944" s="224"/>
      <c r="E944" s="224"/>
      <c r="F944" s="224"/>
      <c r="G944" s="224"/>
      <c r="H944" s="224"/>
      <c r="I944" s="224"/>
      <c r="J944" s="224"/>
      <c r="K944" s="224"/>
      <c r="L944" s="224"/>
      <c r="M944" s="224"/>
      <c r="N944" s="224"/>
      <c r="O944" s="224"/>
      <c r="P944" s="224"/>
      <c r="Q944" s="224"/>
      <c r="R944" s="224"/>
      <c r="S944" s="224"/>
      <c r="T944" s="224"/>
      <c r="U944" s="224"/>
      <c r="V944" s="224"/>
      <c r="W944" s="224"/>
      <c r="X944" s="224"/>
      <c r="Y944" s="224"/>
      <c r="Z944" s="224"/>
    </row>
    <row r="945" spans="1:26" ht="15.75" customHeight="1" x14ac:dyDescent="0.3">
      <c r="A945" s="224"/>
      <c r="B945" s="224"/>
      <c r="C945" s="224"/>
      <c r="D945" s="224"/>
      <c r="E945" s="224"/>
      <c r="F945" s="224"/>
      <c r="G945" s="224"/>
      <c r="H945" s="224"/>
      <c r="I945" s="224"/>
      <c r="J945" s="224"/>
      <c r="K945" s="224"/>
      <c r="L945" s="224"/>
      <c r="M945" s="224"/>
      <c r="N945" s="224"/>
      <c r="O945" s="224"/>
      <c r="P945" s="224"/>
      <c r="Q945" s="224"/>
      <c r="R945" s="224"/>
      <c r="S945" s="224"/>
      <c r="T945" s="224"/>
      <c r="U945" s="224"/>
      <c r="V945" s="224"/>
      <c r="W945" s="224"/>
      <c r="X945" s="224"/>
      <c r="Y945" s="224"/>
      <c r="Z945" s="224"/>
    </row>
    <row r="946" spans="1:26" ht="15.75" customHeight="1" x14ac:dyDescent="0.3">
      <c r="A946" s="224"/>
      <c r="B946" s="224"/>
      <c r="C946" s="224"/>
      <c r="D946" s="224"/>
      <c r="E946" s="224"/>
      <c r="F946" s="224"/>
      <c r="G946" s="224"/>
      <c r="H946" s="224"/>
      <c r="I946" s="224"/>
      <c r="J946" s="224"/>
      <c r="K946" s="224"/>
      <c r="L946" s="224"/>
      <c r="M946" s="224"/>
      <c r="N946" s="224"/>
      <c r="O946" s="224"/>
      <c r="P946" s="224"/>
      <c r="Q946" s="224"/>
      <c r="R946" s="224"/>
      <c r="S946" s="224"/>
      <c r="T946" s="224"/>
      <c r="U946" s="224"/>
      <c r="V946" s="224"/>
      <c r="W946" s="224"/>
      <c r="X946" s="224"/>
      <c r="Y946" s="224"/>
      <c r="Z946" s="224"/>
    </row>
    <row r="947" spans="1:26" ht="15.75" customHeight="1" x14ac:dyDescent="0.3">
      <c r="A947" s="224"/>
      <c r="B947" s="224"/>
      <c r="C947" s="224"/>
      <c r="D947" s="224"/>
      <c r="E947" s="224"/>
      <c r="F947" s="224"/>
      <c r="G947" s="224"/>
      <c r="H947" s="224"/>
      <c r="I947" s="224"/>
      <c r="J947" s="224"/>
      <c r="K947" s="224"/>
      <c r="L947" s="224"/>
      <c r="M947" s="224"/>
      <c r="N947" s="224"/>
      <c r="O947" s="224"/>
      <c r="P947" s="224"/>
      <c r="Q947" s="224"/>
      <c r="R947" s="224"/>
      <c r="S947" s="224"/>
      <c r="T947" s="224"/>
      <c r="U947" s="224"/>
      <c r="V947" s="224"/>
      <c r="W947" s="224"/>
      <c r="X947" s="224"/>
      <c r="Y947" s="224"/>
      <c r="Z947" s="224"/>
    </row>
    <row r="948" spans="1:26" ht="15.75" customHeight="1" x14ac:dyDescent="0.3">
      <c r="A948" s="224"/>
      <c r="B948" s="224"/>
      <c r="C948" s="224"/>
      <c r="D948" s="224"/>
      <c r="E948" s="224"/>
      <c r="F948" s="224"/>
      <c r="G948" s="224"/>
      <c r="H948" s="224"/>
      <c r="I948" s="224"/>
      <c r="J948" s="224"/>
      <c r="K948" s="224"/>
      <c r="L948" s="224"/>
      <c r="M948" s="224"/>
      <c r="N948" s="224"/>
      <c r="O948" s="224"/>
      <c r="P948" s="224"/>
      <c r="Q948" s="224"/>
      <c r="R948" s="224"/>
      <c r="S948" s="224"/>
      <c r="T948" s="224"/>
      <c r="U948" s="224"/>
      <c r="V948" s="224"/>
      <c r="W948" s="224"/>
      <c r="X948" s="224"/>
      <c r="Y948" s="224"/>
      <c r="Z948" s="224"/>
    </row>
    <row r="949" spans="1:26" ht="15.75" customHeight="1" x14ac:dyDescent="0.3">
      <c r="A949" s="224"/>
      <c r="B949" s="224"/>
      <c r="C949" s="224"/>
      <c r="D949" s="224"/>
      <c r="E949" s="224"/>
      <c r="F949" s="224"/>
      <c r="G949" s="224"/>
      <c r="H949" s="224"/>
      <c r="I949" s="224"/>
      <c r="J949" s="224"/>
      <c r="K949" s="224"/>
      <c r="L949" s="224"/>
      <c r="M949" s="224"/>
      <c r="N949" s="224"/>
      <c r="O949" s="224"/>
      <c r="P949" s="224"/>
      <c r="Q949" s="224"/>
      <c r="R949" s="224"/>
      <c r="S949" s="224"/>
      <c r="T949" s="224"/>
      <c r="U949" s="224"/>
      <c r="V949" s="224"/>
      <c r="W949" s="224"/>
      <c r="X949" s="224"/>
      <c r="Y949" s="224"/>
      <c r="Z949" s="224"/>
    </row>
    <row r="950" spans="1:26" ht="15.75" customHeight="1" x14ac:dyDescent="0.3">
      <c r="A950" s="224"/>
      <c r="B950" s="224"/>
      <c r="C950" s="224"/>
      <c r="D950" s="224"/>
      <c r="E950" s="224"/>
      <c r="F950" s="224"/>
      <c r="G950" s="224"/>
      <c r="H950" s="224"/>
      <c r="I950" s="224"/>
      <c r="J950" s="224"/>
      <c r="K950" s="224"/>
      <c r="L950" s="224"/>
      <c r="M950" s="224"/>
      <c r="N950" s="224"/>
      <c r="O950" s="224"/>
      <c r="P950" s="224"/>
      <c r="Q950" s="224"/>
      <c r="R950" s="224"/>
      <c r="S950" s="224"/>
      <c r="T950" s="224"/>
      <c r="U950" s="224"/>
      <c r="V950" s="224"/>
      <c r="W950" s="224"/>
      <c r="X950" s="224"/>
      <c r="Y950" s="224"/>
      <c r="Z950" s="224"/>
    </row>
    <row r="951" spans="1:26" ht="15.75" customHeight="1" x14ac:dyDescent="0.3">
      <c r="A951" s="224"/>
      <c r="B951" s="224"/>
      <c r="C951" s="224"/>
      <c r="D951" s="224"/>
      <c r="E951" s="224"/>
      <c r="F951" s="224"/>
      <c r="G951" s="224"/>
      <c r="H951" s="224"/>
      <c r="I951" s="224"/>
      <c r="J951" s="224"/>
      <c r="K951" s="224"/>
      <c r="L951" s="224"/>
      <c r="M951" s="224"/>
      <c r="N951" s="224"/>
      <c r="O951" s="224"/>
      <c r="P951" s="224"/>
      <c r="Q951" s="224"/>
      <c r="R951" s="224"/>
      <c r="S951" s="224"/>
      <c r="T951" s="224"/>
      <c r="U951" s="224"/>
      <c r="V951" s="224"/>
      <c r="W951" s="224"/>
      <c r="X951" s="224"/>
      <c r="Y951" s="224"/>
      <c r="Z951" s="224"/>
    </row>
    <row r="952" spans="1:26" ht="15.75" customHeight="1" x14ac:dyDescent="0.3">
      <c r="A952" s="224"/>
      <c r="B952" s="224"/>
      <c r="C952" s="224"/>
      <c r="D952" s="224"/>
      <c r="E952" s="224"/>
      <c r="F952" s="224"/>
      <c r="G952" s="224"/>
      <c r="H952" s="224"/>
      <c r="I952" s="224"/>
      <c r="J952" s="224"/>
      <c r="K952" s="224"/>
      <c r="L952" s="224"/>
      <c r="M952" s="224"/>
      <c r="N952" s="224"/>
      <c r="O952" s="224"/>
      <c r="P952" s="224"/>
      <c r="Q952" s="224"/>
      <c r="R952" s="224"/>
      <c r="S952" s="224"/>
      <c r="T952" s="224"/>
      <c r="U952" s="224"/>
      <c r="V952" s="224"/>
      <c r="W952" s="224"/>
      <c r="X952" s="224"/>
      <c r="Y952" s="224"/>
      <c r="Z952" s="224"/>
    </row>
    <row r="953" spans="1:26" ht="15.75" customHeight="1" x14ac:dyDescent="0.3">
      <c r="A953" s="224"/>
      <c r="B953" s="224"/>
      <c r="C953" s="224"/>
      <c r="D953" s="224"/>
      <c r="E953" s="224"/>
      <c r="F953" s="224"/>
      <c r="G953" s="224"/>
      <c r="H953" s="224"/>
      <c r="I953" s="224"/>
      <c r="J953" s="224"/>
      <c r="K953" s="224"/>
      <c r="L953" s="224"/>
      <c r="M953" s="224"/>
      <c r="N953" s="224"/>
      <c r="O953" s="224"/>
      <c r="P953" s="224"/>
      <c r="Q953" s="224"/>
      <c r="R953" s="224"/>
      <c r="S953" s="224"/>
      <c r="T953" s="224"/>
      <c r="U953" s="224"/>
      <c r="V953" s="224"/>
      <c r="W953" s="224"/>
      <c r="X953" s="224"/>
      <c r="Y953" s="224"/>
      <c r="Z953" s="224"/>
    </row>
    <row r="954" spans="1:26" ht="15.75" customHeight="1" x14ac:dyDescent="0.3">
      <c r="A954" s="224"/>
      <c r="B954" s="224"/>
      <c r="C954" s="224"/>
      <c r="D954" s="224"/>
      <c r="E954" s="224"/>
      <c r="F954" s="224"/>
      <c r="G954" s="224"/>
      <c r="H954" s="224"/>
      <c r="I954" s="224"/>
      <c r="J954" s="224"/>
      <c r="K954" s="224"/>
      <c r="L954" s="224"/>
      <c r="M954" s="224"/>
      <c r="N954" s="224"/>
      <c r="O954" s="224"/>
      <c r="P954" s="224"/>
      <c r="Q954" s="224"/>
      <c r="R954" s="224"/>
      <c r="S954" s="224"/>
      <c r="T954" s="224"/>
      <c r="U954" s="224"/>
      <c r="V954" s="224"/>
      <c r="W954" s="224"/>
      <c r="X954" s="224"/>
      <c r="Y954" s="224"/>
      <c r="Z954" s="224"/>
    </row>
    <row r="955" spans="1:26" ht="15.75" customHeight="1" x14ac:dyDescent="0.3">
      <c r="A955" s="224"/>
      <c r="B955" s="224"/>
      <c r="C955" s="224"/>
      <c r="D955" s="224"/>
      <c r="E955" s="224"/>
      <c r="F955" s="224"/>
      <c r="G955" s="224"/>
      <c r="H955" s="224"/>
      <c r="I955" s="224"/>
      <c r="J955" s="224"/>
      <c r="K955" s="224"/>
      <c r="L955" s="224"/>
      <c r="M955" s="224"/>
      <c r="N955" s="224"/>
      <c r="O955" s="224"/>
      <c r="P955" s="224"/>
      <c r="Q955" s="224"/>
      <c r="R955" s="224"/>
      <c r="S955" s="224"/>
      <c r="T955" s="224"/>
      <c r="U955" s="224"/>
      <c r="V955" s="224"/>
      <c r="W955" s="224"/>
      <c r="X955" s="224"/>
      <c r="Y955" s="224"/>
      <c r="Z955" s="224"/>
    </row>
    <row r="956" spans="1:26" ht="15.75" customHeight="1" x14ac:dyDescent="0.3">
      <c r="A956" s="224"/>
      <c r="B956" s="224"/>
      <c r="C956" s="224"/>
      <c r="D956" s="224"/>
      <c r="E956" s="224"/>
      <c r="F956" s="224"/>
      <c r="G956" s="224"/>
      <c r="H956" s="224"/>
      <c r="I956" s="224"/>
      <c r="J956" s="224"/>
      <c r="K956" s="224"/>
      <c r="L956" s="224"/>
      <c r="M956" s="224"/>
      <c r="N956" s="224"/>
      <c r="O956" s="224"/>
      <c r="P956" s="224"/>
      <c r="Q956" s="224"/>
      <c r="R956" s="224"/>
      <c r="S956" s="224"/>
      <c r="T956" s="224"/>
      <c r="U956" s="224"/>
      <c r="V956" s="224"/>
      <c r="W956" s="224"/>
      <c r="X956" s="224"/>
      <c r="Y956" s="224"/>
      <c r="Z956" s="224"/>
    </row>
    <row r="957" spans="1:26" ht="15.75" customHeight="1" x14ac:dyDescent="0.3">
      <c r="A957" s="224"/>
      <c r="B957" s="224"/>
      <c r="C957" s="224"/>
      <c r="D957" s="224"/>
      <c r="E957" s="224"/>
      <c r="F957" s="224"/>
      <c r="G957" s="224"/>
      <c r="H957" s="224"/>
      <c r="I957" s="224"/>
      <c r="J957" s="224"/>
      <c r="K957" s="224"/>
      <c r="L957" s="224"/>
      <c r="M957" s="224"/>
      <c r="N957" s="224"/>
      <c r="O957" s="224"/>
      <c r="P957" s="224"/>
      <c r="Q957" s="224"/>
      <c r="R957" s="224"/>
      <c r="S957" s="224"/>
      <c r="T957" s="224"/>
      <c r="U957" s="224"/>
      <c r="V957" s="224"/>
      <c r="W957" s="224"/>
      <c r="X957" s="224"/>
      <c r="Y957" s="224"/>
      <c r="Z957" s="224"/>
    </row>
    <row r="958" spans="1:26" ht="15.75" customHeight="1" x14ac:dyDescent="0.3">
      <c r="A958" s="224"/>
      <c r="B958" s="224"/>
      <c r="C958" s="224"/>
      <c r="D958" s="224"/>
      <c r="E958" s="224"/>
      <c r="F958" s="224"/>
      <c r="G958" s="224"/>
      <c r="H958" s="224"/>
      <c r="I958" s="224"/>
      <c r="J958" s="224"/>
      <c r="K958" s="224"/>
      <c r="L958" s="224"/>
      <c r="M958" s="224"/>
      <c r="N958" s="224"/>
      <c r="O958" s="224"/>
      <c r="P958" s="224"/>
      <c r="Q958" s="224"/>
      <c r="R958" s="224"/>
      <c r="S958" s="224"/>
      <c r="T958" s="224"/>
      <c r="U958" s="224"/>
      <c r="V958" s="224"/>
      <c r="W958" s="224"/>
      <c r="X958" s="224"/>
      <c r="Y958" s="224"/>
      <c r="Z958" s="224"/>
    </row>
    <row r="959" spans="1:26" ht="15.75" customHeight="1" x14ac:dyDescent="0.3">
      <c r="A959" s="224"/>
      <c r="B959" s="224"/>
      <c r="C959" s="224"/>
      <c r="D959" s="224"/>
      <c r="E959" s="224"/>
      <c r="F959" s="224"/>
      <c r="G959" s="224"/>
      <c r="H959" s="224"/>
      <c r="I959" s="224"/>
      <c r="J959" s="224"/>
      <c r="K959" s="224"/>
      <c r="L959" s="224"/>
      <c r="M959" s="224"/>
      <c r="N959" s="224"/>
      <c r="O959" s="224"/>
      <c r="P959" s="224"/>
      <c r="Q959" s="224"/>
      <c r="R959" s="224"/>
      <c r="S959" s="224"/>
      <c r="T959" s="224"/>
      <c r="U959" s="224"/>
      <c r="V959" s="224"/>
      <c r="W959" s="224"/>
      <c r="X959" s="224"/>
      <c r="Y959" s="224"/>
      <c r="Z959" s="224"/>
    </row>
    <row r="960" spans="1:26" ht="15.75" customHeight="1" x14ac:dyDescent="0.3">
      <c r="A960" s="224"/>
      <c r="B960" s="224"/>
      <c r="C960" s="224"/>
      <c r="D960" s="224"/>
      <c r="E960" s="224"/>
      <c r="F960" s="224"/>
      <c r="G960" s="224"/>
      <c r="H960" s="224"/>
      <c r="I960" s="224"/>
      <c r="J960" s="224"/>
      <c r="K960" s="224"/>
      <c r="L960" s="224"/>
      <c r="M960" s="224"/>
      <c r="N960" s="224"/>
      <c r="O960" s="224"/>
      <c r="P960" s="224"/>
      <c r="Q960" s="224"/>
      <c r="R960" s="224"/>
      <c r="S960" s="224"/>
      <c r="T960" s="224"/>
      <c r="U960" s="224"/>
      <c r="V960" s="224"/>
      <c r="W960" s="224"/>
      <c r="X960" s="224"/>
      <c r="Y960" s="224"/>
      <c r="Z960" s="224"/>
    </row>
    <row r="961" spans="1:26" ht="15.75" customHeight="1" x14ac:dyDescent="0.3">
      <c r="A961" s="224"/>
      <c r="B961" s="224"/>
      <c r="C961" s="224"/>
      <c r="D961" s="224"/>
      <c r="E961" s="224"/>
      <c r="F961" s="224"/>
      <c r="G961" s="224"/>
      <c r="H961" s="224"/>
      <c r="I961" s="224"/>
      <c r="J961" s="224"/>
      <c r="K961" s="224"/>
      <c r="L961" s="224"/>
      <c r="M961" s="224"/>
      <c r="N961" s="224"/>
      <c r="O961" s="224"/>
      <c r="P961" s="224"/>
      <c r="Q961" s="224"/>
      <c r="R961" s="224"/>
      <c r="S961" s="224"/>
      <c r="T961" s="224"/>
      <c r="U961" s="224"/>
      <c r="V961" s="224"/>
      <c r="W961" s="224"/>
      <c r="X961" s="224"/>
      <c r="Y961" s="224"/>
      <c r="Z961" s="224"/>
    </row>
    <row r="962" spans="1:26" ht="15.75" customHeight="1" x14ac:dyDescent="0.3">
      <c r="A962" s="224"/>
      <c r="B962" s="224"/>
      <c r="C962" s="224"/>
      <c r="D962" s="224"/>
      <c r="E962" s="224"/>
      <c r="F962" s="224"/>
      <c r="G962" s="224"/>
      <c r="H962" s="224"/>
      <c r="I962" s="224"/>
      <c r="J962" s="224"/>
      <c r="K962" s="224"/>
      <c r="L962" s="224"/>
      <c r="M962" s="224"/>
      <c r="N962" s="224"/>
      <c r="O962" s="224"/>
      <c r="P962" s="224"/>
      <c r="Q962" s="224"/>
      <c r="R962" s="224"/>
      <c r="S962" s="224"/>
      <c r="T962" s="224"/>
      <c r="U962" s="224"/>
      <c r="V962" s="224"/>
      <c r="W962" s="224"/>
      <c r="X962" s="224"/>
      <c r="Y962" s="224"/>
      <c r="Z962" s="224"/>
    </row>
    <row r="963" spans="1:26" ht="15.75" customHeight="1" x14ac:dyDescent="0.3">
      <c r="A963" s="224"/>
      <c r="B963" s="224"/>
      <c r="C963" s="224"/>
      <c r="D963" s="224"/>
      <c r="E963" s="224"/>
      <c r="F963" s="224"/>
      <c r="G963" s="224"/>
      <c r="H963" s="224"/>
      <c r="I963" s="224"/>
      <c r="J963" s="224"/>
      <c r="K963" s="224"/>
      <c r="L963" s="224"/>
      <c r="M963" s="224"/>
      <c r="N963" s="224"/>
      <c r="O963" s="224"/>
      <c r="P963" s="224"/>
      <c r="Q963" s="224"/>
      <c r="R963" s="224"/>
      <c r="S963" s="224"/>
      <c r="T963" s="224"/>
      <c r="U963" s="224"/>
      <c r="V963" s="224"/>
      <c r="W963" s="224"/>
      <c r="X963" s="224"/>
      <c r="Y963" s="224"/>
      <c r="Z963" s="224"/>
    </row>
    <row r="964" spans="1:26" ht="15.75" customHeight="1" x14ac:dyDescent="0.3">
      <c r="A964" s="224"/>
      <c r="B964" s="224"/>
      <c r="C964" s="224"/>
      <c r="D964" s="224"/>
      <c r="E964" s="224"/>
      <c r="F964" s="224"/>
      <c r="G964" s="224"/>
      <c r="H964" s="224"/>
      <c r="I964" s="224"/>
      <c r="J964" s="224"/>
      <c r="K964" s="224"/>
      <c r="L964" s="224"/>
      <c r="M964" s="224"/>
      <c r="N964" s="224"/>
      <c r="O964" s="224"/>
      <c r="P964" s="224"/>
      <c r="Q964" s="224"/>
      <c r="R964" s="224"/>
      <c r="S964" s="224"/>
      <c r="T964" s="224"/>
      <c r="U964" s="224"/>
      <c r="V964" s="224"/>
      <c r="W964" s="224"/>
      <c r="X964" s="224"/>
      <c r="Y964" s="224"/>
      <c r="Z964" s="224"/>
    </row>
    <row r="965" spans="1:26" ht="15.75" customHeight="1" x14ac:dyDescent="0.3">
      <c r="A965" s="224"/>
      <c r="B965" s="224"/>
      <c r="C965" s="224"/>
      <c r="D965" s="224"/>
      <c r="E965" s="224"/>
      <c r="F965" s="224"/>
      <c r="G965" s="224"/>
      <c r="H965" s="224"/>
      <c r="I965" s="224"/>
      <c r="J965" s="224"/>
      <c r="K965" s="224"/>
      <c r="L965" s="224"/>
      <c r="M965" s="224"/>
      <c r="N965" s="224"/>
      <c r="O965" s="224"/>
      <c r="P965" s="224"/>
      <c r="Q965" s="224"/>
      <c r="R965" s="224"/>
      <c r="S965" s="224"/>
      <c r="T965" s="224"/>
      <c r="U965" s="224"/>
      <c r="V965" s="224"/>
      <c r="W965" s="224"/>
      <c r="X965" s="224"/>
      <c r="Y965" s="224"/>
      <c r="Z965" s="224"/>
    </row>
    <row r="966" spans="1:26" ht="15.75" customHeight="1" x14ac:dyDescent="0.3">
      <c r="A966" s="224"/>
      <c r="B966" s="224"/>
      <c r="C966" s="224"/>
      <c r="D966" s="224"/>
      <c r="E966" s="224"/>
      <c r="F966" s="224"/>
      <c r="G966" s="224"/>
      <c r="H966" s="224"/>
      <c r="I966" s="224"/>
      <c r="J966" s="224"/>
      <c r="K966" s="224"/>
      <c r="L966" s="224"/>
      <c r="M966" s="224"/>
      <c r="N966" s="224"/>
      <c r="O966" s="224"/>
      <c r="P966" s="224"/>
      <c r="Q966" s="224"/>
      <c r="R966" s="224"/>
      <c r="S966" s="224"/>
      <c r="T966" s="224"/>
      <c r="U966" s="224"/>
      <c r="V966" s="224"/>
      <c r="W966" s="224"/>
      <c r="X966" s="224"/>
      <c r="Y966" s="224"/>
      <c r="Z966" s="224"/>
    </row>
    <row r="967" spans="1:26" ht="15.75" customHeight="1" x14ac:dyDescent="0.3">
      <c r="A967" s="224"/>
      <c r="B967" s="224"/>
      <c r="C967" s="224"/>
      <c r="D967" s="224"/>
      <c r="E967" s="224"/>
      <c r="F967" s="224"/>
      <c r="G967" s="224"/>
      <c r="H967" s="224"/>
      <c r="I967" s="224"/>
      <c r="J967" s="224"/>
      <c r="K967" s="224"/>
      <c r="L967" s="224"/>
      <c r="M967" s="224"/>
      <c r="N967" s="224"/>
      <c r="O967" s="224"/>
      <c r="P967" s="224"/>
      <c r="Q967" s="224"/>
      <c r="R967" s="224"/>
      <c r="S967" s="224"/>
      <c r="T967" s="224"/>
      <c r="U967" s="224"/>
      <c r="V967" s="224"/>
      <c r="W967" s="224"/>
      <c r="X967" s="224"/>
      <c r="Y967" s="224"/>
      <c r="Z967" s="224"/>
    </row>
    <row r="968" spans="1:26" ht="15.75" customHeight="1" x14ac:dyDescent="0.3">
      <c r="A968" s="224"/>
      <c r="B968" s="224"/>
      <c r="C968" s="224"/>
      <c r="D968" s="224"/>
      <c r="E968" s="224"/>
      <c r="F968" s="224"/>
      <c r="G968" s="224"/>
      <c r="H968" s="224"/>
      <c r="I968" s="224"/>
      <c r="J968" s="224"/>
      <c r="K968" s="224"/>
      <c r="L968" s="224"/>
      <c r="M968" s="224"/>
      <c r="N968" s="224"/>
      <c r="O968" s="224"/>
      <c r="P968" s="224"/>
      <c r="Q968" s="224"/>
      <c r="R968" s="224"/>
      <c r="S968" s="224"/>
      <c r="T968" s="224"/>
      <c r="U968" s="224"/>
      <c r="V968" s="224"/>
      <c r="W968" s="224"/>
      <c r="X968" s="224"/>
      <c r="Y968" s="224"/>
      <c r="Z968" s="224"/>
    </row>
    <row r="969" spans="1:26" ht="15.75" customHeight="1" x14ac:dyDescent="0.3">
      <c r="A969" s="224"/>
      <c r="B969" s="224"/>
      <c r="C969" s="224"/>
      <c r="D969" s="224"/>
      <c r="E969" s="224"/>
      <c r="F969" s="224"/>
      <c r="G969" s="224"/>
      <c r="H969" s="224"/>
      <c r="I969" s="224"/>
      <c r="J969" s="224"/>
      <c r="K969" s="224"/>
      <c r="L969" s="224"/>
      <c r="M969" s="224"/>
      <c r="N969" s="224"/>
      <c r="O969" s="224"/>
      <c r="P969" s="224"/>
      <c r="Q969" s="224"/>
      <c r="R969" s="224"/>
      <c r="S969" s="224"/>
      <c r="T969" s="224"/>
      <c r="U969" s="224"/>
      <c r="V969" s="224"/>
      <c r="W969" s="224"/>
      <c r="X969" s="224"/>
      <c r="Y969" s="224"/>
      <c r="Z969" s="224"/>
    </row>
    <row r="970" spans="1:26" ht="15.75" customHeight="1" x14ac:dyDescent="0.3">
      <c r="A970" s="224"/>
      <c r="B970" s="224"/>
      <c r="C970" s="224"/>
      <c r="D970" s="224"/>
      <c r="E970" s="224"/>
      <c r="F970" s="224"/>
      <c r="G970" s="224"/>
      <c r="H970" s="224"/>
      <c r="I970" s="224"/>
      <c r="J970" s="224"/>
      <c r="K970" s="224"/>
      <c r="L970" s="224"/>
      <c r="M970" s="224"/>
      <c r="N970" s="224"/>
      <c r="O970" s="224"/>
      <c r="P970" s="224"/>
      <c r="Q970" s="224"/>
      <c r="R970" s="224"/>
      <c r="S970" s="224"/>
      <c r="T970" s="224"/>
      <c r="U970" s="224"/>
      <c r="V970" s="224"/>
      <c r="W970" s="224"/>
      <c r="X970" s="224"/>
      <c r="Y970" s="224"/>
      <c r="Z970" s="224"/>
    </row>
    <row r="971" spans="1:26" ht="15.75" customHeight="1" x14ac:dyDescent="0.3">
      <c r="A971" s="224"/>
      <c r="B971" s="224"/>
      <c r="C971" s="224"/>
      <c r="D971" s="224"/>
      <c r="E971" s="224"/>
      <c r="F971" s="224"/>
      <c r="G971" s="224"/>
      <c r="H971" s="224"/>
      <c r="I971" s="224"/>
      <c r="J971" s="224"/>
      <c r="K971" s="224"/>
      <c r="L971" s="224"/>
      <c r="M971" s="224"/>
      <c r="N971" s="224"/>
      <c r="O971" s="224"/>
      <c r="P971" s="224"/>
      <c r="Q971" s="224"/>
      <c r="R971" s="224"/>
      <c r="S971" s="224"/>
      <c r="T971" s="224"/>
      <c r="U971" s="224"/>
      <c r="V971" s="224"/>
      <c r="W971" s="224"/>
      <c r="X971" s="224"/>
      <c r="Y971" s="224"/>
      <c r="Z971" s="224"/>
    </row>
    <row r="972" spans="1:26" ht="15.75" customHeight="1" x14ac:dyDescent="0.3">
      <c r="A972" s="224"/>
      <c r="B972" s="224"/>
      <c r="C972" s="224"/>
      <c r="D972" s="224"/>
      <c r="E972" s="224"/>
      <c r="F972" s="224"/>
      <c r="G972" s="224"/>
      <c r="H972" s="224"/>
      <c r="I972" s="224"/>
      <c r="J972" s="224"/>
      <c r="K972" s="224"/>
      <c r="L972" s="224"/>
      <c r="M972" s="224"/>
      <c r="N972" s="224"/>
      <c r="O972" s="224"/>
      <c r="P972" s="224"/>
      <c r="Q972" s="224"/>
      <c r="R972" s="224"/>
      <c r="S972" s="224"/>
      <c r="T972" s="224"/>
      <c r="U972" s="224"/>
      <c r="V972" s="224"/>
      <c r="W972" s="224"/>
      <c r="X972" s="224"/>
      <c r="Y972" s="224"/>
      <c r="Z972" s="224"/>
    </row>
    <row r="973" spans="1:26" ht="15.75" customHeight="1" x14ac:dyDescent="0.3">
      <c r="A973" s="224"/>
      <c r="B973" s="224"/>
      <c r="C973" s="224"/>
      <c r="D973" s="224"/>
      <c r="E973" s="224"/>
      <c r="F973" s="224"/>
      <c r="G973" s="224"/>
      <c r="H973" s="224"/>
      <c r="I973" s="224"/>
      <c r="J973" s="224"/>
      <c r="K973" s="224"/>
      <c r="L973" s="224"/>
      <c r="M973" s="224"/>
      <c r="N973" s="224"/>
      <c r="O973" s="224"/>
      <c r="P973" s="224"/>
      <c r="Q973" s="224"/>
      <c r="R973" s="224"/>
      <c r="S973" s="224"/>
      <c r="T973" s="224"/>
      <c r="U973" s="224"/>
      <c r="V973" s="224"/>
      <c r="W973" s="224"/>
      <c r="X973" s="224"/>
      <c r="Y973" s="224"/>
      <c r="Z973" s="224"/>
    </row>
    <row r="974" spans="1:26" ht="15.75" customHeight="1" x14ac:dyDescent="0.3">
      <c r="A974" s="224"/>
      <c r="B974" s="224"/>
      <c r="C974" s="224"/>
      <c r="D974" s="224"/>
      <c r="E974" s="224"/>
      <c r="F974" s="224"/>
      <c r="G974" s="224"/>
      <c r="H974" s="224"/>
      <c r="I974" s="224"/>
      <c r="J974" s="224"/>
      <c r="K974" s="224"/>
      <c r="L974" s="224"/>
      <c r="M974" s="224"/>
      <c r="N974" s="224"/>
      <c r="O974" s="224"/>
      <c r="P974" s="224"/>
      <c r="Q974" s="224"/>
      <c r="R974" s="224"/>
      <c r="S974" s="224"/>
      <c r="T974" s="224"/>
      <c r="U974" s="224"/>
      <c r="V974" s="224"/>
      <c r="W974" s="224"/>
      <c r="X974" s="224"/>
      <c r="Y974" s="224"/>
      <c r="Z974" s="224"/>
    </row>
    <row r="975" spans="1:26" ht="15.75" customHeight="1" x14ac:dyDescent="0.3">
      <c r="A975" s="224"/>
      <c r="B975" s="224"/>
      <c r="C975" s="224"/>
      <c r="D975" s="224"/>
      <c r="E975" s="224"/>
      <c r="F975" s="224"/>
      <c r="G975" s="224"/>
      <c r="H975" s="224"/>
      <c r="I975" s="224"/>
      <c r="J975" s="224"/>
      <c r="K975" s="224"/>
      <c r="L975" s="224"/>
      <c r="M975" s="224"/>
      <c r="N975" s="224"/>
      <c r="O975" s="224"/>
      <c r="P975" s="224"/>
      <c r="Q975" s="224"/>
      <c r="R975" s="224"/>
      <c r="S975" s="224"/>
      <c r="T975" s="224"/>
      <c r="U975" s="224"/>
      <c r="V975" s="224"/>
      <c r="W975" s="224"/>
      <c r="X975" s="224"/>
      <c r="Y975" s="224"/>
      <c r="Z975" s="224"/>
    </row>
    <row r="976" spans="1:26" ht="15.75" customHeight="1" x14ac:dyDescent="0.3">
      <c r="A976" s="224"/>
      <c r="B976" s="224"/>
      <c r="C976" s="224"/>
      <c r="D976" s="224"/>
      <c r="E976" s="224"/>
      <c r="F976" s="224"/>
      <c r="G976" s="224"/>
      <c r="H976" s="224"/>
      <c r="I976" s="224"/>
      <c r="J976" s="224"/>
      <c r="K976" s="224"/>
      <c r="L976" s="224"/>
      <c r="M976" s="224"/>
      <c r="N976" s="224"/>
      <c r="O976" s="224"/>
      <c r="P976" s="224"/>
      <c r="Q976" s="224"/>
      <c r="R976" s="224"/>
      <c r="S976" s="224"/>
      <c r="T976" s="224"/>
      <c r="U976" s="224"/>
      <c r="V976" s="224"/>
      <c r="W976" s="224"/>
      <c r="X976" s="224"/>
      <c r="Y976" s="224"/>
      <c r="Z976" s="224"/>
    </row>
    <row r="977" spans="1:26" ht="15.75" customHeight="1" x14ac:dyDescent="0.3">
      <c r="A977" s="224"/>
      <c r="B977" s="224"/>
      <c r="C977" s="224"/>
      <c r="D977" s="224"/>
      <c r="E977" s="224"/>
      <c r="F977" s="224"/>
      <c r="G977" s="224"/>
      <c r="H977" s="224"/>
      <c r="I977" s="224"/>
      <c r="J977" s="224"/>
      <c r="K977" s="224"/>
      <c r="L977" s="224"/>
      <c r="M977" s="224"/>
      <c r="N977" s="224"/>
      <c r="O977" s="224"/>
      <c r="P977" s="224"/>
      <c r="Q977" s="224"/>
      <c r="R977" s="224"/>
      <c r="S977" s="224"/>
      <c r="T977" s="224"/>
      <c r="U977" s="224"/>
      <c r="V977" s="224"/>
      <c r="W977" s="224"/>
      <c r="X977" s="224"/>
      <c r="Y977" s="224"/>
      <c r="Z977" s="224"/>
    </row>
    <row r="978" spans="1:26" ht="15.75" customHeight="1" x14ac:dyDescent="0.3">
      <c r="A978" s="224"/>
      <c r="B978" s="224"/>
      <c r="C978" s="224"/>
      <c r="D978" s="224"/>
      <c r="E978" s="224"/>
      <c r="F978" s="224"/>
      <c r="G978" s="224"/>
      <c r="H978" s="224"/>
      <c r="I978" s="224"/>
      <c r="J978" s="224"/>
      <c r="K978" s="224"/>
      <c r="L978" s="224"/>
      <c r="M978" s="224"/>
      <c r="N978" s="224"/>
      <c r="O978" s="224"/>
      <c r="P978" s="224"/>
      <c r="Q978" s="224"/>
      <c r="R978" s="224"/>
      <c r="S978" s="224"/>
      <c r="T978" s="224"/>
      <c r="U978" s="224"/>
      <c r="V978" s="224"/>
      <c r="W978" s="224"/>
      <c r="X978" s="224"/>
      <c r="Y978" s="224"/>
      <c r="Z978" s="224"/>
    </row>
    <row r="979" spans="1:26" ht="15.75" customHeight="1" x14ac:dyDescent="0.3">
      <c r="A979" s="224"/>
      <c r="B979" s="224"/>
      <c r="C979" s="224"/>
      <c r="D979" s="224"/>
      <c r="E979" s="224"/>
      <c r="F979" s="224"/>
      <c r="G979" s="224"/>
      <c r="H979" s="224"/>
      <c r="I979" s="224"/>
      <c r="J979" s="224"/>
      <c r="K979" s="224"/>
      <c r="L979" s="224"/>
      <c r="M979" s="224"/>
      <c r="N979" s="224"/>
      <c r="O979" s="224"/>
      <c r="P979" s="224"/>
      <c r="Q979" s="224"/>
      <c r="R979" s="224"/>
      <c r="S979" s="224"/>
      <c r="T979" s="224"/>
      <c r="U979" s="224"/>
      <c r="V979" s="224"/>
      <c r="W979" s="224"/>
      <c r="X979" s="224"/>
      <c r="Y979" s="224"/>
      <c r="Z979" s="224"/>
    </row>
    <row r="980" spans="1:26" ht="15.75" customHeight="1" x14ac:dyDescent="0.3">
      <c r="A980" s="224"/>
      <c r="B980" s="224"/>
      <c r="C980" s="224"/>
      <c r="D980" s="224"/>
      <c r="E980" s="224"/>
      <c r="F980" s="224"/>
      <c r="G980" s="224"/>
      <c r="H980" s="224"/>
      <c r="I980" s="224"/>
      <c r="J980" s="224"/>
      <c r="K980" s="224"/>
      <c r="L980" s="224"/>
      <c r="M980" s="224"/>
      <c r="N980" s="224"/>
      <c r="O980" s="224"/>
      <c r="P980" s="224"/>
      <c r="Q980" s="224"/>
      <c r="R980" s="224"/>
      <c r="S980" s="224"/>
      <c r="T980" s="224"/>
      <c r="U980" s="224"/>
      <c r="V980" s="224"/>
      <c r="W980" s="224"/>
      <c r="X980" s="224"/>
      <c r="Y980" s="224"/>
      <c r="Z980" s="224"/>
    </row>
    <row r="981" spans="1:26" ht="15.75" customHeight="1" x14ac:dyDescent="0.3">
      <c r="A981" s="224"/>
      <c r="B981" s="224"/>
      <c r="C981" s="224"/>
      <c r="D981" s="224"/>
      <c r="E981" s="224"/>
      <c r="F981" s="224"/>
      <c r="G981" s="224"/>
      <c r="H981" s="224"/>
      <c r="I981" s="224"/>
      <c r="J981" s="224"/>
      <c r="K981" s="224"/>
      <c r="L981" s="224"/>
      <c r="M981" s="224"/>
      <c r="N981" s="224"/>
      <c r="O981" s="224"/>
      <c r="P981" s="224"/>
      <c r="Q981" s="224"/>
      <c r="R981" s="224"/>
      <c r="S981" s="224"/>
      <c r="T981" s="224"/>
      <c r="U981" s="224"/>
      <c r="V981" s="224"/>
      <c r="W981" s="224"/>
      <c r="X981" s="224"/>
      <c r="Y981" s="224"/>
      <c r="Z981" s="224"/>
    </row>
    <row r="982" spans="1:26" ht="15.75" customHeight="1" x14ac:dyDescent="0.3">
      <c r="A982" s="224"/>
      <c r="B982" s="224"/>
      <c r="C982" s="224"/>
      <c r="D982" s="224"/>
      <c r="E982" s="224"/>
      <c r="F982" s="224"/>
      <c r="G982" s="224"/>
      <c r="H982" s="224"/>
      <c r="I982" s="224"/>
      <c r="J982" s="224"/>
      <c r="K982" s="224"/>
      <c r="L982" s="224"/>
      <c r="M982" s="224"/>
      <c r="N982" s="224"/>
      <c r="O982" s="224"/>
      <c r="P982" s="224"/>
      <c r="Q982" s="224"/>
      <c r="R982" s="224"/>
      <c r="S982" s="224"/>
      <c r="T982" s="224"/>
      <c r="U982" s="224"/>
      <c r="V982" s="224"/>
      <c r="W982" s="224"/>
      <c r="X982" s="224"/>
      <c r="Y982" s="224"/>
      <c r="Z982" s="224"/>
    </row>
    <row r="983" spans="1:26" ht="15.75" customHeight="1" x14ac:dyDescent="0.3">
      <c r="A983" s="224"/>
      <c r="B983" s="224"/>
      <c r="C983" s="224"/>
      <c r="D983" s="224"/>
      <c r="E983" s="224"/>
      <c r="F983" s="224"/>
      <c r="G983" s="224"/>
      <c r="H983" s="224"/>
      <c r="I983" s="224"/>
      <c r="J983" s="224"/>
      <c r="K983" s="224"/>
      <c r="L983" s="224"/>
      <c r="M983" s="224"/>
      <c r="N983" s="224"/>
      <c r="O983" s="224"/>
      <c r="P983" s="224"/>
      <c r="Q983" s="224"/>
      <c r="R983" s="224"/>
      <c r="S983" s="224"/>
      <c r="T983" s="224"/>
      <c r="U983" s="224"/>
      <c r="V983" s="224"/>
      <c r="W983" s="224"/>
      <c r="X983" s="224"/>
      <c r="Y983" s="224"/>
      <c r="Z983" s="224"/>
    </row>
    <row r="984" spans="1:26" ht="15.75" customHeight="1" x14ac:dyDescent="0.3">
      <c r="A984" s="224"/>
      <c r="B984" s="224"/>
      <c r="C984" s="224"/>
      <c r="D984" s="224"/>
      <c r="E984" s="224"/>
      <c r="F984" s="224"/>
      <c r="G984" s="224"/>
      <c r="H984" s="224"/>
      <c r="I984" s="224"/>
      <c r="J984" s="224"/>
      <c r="K984" s="224"/>
      <c r="L984" s="224"/>
      <c r="M984" s="224"/>
      <c r="N984" s="224"/>
      <c r="O984" s="224"/>
      <c r="P984" s="224"/>
      <c r="Q984" s="224"/>
      <c r="R984" s="224"/>
      <c r="S984" s="224"/>
      <c r="T984" s="224"/>
      <c r="U984" s="224"/>
      <c r="V984" s="224"/>
      <c r="W984" s="224"/>
      <c r="X984" s="224"/>
      <c r="Y984" s="224"/>
      <c r="Z984" s="224"/>
    </row>
    <row r="985" spans="1:26" ht="15.75" customHeight="1" x14ac:dyDescent="0.3">
      <c r="A985" s="224"/>
      <c r="B985" s="224"/>
      <c r="C985" s="224"/>
      <c r="D985" s="224"/>
      <c r="E985" s="224"/>
      <c r="F985" s="224"/>
      <c r="G985" s="224"/>
      <c r="H985" s="224"/>
      <c r="I985" s="224"/>
      <c r="J985" s="224"/>
      <c r="K985" s="224"/>
      <c r="L985" s="224"/>
      <c r="M985" s="224"/>
      <c r="N985" s="224"/>
      <c r="O985" s="224"/>
      <c r="P985" s="224"/>
      <c r="Q985" s="224"/>
      <c r="R985" s="224"/>
      <c r="S985" s="224"/>
      <c r="T985" s="224"/>
      <c r="U985" s="224"/>
      <c r="V985" s="224"/>
      <c r="W985" s="224"/>
      <c r="X985" s="224"/>
      <c r="Y985" s="224"/>
      <c r="Z985" s="224"/>
    </row>
    <row r="986" spans="1:26" ht="15.75" customHeight="1" x14ac:dyDescent="0.3">
      <c r="A986" s="224"/>
      <c r="B986" s="224"/>
      <c r="C986" s="224"/>
      <c r="D986" s="224"/>
      <c r="E986" s="224"/>
      <c r="F986" s="224"/>
      <c r="G986" s="224"/>
      <c r="H986" s="224"/>
      <c r="I986" s="224"/>
      <c r="J986" s="224"/>
      <c r="K986" s="224"/>
      <c r="L986" s="224"/>
      <c r="M986" s="224"/>
      <c r="N986" s="224"/>
      <c r="O986" s="224"/>
      <c r="P986" s="224"/>
      <c r="Q986" s="224"/>
      <c r="R986" s="224"/>
      <c r="S986" s="224"/>
      <c r="T986" s="224"/>
      <c r="U986" s="224"/>
      <c r="V986" s="224"/>
      <c r="W986" s="224"/>
      <c r="X986" s="224"/>
      <c r="Y986" s="224"/>
      <c r="Z986" s="224"/>
    </row>
    <row r="987" spans="1:26" ht="15.75" customHeight="1" x14ac:dyDescent="0.3">
      <c r="A987" s="224"/>
      <c r="B987" s="224"/>
      <c r="C987" s="224"/>
      <c r="D987" s="224"/>
      <c r="E987" s="224"/>
      <c r="F987" s="224"/>
      <c r="G987" s="224"/>
      <c r="H987" s="224"/>
      <c r="I987" s="224"/>
      <c r="J987" s="224"/>
      <c r="K987" s="224"/>
      <c r="L987" s="224"/>
      <c r="M987" s="224"/>
      <c r="N987" s="224"/>
      <c r="O987" s="224"/>
      <c r="P987" s="224"/>
      <c r="Q987" s="224"/>
      <c r="R987" s="224"/>
      <c r="S987" s="224"/>
      <c r="T987" s="224"/>
      <c r="U987" s="224"/>
      <c r="V987" s="224"/>
      <c r="W987" s="224"/>
      <c r="X987" s="224"/>
      <c r="Y987" s="224"/>
      <c r="Z987" s="224"/>
    </row>
    <row r="988" spans="1:26" ht="15.75" customHeight="1" x14ac:dyDescent="0.3">
      <c r="A988" s="224"/>
      <c r="B988" s="224"/>
      <c r="C988" s="224"/>
      <c r="D988" s="224"/>
      <c r="E988" s="224"/>
      <c r="F988" s="224"/>
      <c r="G988" s="224"/>
      <c r="H988" s="224"/>
      <c r="I988" s="224"/>
      <c r="J988" s="224"/>
      <c r="K988" s="224"/>
      <c r="L988" s="224"/>
      <c r="M988" s="224"/>
      <c r="N988" s="224"/>
      <c r="O988" s="224"/>
      <c r="P988" s="224"/>
      <c r="Q988" s="224"/>
      <c r="R988" s="224"/>
      <c r="S988" s="224"/>
      <c r="T988" s="224"/>
      <c r="U988" s="224"/>
      <c r="V988" s="224"/>
      <c r="W988" s="224"/>
      <c r="X988" s="224"/>
      <c r="Y988" s="224"/>
      <c r="Z988" s="224"/>
    </row>
    <row r="989" spans="1:26" ht="15.75" customHeight="1" x14ac:dyDescent="0.3">
      <c r="A989" s="224"/>
      <c r="B989" s="224"/>
      <c r="C989" s="224"/>
      <c r="D989" s="224"/>
      <c r="E989" s="224"/>
      <c r="F989" s="224"/>
      <c r="G989" s="224"/>
      <c r="H989" s="224"/>
      <c r="I989" s="224"/>
      <c r="J989" s="224"/>
      <c r="K989" s="224"/>
      <c r="L989" s="224"/>
      <c r="M989" s="224"/>
      <c r="N989" s="224"/>
      <c r="O989" s="224"/>
      <c r="P989" s="224"/>
      <c r="Q989" s="224"/>
      <c r="R989" s="224"/>
      <c r="S989" s="224"/>
      <c r="T989" s="224"/>
      <c r="U989" s="224"/>
      <c r="V989" s="224"/>
      <c r="W989" s="224"/>
      <c r="X989" s="224"/>
      <c r="Y989" s="224"/>
      <c r="Z989" s="224"/>
    </row>
    <row r="990" spans="1:26" ht="15.75" customHeight="1" x14ac:dyDescent="0.3">
      <c r="A990" s="224"/>
      <c r="B990" s="224"/>
      <c r="C990" s="224"/>
      <c r="D990" s="224"/>
      <c r="E990" s="224"/>
      <c r="F990" s="224"/>
      <c r="G990" s="224"/>
      <c r="H990" s="224"/>
      <c r="I990" s="224"/>
      <c r="J990" s="224"/>
      <c r="K990" s="224"/>
      <c r="L990" s="224"/>
      <c r="M990" s="224"/>
      <c r="N990" s="224"/>
      <c r="O990" s="224"/>
      <c r="P990" s="224"/>
      <c r="Q990" s="224"/>
      <c r="R990" s="224"/>
      <c r="S990" s="224"/>
      <c r="T990" s="224"/>
      <c r="U990" s="224"/>
      <c r="V990" s="224"/>
      <c r="W990" s="224"/>
      <c r="X990" s="224"/>
      <c r="Y990" s="224"/>
      <c r="Z990" s="224"/>
    </row>
    <row r="991" spans="1:26" ht="15.75" customHeight="1" x14ac:dyDescent="0.3">
      <c r="A991" s="224"/>
      <c r="B991" s="224"/>
      <c r="C991" s="224"/>
      <c r="D991" s="224"/>
      <c r="E991" s="224"/>
      <c r="F991" s="224"/>
      <c r="G991" s="224"/>
      <c r="H991" s="224"/>
      <c r="I991" s="224"/>
      <c r="J991" s="224"/>
      <c r="K991" s="224"/>
      <c r="L991" s="224"/>
      <c r="M991" s="224"/>
      <c r="N991" s="224"/>
      <c r="O991" s="224"/>
      <c r="P991" s="224"/>
      <c r="Q991" s="224"/>
      <c r="R991" s="224"/>
      <c r="S991" s="224"/>
      <c r="T991" s="224"/>
      <c r="U991" s="224"/>
      <c r="V991" s="224"/>
      <c r="W991" s="224"/>
      <c r="X991" s="224"/>
      <c r="Y991" s="224"/>
      <c r="Z991" s="224"/>
    </row>
    <row r="992" spans="1:26" ht="15.75" customHeight="1" x14ac:dyDescent="0.3">
      <c r="A992" s="224"/>
      <c r="B992" s="224"/>
      <c r="C992" s="224"/>
      <c r="D992" s="224"/>
      <c r="E992" s="224"/>
      <c r="F992" s="224"/>
      <c r="G992" s="224"/>
      <c r="H992" s="224"/>
      <c r="I992" s="224"/>
      <c r="J992" s="224"/>
      <c r="K992" s="224"/>
      <c r="L992" s="224"/>
      <c r="M992" s="224"/>
      <c r="N992" s="224"/>
      <c r="O992" s="224"/>
      <c r="P992" s="224"/>
      <c r="Q992" s="224"/>
      <c r="R992" s="224"/>
      <c r="S992" s="224"/>
      <c r="T992" s="224"/>
      <c r="U992" s="224"/>
      <c r="V992" s="224"/>
      <c r="W992" s="224"/>
      <c r="X992" s="224"/>
      <c r="Y992" s="224"/>
      <c r="Z992" s="224"/>
    </row>
    <row r="993" spans="1:26" ht="15.75" customHeight="1" x14ac:dyDescent="0.3">
      <c r="A993" s="224"/>
      <c r="B993" s="224"/>
      <c r="C993" s="224"/>
      <c r="D993" s="224"/>
      <c r="E993" s="224"/>
      <c r="F993" s="224"/>
      <c r="G993" s="224"/>
      <c r="H993" s="224"/>
      <c r="I993" s="224"/>
      <c r="J993" s="224"/>
      <c r="K993" s="224"/>
      <c r="L993" s="224"/>
      <c r="M993" s="224"/>
      <c r="N993" s="224"/>
      <c r="O993" s="224"/>
      <c r="P993" s="224"/>
      <c r="Q993" s="224"/>
      <c r="R993" s="224"/>
      <c r="S993" s="224"/>
      <c r="T993" s="224"/>
      <c r="U993" s="224"/>
      <c r="V993" s="224"/>
      <c r="W993" s="224"/>
      <c r="X993" s="224"/>
      <c r="Y993" s="224"/>
      <c r="Z993" s="224"/>
    </row>
    <row r="994" spans="1:26" ht="15.75" customHeight="1" x14ac:dyDescent="0.3">
      <c r="A994" s="224"/>
      <c r="B994" s="224"/>
      <c r="C994" s="224"/>
      <c r="D994" s="224"/>
      <c r="E994" s="224"/>
      <c r="F994" s="224"/>
      <c r="G994" s="224"/>
      <c r="H994" s="224"/>
      <c r="I994" s="224"/>
      <c r="J994" s="224"/>
      <c r="K994" s="224"/>
      <c r="L994" s="224"/>
      <c r="M994" s="224"/>
      <c r="N994" s="224"/>
      <c r="O994" s="224"/>
      <c r="P994" s="224"/>
      <c r="Q994" s="224"/>
      <c r="R994" s="224"/>
      <c r="S994" s="224"/>
      <c r="T994" s="224"/>
      <c r="U994" s="224"/>
      <c r="V994" s="224"/>
      <c r="W994" s="224"/>
      <c r="X994" s="224"/>
      <c r="Y994" s="224"/>
      <c r="Z994" s="224"/>
    </row>
    <row r="995" spans="1:26" ht="15.75" customHeight="1" x14ac:dyDescent="0.3">
      <c r="A995" s="224"/>
      <c r="B995" s="224"/>
      <c r="C995" s="224"/>
      <c r="D995" s="224"/>
      <c r="E995" s="224"/>
      <c r="F995" s="224"/>
      <c r="G995" s="224"/>
      <c r="H995" s="224"/>
      <c r="I995" s="224"/>
      <c r="J995" s="224"/>
      <c r="K995" s="224"/>
      <c r="L995" s="224"/>
      <c r="M995" s="224"/>
      <c r="N995" s="224"/>
      <c r="O995" s="224"/>
      <c r="P995" s="224"/>
      <c r="Q995" s="224"/>
      <c r="R995" s="224"/>
      <c r="S995" s="224"/>
      <c r="T995" s="224"/>
      <c r="U995" s="224"/>
      <c r="V995" s="224"/>
      <c r="W995" s="224"/>
      <c r="X995" s="224"/>
      <c r="Y995" s="224"/>
      <c r="Z995" s="224"/>
    </row>
    <row r="996" spans="1:26" ht="15.75" customHeight="1" x14ac:dyDescent="0.3">
      <c r="A996" s="224"/>
      <c r="B996" s="224"/>
      <c r="C996" s="224"/>
      <c r="D996" s="224"/>
      <c r="E996" s="224"/>
      <c r="F996" s="224"/>
      <c r="G996" s="224"/>
      <c r="H996" s="224"/>
      <c r="I996" s="224"/>
      <c r="J996" s="224"/>
      <c r="K996" s="224"/>
      <c r="L996" s="224"/>
      <c r="M996" s="224"/>
      <c r="N996" s="224"/>
      <c r="O996" s="224"/>
      <c r="P996" s="224"/>
      <c r="Q996" s="224"/>
      <c r="R996" s="224"/>
      <c r="S996" s="224"/>
      <c r="T996" s="224"/>
      <c r="U996" s="224"/>
      <c r="V996" s="224"/>
      <c r="W996" s="224"/>
      <c r="X996" s="224"/>
      <c r="Y996" s="224"/>
      <c r="Z996" s="224"/>
    </row>
    <row r="997" spans="1:26" ht="15.75" customHeight="1" x14ac:dyDescent="0.3">
      <c r="A997" s="224"/>
      <c r="B997" s="224"/>
      <c r="C997" s="224"/>
      <c r="D997" s="224"/>
      <c r="E997" s="224"/>
      <c r="F997" s="224"/>
      <c r="G997" s="224"/>
      <c r="H997" s="224"/>
      <c r="I997" s="224"/>
      <c r="J997" s="224"/>
      <c r="K997" s="224"/>
      <c r="L997" s="224"/>
      <c r="M997" s="224"/>
      <c r="N997" s="224"/>
      <c r="O997" s="224"/>
      <c r="P997" s="224"/>
      <c r="Q997" s="224"/>
      <c r="R997" s="224"/>
      <c r="S997" s="224"/>
      <c r="T997" s="224"/>
      <c r="U997" s="224"/>
      <c r="V997" s="224"/>
      <c r="W997" s="224"/>
      <c r="X997" s="224"/>
      <c r="Y997" s="224"/>
      <c r="Z997" s="224"/>
    </row>
    <row r="998" spans="1:26" ht="15.75" customHeight="1" x14ac:dyDescent="0.3">
      <c r="A998" s="224"/>
      <c r="B998" s="224"/>
      <c r="C998" s="224"/>
      <c r="D998" s="224"/>
      <c r="E998" s="224"/>
      <c r="F998" s="224"/>
      <c r="G998" s="224"/>
      <c r="H998" s="224"/>
      <c r="I998" s="224"/>
      <c r="J998" s="224"/>
      <c r="K998" s="224"/>
      <c r="L998" s="224"/>
      <c r="M998" s="224"/>
      <c r="N998" s="224"/>
      <c r="O998" s="224"/>
      <c r="P998" s="224"/>
      <c r="Q998" s="224"/>
      <c r="R998" s="224"/>
      <c r="S998" s="224"/>
      <c r="T998" s="224"/>
      <c r="U998" s="224"/>
      <c r="V998" s="224"/>
      <c r="W998" s="224"/>
      <c r="X998" s="224"/>
      <c r="Y998" s="224"/>
      <c r="Z998" s="224"/>
    </row>
    <row r="999" spans="1:26" ht="15.75" customHeight="1" x14ac:dyDescent="0.3">
      <c r="A999" s="224"/>
      <c r="B999" s="224"/>
      <c r="C999" s="224"/>
      <c r="D999" s="224"/>
      <c r="E999" s="224"/>
      <c r="F999" s="224"/>
      <c r="G999" s="224"/>
      <c r="H999" s="224"/>
      <c r="I999" s="224"/>
      <c r="J999" s="224"/>
      <c r="K999" s="224"/>
      <c r="L999" s="224"/>
      <c r="M999" s="224"/>
      <c r="N999" s="224"/>
      <c r="O999" s="224"/>
      <c r="P999" s="224"/>
      <c r="Q999" s="224"/>
      <c r="R999" s="224"/>
      <c r="S999" s="224"/>
      <c r="T999" s="224"/>
      <c r="U999" s="224"/>
      <c r="V999" s="224"/>
      <c r="W999" s="224"/>
      <c r="X999" s="224"/>
      <c r="Y999" s="224"/>
      <c r="Z999" s="224"/>
    </row>
    <row r="1000" spans="1:26" ht="15.75" customHeight="1" x14ac:dyDescent="0.3">
      <c r="A1000" s="224"/>
      <c r="B1000" s="224"/>
      <c r="C1000" s="224"/>
      <c r="D1000" s="224"/>
      <c r="E1000" s="224"/>
      <c r="F1000" s="224"/>
      <c r="G1000" s="224"/>
      <c r="H1000" s="224"/>
      <c r="I1000" s="224"/>
      <c r="J1000" s="224"/>
      <c r="K1000" s="224"/>
      <c r="L1000" s="224"/>
      <c r="M1000" s="224"/>
      <c r="N1000" s="224"/>
      <c r="O1000" s="224"/>
      <c r="P1000" s="224"/>
      <c r="Q1000" s="224"/>
      <c r="R1000" s="224"/>
      <c r="S1000" s="224"/>
      <c r="T1000" s="224"/>
      <c r="U1000" s="224"/>
      <c r="V1000" s="224"/>
      <c r="W1000" s="224"/>
      <c r="X1000" s="224"/>
      <c r="Y1000" s="224"/>
      <c r="Z1000" s="224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78C2A-1F37-4EE7-90F3-4932A2D0DBDB}">
  <dimension ref="A1:N99"/>
  <sheetViews>
    <sheetView topLeftCell="B9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310</v>
      </c>
      <c r="H4" s="1154"/>
      <c r="I4" s="1155"/>
      <c r="J4" s="5" t="s">
        <v>7</v>
      </c>
      <c r="K4" s="1156" t="s">
        <v>311</v>
      </c>
      <c r="L4" s="1157"/>
      <c r="M4" s="6" t="s">
        <v>9</v>
      </c>
      <c r="N4" s="7" t="s">
        <v>312</v>
      </c>
    </row>
    <row r="5" spans="1:14" ht="79.5" customHeight="1" x14ac:dyDescent="0.3">
      <c r="A5" s="2"/>
      <c r="B5" s="8" t="s">
        <v>313</v>
      </c>
      <c r="C5" s="1134" t="s">
        <v>12</v>
      </c>
      <c r="D5" s="1135"/>
      <c r="E5" s="1136"/>
      <c r="F5" s="9" t="s">
        <v>13</v>
      </c>
      <c r="G5" s="1137" t="s">
        <v>314</v>
      </c>
      <c r="H5" s="1138"/>
      <c r="I5" s="1139"/>
      <c r="J5" s="10" t="s">
        <v>15</v>
      </c>
      <c r="K5" s="1140" t="s">
        <v>315</v>
      </c>
      <c r="L5" s="1141"/>
      <c r="M5" s="9" t="s">
        <v>16</v>
      </c>
      <c r="N5" s="11" t="s">
        <v>316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317</v>
      </c>
      <c r="H6" s="1146"/>
      <c r="I6" s="1147"/>
      <c r="J6" s="14" t="s">
        <v>15</v>
      </c>
      <c r="K6" s="1148" t="s">
        <v>318</v>
      </c>
      <c r="L6" s="1149"/>
      <c r="M6" s="13" t="s">
        <v>16</v>
      </c>
      <c r="N6" s="15" t="s">
        <v>319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24965468.940000001</v>
      </c>
      <c r="D16" s="25">
        <v>2483352.69</v>
      </c>
      <c r="E16" s="26">
        <f t="shared" si="0"/>
        <v>27448821.630000003</v>
      </c>
      <c r="F16" s="25">
        <v>16747644.039999999</v>
      </c>
      <c r="G16" s="25">
        <v>2483352.69</v>
      </c>
      <c r="H16" s="26">
        <f t="shared" si="1"/>
        <v>19230996.73</v>
      </c>
      <c r="I16" s="25">
        <v>8295258.6500000004</v>
      </c>
      <c r="J16" s="25">
        <v>50787.08</v>
      </c>
      <c r="K16" s="27">
        <f t="shared" si="2"/>
        <v>8346045.7300000004</v>
      </c>
      <c r="L16" s="28">
        <f t="shared" si="3"/>
        <v>25042902.689999998</v>
      </c>
      <c r="M16" s="28">
        <f t="shared" si="3"/>
        <v>2534139.77</v>
      </c>
      <c r="N16" s="27">
        <f>SUM(L16:M16)</f>
        <v>27577042.459999997</v>
      </c>
    </row>
    <row r="17" spans="1:14" ht="18" x14ac:dyDescent="0.3">
      <c r="A17" s="2"/>
      <c r="B17" s="29" t="s">
        <v>47</v>
      </c>
      <c r="C17" s="25">
        <v>379317.58</v>
      </c>
      <c r="D17" s="25">
        <v>0</v>
      </c>
      <c r="E17" s="26">
        <f t="shared" si="0"/>
        <v>379317.58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4597543.5</v>
      </c>
      <c r="D22" s="25">
        <v>46669.31</v>
      </c>
      <c r="E22" s="26">
        <f t="shared" si="0"/>
        <v>4644212.8099999996</v>
      </c>
      <c r="F22" s="25">
        <v>2874701.28</v>
      </c>
      <c r="G22" s="25">
        <v>0</v>
      </c>
      <c r="H22" s="26">
        <f>SUM(F22:G22)</f>
        <v>2874701.28</v>
      </c>
      <c r="I22" s="25">
        <v>1181448.02</v>
      </c>
      <c r="J22" s="25">
        <v>784.6</v>
      </c>
      <c r="K22" s="27">
        <f t="shared" si="2"/>
        <v>1182232.6200000001</v>
      </c>
      <c r="L22" s="28">
        <f t="shared" si="3"/>
        <v>4056149.3</v>
      </c>
      <c r="M22" s="28">
        <f t="shared" si="3"/>
        <v>784.6</v>
      </c>
      <c r="N22" s="27">
        <f t="shared" si="4"/>
        <v>4056933.9</v>
      </c>
    </row>
    <row r="23" spans="1:14" ht="21.75" customHeight="1" x14ac:dyDescent="0.3">
      <c r="A23" s="2"/>
      <c r="B23" s="32" t="s">
        <v>47</v>
      </c>
      <c r="C23" s="25">
        <v>69946.12</v>
      </c>
      <c r="D23" s="25">
        <v>0</v>
      </c>
      <c r="E23" s="26">
        <f t="shared" si="0"/>
        <v>69946.12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29563012.440000001</v>
      </c>
      <c r="D24" s="34">
        <f>D14+D16+D18+D20+D22</f>
        <v>2530022</v>
      </c>
      <c r="E24" s="34">
        <f t="shared" ref="E24:K24" si="5">E14+E16+E18+E20+E22</f>
        <v>32093034.440000001</v>
      </c>
      <c r="F24" s="34">
        <f t="shared" si="5"/>
        <v>19622345.32</v>
      </c>
      <c r="G24" s="34">
        <f t="shared" si="5"/>
        <v>2483352.69</v>
      </c>
      <c r="H24" s="34">
        <f t="shared" si="5"/>
        <v>22105698.010000002</v>
      </c>
      <c r="I24" s="34">
        <f t="shared" si="5"/>
        <v>9476706.6699999999</v>
      </c>
      <c r="J24" s="34">
        <f>J14+J16+J18+J20+J22</f>
        <v>51571.68</v>
      </c>
      <c r="K24" s="34">
        <f t="shared" si="5"/>
        <v>9528278.3500000015</v>
      </c>
      <c r="L24" s="27">
        <f>F24+I24</f>
        <v>29099051.990000002</v>
      </c>
      <c r="M24" s="27">
        <f>G24+J24</f>
        <v>2534924.37</v>
      </c>
      <c r="N24" s="27">
        <f>SUM(L24:M24)</f>
        <v>31633976.360000003</v>
      </c>
    </row>
    <row r="25" spans="1:14" ht="18" x14ac:dyDescent="0.3">
      <c r="A25" s="2"/>
      <c r="B25" s="32" t="s">
        <v>47</v>
      </c>
      <c r="C25" s="34">
        <f>C15+C17+C19+C21+C23</f>
        <v>449263.7</v>
      </c>
      <c r="D25" s="34">
        <f>D15+D17+D19+D21+D23</f>
        <v>0</v>
      </c>
      <c r="E25" s="34">
        <f>E15+E17+E19+E21+E23</f>
        <v>449263.7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58384222.210000001</v>
      </c>
      <c r="D26" s="36">
        <v>40998605.82</v>
      </c>
      <c r="E26" s="34">
        <f>SUM(C26:D26)</f>
        <v>99382828.030000001</v>
      </c>
      <c r="F26" s="36">
        <v>40546271.719999999</v>
      </c>
      <c r="G26" s="36">
        <v>40608320.030000001</v>
      </c>
      <c r="H26" s="34">
        <f>SUM(F26:G26)</f>
        <v>81154591.75</v>
      </c>
      <c r="I26" s="36">
        <v>14238024.240000002</v>
      </c>
      <c r="J26" s="36">
        <v>8228936.7199999997</v>
      </c>
      <c r="K26" s="34">
        <f>SUM(I26:J26)</f>
        <v>22466960.960000001</v>
      </c>
      <c r="L26" s="37">
        <f>SUM(F26,I26)</f>
        <v>54784295.960000001</v>
      </c>
      <c r="M26" s="37">
        <f>SUM(G26,J26)</f>
        <v>48837256.75</v>
      </c>
      <c r="N26" s="34">
        <f>SUM(L26:M26)</f>
        <v>103621552.71000001</v>
      </c>
    </row>
    <row r="27" spans="1:14" ht="21" customHeight="1" x14ac:dyDescent="0.3">
      <c r="A27" s="2"/>
      <c r="B27" s="32" t="s">
        <v>47</v>
      </c>
      <c r="C27" s="36">
        <v>887648.56</v>
      </c>
      <c r="D27" s="36">
        <v>0</v>
      </c>
      <c r="E27" s="34">
        <f>SUM(C27:D27)</f>
        <v>887648.56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1786002</v>
      </c>
      <c r="E36" s="26">
        <f t="shared" si="6"/>
        <v>1786002</v>
      </c>
      <c r="F36" s="25">
        <v>0</v>
      </c>
      <c r="G36" s="25">
        <v>1786002</v>
      </c>
      <c r="H36" s="26">
        <f t="shared" si="7"/>
        <v>1786002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1786002</v>
      </c>
      <c r="N36" s="27">
        <f t="shared" si="10"/>
        <v>1786002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15426379.52</v>
      </c>
      <c r="D42" s="25">
        <v>3247511.64</v>
      </c>
      <c r="E42" s="26">
        <f t="shared" si="6"/>
        <v>18673891.16</v>
      </c>
      <c r="F42" s="25">
        <f>1179994.9+4386938.2+5735080.94-G42</f>
        <v>10899212.35</v>
      </c>
      <c r="G42" s="25">
        <v>402801.69</v>
      </c>
      <c r="H42" s="26">
        <f t="shared" si="7"/>
        <v>11302014.039999999</v>
      </c>
      <c r="I42" s="25">
        <v>1201918.67</v>
      </c>
      <c r="J42" s="25">
        <v>239794.52</v>
      </c>
      <c r="K42" s="27">
        <f t="shared" si="8"/>
        <v>1441713.19</v>
      </c>
      <c r="L42" s="28">
        <f t="shared" si="9"/>
        <v>12101131.02</v>
      </c>
      <c r="M42" s="28">
        <f t="shared" si="9"/>
        <v>642596.21</v>
      </c>
      <c r="N42" s="27">
        <f t="shared" si="10"/>
        <v>12743727.23</v>
      </c>
    </row>
    <row r="43" spans="1:14" ht="18" x14ac:dyDescent="0.3">
      <c r="A43" s="2"/>
      <c r="B43" s="29" t="s">
        <v>47</v>
      </c>
      <c r="C43" s="25">
        <v>12283162.73</v>
      </c>
      <c r="D43" s="25">
        <v>0</v>
      </c>
      <c r="E43" s="26">
        <f t="shared" si="6"/>
        <v>12283162.73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15426379.52</v>
      </c>
      <c r="D44" s="46">
        <f t="shared" ref="D44:K45" si="11">D34+D36+D38+D40+D42</f>
        <v>5033513.6400000006</v>
      </c>
      <c r="E44" s="46">
        <f t="shared" si="11"/>
        <v>20459893.16</v>
      </c>
      <c r="F44" s="46">
        <f t="shared" si="11"/>
        <v>10899212.35</v>
      </c>
      <c r="G44" s="46">
        <f t="shared" si="11"/>
        <v>2188803.69</v>
      </c>
      <c r="H44" s="46">
        <f t="shared" si="11"/>
        <v>13088016.039999999</v>
      </c>
      <c r="I44" s="46">
        <f t="shared" si="11"/>
        <v>1201918.67</v>
      </c>
      <c r="J44" s="46">
        <f>J34+J36+J38+J40+J42</f>
        <v>239794.52</v>
      </c>
      <c r="K44" s="46">
        <f t="shared" si="11"/>
        <v>1441713.19</v>
      </c>
      <c r="L44" s="27">
        <f t="shared" si="9"/>
        <v>12101131.02</v>
      </c>
      <c r="M44" s="27">
        <f t="shared" si="9"/>
        <v>2428598.21</v>
      </c>
      <c r="N44" s="27">
        <f t="shared" si="10"/>
        <v>14529729.23</v>
      </c>
    </row>
    <row r="45" spans="1:14" ht="23.1" customHeight="1" x14ac:dyDescent="0.3">
      <c r="A45" s="2"/>
      <c r="B45" s="32" t="s">
        <v>47</v>
      </c>
      <c r="C45" s="34">
        <f>C35+C37+C39+C41+C43</f>
        <v>12283162.73</v>
      </c>
      <c r="D45" s="34">
        <f t="shared" si="11"/>
        <v>0</v>
      </c>
      <c r="E45" s="34">
        <f t="shared" si="11"/>
        <v>12283162.73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17260065.060000002</v>
      </c>
      <c r="D48" s="36">
        <v>5136200.0199999996</v>
      </c>
      <c r="E48" s="34">
        <f>SUM(C48:D48)</f>
        <v>22396265.080000002</v>
      </c>
      <c r="F48" s="36">
        <v>15460112.190000003</v>
      </c>
      <c r="G48" s="36">
        <v>2188803.69</v>
      </c>
      <c r="H48" s="34">
        <f>SUM(F48:G48)</f>
        <v>17648915.880000003</v>
      </c>
      <c r="I48" s="36">
        <v>2858733.35</v>
      </c>
      <c r="J48" s="36">
        <v>239794.52</v>
      </c>
      <c r="K48" s="34">
        <f>SUM(I48:J48)</f>
        <v>3098527.87</v>
      </c>
      <c r="L48" s="37">
        <f t="shared" si="9"/>
        <v>18318845.540000003</v>
      </c>
      <c r="M48" s="37">
        <f t="shared" si="9"/>
        <v>2428598.21</v>
      </c>
      <c r="N48" s="34">
        <f>SUM(L48:M48)</f>
        <v>20747443.750000004</v>
      </c>
    </row>
    <row r="49" spans="1:14" s="51" customFormat="1" ht="18" x14ac:dyDescent="0.3">
      <c r="A49" s="2"/>
      <c r="B49" s="32" t="s">
        <v>47</v>
      </c>
      <c r="C49" s="36">
        <f>6737884.58+10213864.65</f>
        <v>16951749.23</v>
      </c>
      <c r="D49" s="36">
        <v>0</v>
      </c>
      <c r="E49" s="34">
        <f>SUM(C49:D49)</f>
        <v>16951749.23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1097.2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A63F7-9FD1-4E71-8D21-4BB2FBBB4A08}">
  <dimension ref="A1:N99"/>
  <sheetViews>
    <sheetView topLeftCell="B10" zoomScale="50" zoomScaleNormal="50" workbookViewId="0">
      <selection activeCell="F7" sqref="F7:K7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638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110"/>
      <c r="B4" s="111" t="s">
        <v>142</v>
      </c>
      <c r="C4" s="1232" t="s">
        <v>4</v>
      </c>
      <c r="D4" s="1232"/>
      <c r="E4" s="1232"/>
      <c r="F4" s="112" t="s">
        <v>5</v>
      </c>
      <c r="G4" s="1233" t="s">
        <v>320</v>
      </c>
      <c r="H4" s="1233"/>
      <c r="I4" s="1233"/>
      <c r="J4" s="113" t="s">
        <v>7</v>
      </c>
      <c r="K4" s="1234" t="s">
        <v>321</v>
      </c>
      <c r="L4" s="1234"/>
      <c r="M4" s="114" t="s">
        <v>9</v>
      </c>
      <c r="N4" s="115" t="s">
        <v>322</v>
      </c>
    </row>
    <row r="5" spans="1:14" ht="79.5" customHeight="1" x14ac:dyDescent="0.3">
      <c r="A5" s="110"/>
      <c r="B5" s="116" t="s">
        <v>323</v>
      </c>
      <c r="C5" s="1223" t="s">
        <v>12</v>
      </c>
      <c r="D5" s="1223"/>
      <c r="E5" s="1223"/>
      <c r="F5" s="117" t="s">
        <v>13</v>
      </c>
      <c r="G5" s="1224" t="s">
        <v>320</v>
      </c>
      <c r="H5" s="1224"/>
      <c r="I5" s="1224"/>
      <c r="J5" s="118" t="s">
        <v>15</v>
      </c>
      <c r="K5" s="1235" t="s">
        <v>324</v>
      </c>
      <c r="L5" s="1235"/>
      <c r="M5" s="117" t="s">
        <v>16</v>
      </c>
      <c r="N5" s="119" t="s">
        <v>325</v>
      </c>
    </row>
    <row r="6" spans="1:14" ht="79.95" customHeight="1" x14ac:dyDescent="0.3">
      <c r="A6" s="110"/>
      <c r="B6" s="120" t="s">
        <v>18</v>
      </c>
      <c r="C6" s="1226" t="s">
        <v>19</v>
      </c>
      <c r="D6" s="1226"/>
      <c r="E6" s="1226"/>
      <c r="F6" s="121" t="s">
        <v>13</v>
      </c>
      <c r="G6" s="1227" t="s">
        <v>326</v>
      </c>
      <c r="H6" s="1227"/>
      <c r="I6" s="1227"/>
      <c r="J6" s="122" t="s">
        <v>15</v>
      </c>
      <c r="K6" s="1267" t="s">
        <v>327</v>
      </c>
      <c r="L6" s="1267"/>
      <c r="M6" s="121" t="s">
        <v>16</v>
      </c>
      <c r="N6" s="123" t="s">
        <v>328</v>
      </c>
    </row>
    <row r="7" spans="1:14" ht="33.450000000000003" hidden="1" customHeight="1" x14ac:dyDescent="0.3">
      <c r="A7" s="110"/>
      <c r="B7" s="1117"/>
      <c r="C7" s="1117"/>
      <c r="D7" s="1117"/>
      <c r="E7" s="1117"/>
      <c r="F7" s="1217"/>
      <c r="G7" s="1217"/>
      <c r="H7" s="1217"/>
      <c r="I7" s="1217"/>
      <c r="J7" s="1217"/>
      <c r="K7" s="1217"/>
      <c r="N7" s="124"/>
    </row>
    <row r="8" spans="1:14" ht="87.75" customHeight="1" x14ac:dyDescent="0.3">
      <c r="A8" s="125"/>
      <c r="B8" s="126"/>
      <c r="C8" s="126"/>
      <c r="D8" s="1218"/>
      <c r="E8" s="1218"/>
      <c r="F8" s="1218"/>
      <c r="G8" s="1218"/>
      <c r="H8" s="1218"/>
      <c r="I8" s="1218"/>
      <c r="J8" s="1218"/>
      <c r="K8" s="1218"/>
      <c r="L8" s="1218"/>
      <c r="M8" s="126"/>
      <c r="N8" s="126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128"/>
      <c r="B10" s="1219"/>
      <c r="C10" s="1220" t="s">
        <v>24</v>
      </c>
      <c r="D10" s="1220"/>
      <c r="E10" s="1220"/>
      <c r="F10" s="1220" t="s">
        <v>25</v>
      </c>
      <c r="G10" s="1220"/>
      <c r="H10" s="1220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12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12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12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110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110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110"/>
      <c r="B16" s="132" t="s">
        <v>48</v>
      </c>
      <c r="C16" s="133">
        <v>11529559.449999999</v>
      </c>
      <c r="D16" s="133">
        <v>787386.12</v>
      </c>
      <c r="E16" s="134">
        <f t="shared" si="0"/>
        <v>12316945.569999998</v>
      </c>
      <c r="F16" s="133">
        <v>10400270.6</v>
      </c>
      <c r="G16" s="133">
        <v>691027.82</v>
      </c>
      <c r="H16" s="134">
        <f t="shared" si="1"/>
        <v>11091298.42</v>
      </c>
      <c r="I16" s="133">
        <v>823199.33</v>
      </c>
      <c r="J16" s="133">
        <v>1495.01</v>
      </c>
      <c r="K16" s="135">
        <f t="shared" si="2"/>
        <v>824694.34</v>
      </c>
      <c r="L16" s="136">
        <f t="shared" si="3"/>
        <v>11223469.93</v>
      </c>
      <c r="M16" s="136">
        <f t="shared" si="3"/>
        <v>692522.83</v>
      </c>
      <c r="N16" s="135">
        <f t="shared" si="4"/>
        <v>11915992.76</v>
      </c>
    </row>
    <row r="17" spans="1:14" ht="18" x14ac:dyDescent="0.3">
      <c r="A17" s="110"/>
      <c r="B17" s="137" t="s">
        <v>47</v>
      </c>
      <c r="C17" s="133">
        <v>4994.2700000000004</v>
      </c>
      <c r="D17" s="133">
        <v>0</v>
      </c>
      <c r="E17" s="134">
        <f t="shared" si="0"/>
        <v>4994.2700000000004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110"/>
      <c r="B18" s="132" t="s">
        <v>49</v>
      </c>
      <c r="C18" s="133">
        <v>0</v>
      </c>
      <c r="D18" s="133">
        <v>0</v>
      </c>
      <c r="E18" s="134">
        <f t="shared" si="0"/>
        <v>0</v>
      </c>
      <c r="F18" s="133">
        <v>0</v>
      </c>
      <c r="G18" s="133">
        <v>0</v>
      </c>
      <c r="H18" s="134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110"/>
      <c r="B19" s="137" t="s">
        <v>47</v>
      </c>
      <c r="C19" s="133">
        <v>0</v>
      </c>
      <c r="D19" s="133">
        <v>0</v>
      </c>
      <c r="E19" s="134">
        <f t="shared" si="0"/>
        <v>0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110"/>
      <c r="B20" s="132" t="s">
        <v>50</v>
      </c>
      <c r="C20" s="133">
        <v>0</v>
      </c>
      <c r="D20" s="133">
        <v>0</v>
      </c>
      <c r="E20" s="134">
        <f t="shared" si="0"/>
        <v>0</v>
      </c>
      <c r="F20" s="133">
        <v>0</v>
      </c>
      <c r="G20" s="133">
        <v>0</v>
      </c>
      <c r="H20" s="134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110"/>
      <c r="B21" s="137" t="s">
        <v>47</v>
      </c>
      <c r="C21" s="133">
        <v>0</v>
      </c>
      <c r="D21" s="133">
        <v>0</v>
      </c>
      <c r="E21" s="134">
        <f t="shared" si="0"/>
        <v>0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110"/>
      <c r="B22" s="132" t="s">
        <v>51</v>
      </c>
      <c r="C22" s="133">
        <v>1185300.1399999999</v>
      </c>
      <c r="D22" s="133">
        <v>0</v>
      </c>
      <c r="E22" s="134">
        <f t="shared" si="0"/>
        <v>1185300.1399999999</v>
      </c>
      <c r="F22" s="133">
        <v>1108292.1599999999</v>
      </c>
      <c r="G22" s="133">
        <v>0</v>
      </c>
      <c r="H22" s="134">
        <f t="shared" si="1"/>
        <v>1108292.1599999999</v>
      </c>
      <c r="I22" s="133">
        <v>37466.269999999997</v>
      </c>
      <c r="J22" s="133">
        <v>0</v>
      </c>
      <c r="K22" s="135">
        <f t="shared" si="2"/>
        <v>37466.269999999997</v>
      </c>
      <c r="L22" s="136">
        <f t="shared" si="3"/>
        <v>1145758.43</v>
      </c>
      <c r="M22" s="136">
        <f t="shared" si="3"/>
        <v>0</v>
      </c>
      <c r="N22" s="135">
        <f t="shared" si="4"/>
        <v>1145758.43</v>
      </c>
    </row>
    <row r="23" spans="1:14" ht="21.75" customHeight="1" x14ac:dyDescent="0.3">
      <c r="A23" s="110"/>
      <c r="B23" s="140" t="s">
        <v>47</v>
      </c>
      <c r="C23" s="133">
        <v>21465.71</v>
      </c>
      <c r="D23" s="133">
        <v>0</v>
      </c>
      <c r="E23" s="134">
        <f t="shared" si="0"/>
        <v>21465.71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110"/>
      <c r="B24" s="141" t="s">
        <v>52</v>
      </c>
      <c r="C24" s="142">
        <f t="shared" ref="C24:K25" si="5">C14+C16+C18+C20+C22</f>
        <v>12714859.59</v>
      </c>
      <c r="D24" s="142">
        <f t="shared" si="5"/>
        <v>787386.12</v>
      </c>
      <c r="E24" s="142">
        <f t="shared" si="5"/>
        <v>13502245.709999999</v>
      </c>
      <c r="F24" s="142">
        <f t="shared" si="5"/>
        <v>11508562.76</v>
      </c>
      <c r="G24" s="142">
        <f t="shared" si="5"/>
        <v>691027.82</v>
      </c>
      <c r="H24" s="142">
        <f t="shared" si="5"/>
        <v>12199590.58</v>
      </c>
      <c r="I24" s="142">
        <f t="shared" si="5"/>
        <v>860665.6</v>
      </c>
      <c r="J24" s="142">
        <f t="shared" si="5"/>
        <v>1495.01</v>
      </c>
      <c r="K24" s="142">
        <f t="shared" si="5"/>
        <v>862160.61</v>
      </c>
      <c r="L24" s="135">
        <f t="shared" si="3"/>
        <v>12369228.359999999</v>
      </c>
      <c r="M24" s="135">
        <f t="shared" si="3"/>
        <v>692522.83</v>
      </c>
      <c r="N24" s="135">
        <f t="shared" si="4"/>
        <v>13061751.189999999</v>
      </c>
    </row>
    <row r="25" spans="1:14" ht="18" x14ac:dyDescent="0.3">
      <c r="A25" s="110"/>
      <c r="B25" s="140" t="s">
        <v>47</v>
      </c>
      <c r="C25" s="142">
        <f t="shared" si="5"/>
        <v>26459.98</v>
      </c>
      <c r="D25" s="142">
        <f t="shared" si="5"/>
        <v>0</v>
      </c>
      <c r="E25" s="142">
        <f t="shared" si="5"/>
        <v>26459.98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110"/>
      <c r="B26" s="141" t="s">
        <v>53</v>
      </c>
      <c r="C26" s="144">
        <v>25827591.969999999</v>
      </c>
      <c r="D26" s="144">
        <v>18915703.969999999</v>
      </c>
      <c r="E26" s="142">
        <f>SUM(C26:D26)</f>
        <v>44743295.939999998</v>
      </c>
      <c r="F26" s="144">
        <v>21725026.120000001</v>
      </c>
      <c r="G26" s="144">
        <v>800722.34</v>
      </c>
      <c r="H26" s="142">
        <f>SUM(F26:G26)</f>
        <v>22525748.460000001</v>
      </c>
      <c r="I26" s="144">
        <v>3942672.62</v>
      </c>
      <c r="J26" s="144">
        <v>7333159.75</v>
      </c>
      <c r="K26" s="142">
        <f>SUM(I26:J26)</f>
        <v>11275832.370000001</v>
      </c>
      <c r="L26" s="145">
        <f>SUM(F26,I26)</f>
        <v>25667698.740000002</v>
      </c>
      <c r="M26" s="145">
        <f>SUM(G26,J26)</f>
        <v>8133882.0899999999</v>
      </c>
      <c r="N26" s="142">
        <f t="shared" si="4"/>
        <v>33801580.829999998</v>
      </c>
    </row>
    <row r="27" spans="1:14" ht="21" customHeight="1" x14ac:dyDescent="0.3">
      <c r="A27" s="110"/>
      <c r="B27" s="140" t="s">
        <v>47</v>
      </c>
      <c r="C27" s="144">
        <v>361548.37</v>
      </c>
      <c r="D27" s="144">
        <v>0</v>
      </c>
      <c r="E27" s="142">
        <f>SUM(C27:D27)</f>
        <v>361548.37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ht="39.75" customHeight="1" x14ac:dyDescent="0.3">
      <c r="A28" s="110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127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128"/>
      <c r="B30" s="150"/>
      <c r="C30" s="1210" t="s">
        <v>55</v>
      </c>
      <c r="D30" s="1210"/>
      <c r="E30" s="1210"/>
      <c r="F30" s="1210" t="s">
        <v>56</v>
      </c>
      <c r="G30" s="1210"/>
      <c r="H30" s="1210"/>
      <c r="I30" s="1211" t="s">
        <v>57</v>
      </c>
      <c r="J30" s="1211"/>
      <c r="K30" s="1211"/>
      <c r="L30" s="1212" t="s">
        <v>58</v>
      </c>
      <c r="M30" s="1212"/>
      <c r="N30" s="1212"/>
    </row>
    <row r="31" spans="1:14" ht="27.75" customHeight="1" x14ac:dyDescent="0.3">
      <c r="A31" s="12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212"/>
      <c r="M31" s="1212"/>
      <c r="N31" s="1212"/>
    </row>
    <row r="32" spans="1:14" ht="177.75" customHeight="1" x14ac:dyDescent="0.3">
      <c r="A32" s="12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12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110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110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110"/>
      <c r="B36" s="132" t="s">
        <v>48</v>
      </c>
      <c r="C36" s="133">
        <v>0</v>
      </c>
      <c r="D36" s="133">
        <v>1773428.44</v>
      </c>
      <c r="E36" s="134">
        <f t="shared" si="6"/>
        <v>1773428.44</v>
      </c>
      <c r="F36" s="133">
        <v>0</v>
      </c>
      <c r="G36" s="133">
        <v>1281326.44</v>
      </c>
      <c r="H36" s="134">
        <f t="shared" si="7"/>
        <v>1281326.44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1281326.44</v>
      </c>
      <c r="N36" s="135">
        <f t="shared" si="10"/>
        <v>1281326.44</v>
      </c>
    </row>
    <row r="37" spans="1:14" ht="18" x14ac:dyDescent="0.3">
      <c r="A37" s="110"/>
      <c r="B37" s="137" t="s">
        <v>47</v>
      </c>
      <c r="C37" s="133">
        <v>0</v>
      </c>
      <c r="D37" s="133">
        <v>0</v>
      </c>
      <c r="E37" s="134">
        <f t="shared" si="6"/>
        <v>0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110"/>
      <c r="B38" s="132" t="s">
        <v>49</v>
      </c>
      <c r="C38" s="133">
        <v>0</v>
      </c>
      <c r="D38" s="133">
        <v>0</v>
      </c>
      <c r="E38" s="134">
        <f t="shared" si="6"/>
        <v>0</v>
      </c>
      <c r="F38" s="133">
        <v>0</v>
      </c>
      <c r="G38" s="133">
        <v>0</v>
      </c>
      <c r="H38" s="134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110"/>
      <c r="B39" s="137" t="s">
        <v>47</v>
      </c>
      <c r="C39" s="133">
        <v>0</v>
      </c>
      <c r="D39" s="133">
        <v>0</v>
      </c>
      <c r="E39" s="134">
        <f t="shared" si="6"/>
        <v>0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110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110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110"/>
      <c r="B42" s="132" t="s">
        <v>51</v>
      </c>
      <c r="C42" s="133">
        <v>4168858.61</v>
      </c>
      <c r="D42" s="133">
        <v>10316.459999999999</v>
      </c>
      <c r="E42" s="134">
        <f t="shared" si="6"/>
        <v>4179175.07</v>
      </c>
      <c r="F42" s="133">
        <v>3362210.18</v>
      </c>
      <c r="G42" s="133">
        <v>10316.459999999999</v>
      </c>
      <c r="H42" s="134">
        <f t="shared" si="7"/>
        <v>3372526.64</v>
      </c>
      <c r="I42" s="133">
        <v>22888.79</v>
      </c>
      <c r="J42" s="133">
        <v>0</v>
      </c>
      <c r="K42" s="135">
        <f t="shared" si="8"/>
        <v>22888.79</v>
      </c>
      <c r="L42" s="136">
        <f t="shared" si="9"/>
        <v>3385098.97</v>
      </c>
      <c r="M42" s="136">
        <f t="shared" si="9"/>
        <v>10316.459999999999</v>
      </c>
      <c r="N42" s="135">
        <f t="shared" si="10"/>
        <v>3395415.43</v>
      </c>
    </row>
    <row r="43" spans="1:14" ht="18" x14ac:dyDescent="0.3">
      <c r="A43" s="110"/>
      <c r="B43" s="137" t="s">
        <v>47</v>
      </c>
      <c r="C43" s="133">
        <v>480666.76</v>
      </c>
      <c r="D43" s="133">
        <v>0</v>
      </c>
      <c r="E43" s="134">
        <f t="shared" si="6"/>
        <v>480666.76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110"/>
      <c r="B44" s="141" t="s">
        <v>63</v>
      </c>
      <c r="C44" s="152">
        <f t="shared" ref="C44:K45" si="11">C34+C36+C38+C40+C42</f>
        <v>4168858.61</v>
      </c>
      <c r="D44" s="152">
        <f t="shared" si="11"/>
        <v>1783744.9</v>
      </c>
      <c r="E44" s="152">
        <f t="shared" si="11"/>
        <v>5952603.5099999998</v>
      </c>
      <c r="F44" s="152">
        <f t="shared" si="11"/>
        <v>3362210.18</v>
      </c>
      <c r="G44" s="152">
        <f t="shared" si="11"/>
        <v>1291642.8999999999</v>
      </c>
      <c r="H44" s="152">
        <f t="shared" si="11"/>
        <v>4653853.08</v>
      </c>
      <c r="I44" s="152">
        <f t="shared" si="11"/>
        <v>22888.79</v>
      </c>
      <c r="J44" s="152">
        <f t="shared" si="11"/>
        <v>0</v>
      </c>
      <c r="K44" s="152">
        <f t="shared" si="11"/>
        <v>22888.79</v>
      </c>
      <c r="L44" s="135">
        <f t="shared" si="9"/>
        <v>3385098.97</v>
      </c>
      <c r="M44" s="135">
        <f t="shared" si="9"/>
        <v>1291642.8999999999</v>
      </c>
      <c r="N44" s="135">
        <f t="shared" si="10"/>
        <v>4676741.87</v>
      </c>
    </row>
    <row r="45" spans="1:14" ht="22.5" customHeight="1" x14ac:dyDescent="0.3">
      <c r="A45" s="110"/>
      <c r="B45" s="140" t="s">
        <v>47</v>
      </c>
      <c r="C45" s="142">
        <f t="shared" si="11"/>
        <v>480666.76</v>
      </c>
      <c r="D45" s="142">
        <f t="shared" si="11"/>
        <v>0</v>
      </c>
      <c r="E45" s="142">
        <f t="shared" si="11"/>
        <v>480666.76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25" hidden="1" customHeight="1" x14ac:dyDescent="0.3">
      <c r="A46" s="110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" hidden="1" customHeight="1" x14ac:dyDescent="0.3">
      <c r="A47" s="110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25" customHeight="1" x14ac:dyDescent="0.3">
      <c r="A48" s="110"/>
      <c r="B48" s="141" t="s">
        <v>65</v>
      </c>
      <c r="C48" s="144">
        <v>5228942.93</v>
      </c>
      <c r="D48" s="144">
        <v>1892164.42</v>
      </c>
      <c r="E48" s="142">
        <f>SUM(C48:D48)</f>
        <v>7121107.3499999996</v>
      </c>
      <c r="F48" s="144">
        <v>4150997.49</v>
      </c>
      <c r="G48" s="144">
        <v>1400062.42</v>
      </c>
      <c r="H48" s="142">
        <f>SUM(F48:G48)</f>
        <v>5551059.9100000001</v>
      </c>
      <c r="I48" s="144">
        <v>645482.06999999995</v>
      </c>
      <c r="J48" s="144">
        <v>0</v>
      </c>
      <c r="K48" s="142">
        <f>SUM(I48:J48)</f>
        <v>645482.06999999995</v>
      </c>
      <c r="L48" s="145">
        <f t="shared" si="9"/>
        <v>4796479.5600000005</v>
      </c>
      <c r="M48" s="145">
        <f t="shared" si="9"/>
        <v>1400062.42</v>
      </c>
      <c r="N48" s="142">
        <f t="shared" si="10"/>
        <v>6196541.9800000004</v>
      </c>
    </row>
    <row r="49" spans="1:14" s="157" customFormat="1" ht="18" x14ac:dyDescent="0.3">
      <c r="A49" s="110"/>
      <c r="B49" s="140" t="s">
        <v>47</v>
      </c>
      <c r="C49" s="144">
        <v>1357992.01</v>
      </c>
      <c r="D49" s="144">
        <v>0</v>
      </c>
      <c r="E49" s="142">
        <f>SUM(C49:D49)</f>
        <v>1357992.01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3.75" customHeight="1" x14ac:dyDescent="0.3">
      <c r="A50" s="12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159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125"/>
      <c r="B52" s="1213" t="s">
        <v>68</v>
      </c>
      <c r="C52" s="1210" t="s">
        <v>69</v>
      </c>
      <c r="D52" s="1210"/>
      <c r="E52" s="1210"/>
      <c r="F52" s="1210" t="s">
        <v>25</v>
      </c>
      <c r="G52" s="1210"/>
      <c r="H52" s="1210"/>
      <c r="I52" s="1211" t="s">
        <v>26</v>
      </c>
      <c r="J52" s="1211"/>
      <c r="K52" s="1211"/>
      <c r="L52" s="1212" t="s">
        <v>70</v>
      </c>
      <c r="M52" s="1212"/>
      <c r="N52" s="1212"/>
    </row>
    <row r="53" spans="1:14" s="158" customFormat="1" ht="27.75" customHeight="1" x14ac:dyDescent="0.3">
      <c r="A53" s="125"/>
      <c r="B53" s="1213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212"/>
      <c r="M53" s="1212"/>
      <c r="N53" s="1212"/>
    </row>
    <row r="54" spans="1:14" s="158" customFormat="1" ht="165" customHeight="1" x14ac:dyDescent="0.3">
      <c r="A54" s="125"/>
      <c r="B54" s="1213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25" customHeight="1" x14ac:dyDescent="0.3">
      <c r="A55" s="125"/>
      <c r="B55" s="160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110"/>
      <c r="B56" s="132" t="s">
        <v>71</v>
      </c>
      <c r="C56" s="133">
        <v>0</v>
      </c>
      <c r="D56" s="133">
        <v>0</v>
      </c>
      <c r="E56" s="134">
        <f>SUM(C56:D56)</f>
        <v>0</v>
      </c>
      <c r="F56" s="133">
        <v>0</v>
      </c>
      <c r="G56" s="133">
        <v>0</v>
      </c>
      <c r="H56" s="134">
        <f>SUM(F56:G56)</f>
        <v>0</v>
      </c>
      <c r="I56" s="133">
        <v>0</v>
      </c>
      <c r="J56" s="133">
        <v>0</v>
      </c>
      <c r="K56" s="135">
        <f>SUM(I56:J56)</f>
        <v>0</v>
      </c>
      <c r="L56" s="136">
        <f t="shared" ref="L56:M59" si="12">F56+I56</f>
        <v>0</v>
      </c>
      <c r="M56" s="136">
        <f t="shared" si="12"/>
        <v>0</v>
      </c>
      <c r="N56" s="135">
        <f>SUM(L56:M56)</f>
        <v>0</v>
      </c>
    </row>
    <row r="57" spans="1:14" ht="18" x14ac:dyDescent="0.3">
      <c r="A57" s="110"/>
      <c r="B57" s="137" t="s">
        <v>47</v>
      </c>
      <c r="C57" s="133">
        <v>0</v>
      </c>
      <c r="D57" s="133">
        <v>0</v>
      </c>
      <c r="E57" s="134">
        <f>SUM(C57:D57)</f>
        <v>0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110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110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110"/>
      <c r="B60" s="161" t="s">
        <v>73</v>
      </c>
      <c r="C60" s="142">
        <f t="shared" ref="C60:N61" si="13">C56+C58</f>
        <v>0</v>
      </c>
      <c r="D60" s="142">
        <f t="shared" si="13"/>
        <v>0</v>
      </c>
      <c r="E60" s="142">
        <f t="shared" si="13"/>
        <v>0</v>
      </c>
      <c r="F60" s="142">
        <f t="shared" si="13"/>
        <v>0</v>
      </c>
      <c r="G60" s="142">
        <f t="shared" si="13"/>
        <v>0</v>
      </c>
      <c r="H60" s="142">
        <f t="shared" si="13"/>
        <v>0</v>
      </c>
      <c r="I60" s="142">
        <f t="shared" si="13"/>
        <v>0</v>
      </c>
      <c r="J60" s="142">
        <f t="shared" si="13"/>
        <v>0</v>
      </c>
      <c r="K60" s="142">
        <f t="shared" si="13"/>
        <v>0</v>
      </c>
      <c r="L60" s="142">
        <f t="shared" si="13"/>
        <v>0</v>
      </c>
      <c r="M60" s="142">
        <f t="shared" si="13"/>
        <v>0</v>
      </c>
      <c r="N60" s="142">
        <f t="shared" si="13"/>
        <v>0</v>
      </c>
    </row>
    <row r="61" spans="1:14" ht="21.75" customHeight="1" x14ac:dyDescent="0.3">
      <c r="A61" s="110"/>
      <c r="B61" s="140" t="s">
        <v>47</v>
      </c>
      <c r="C61" s="162">
        <f t="shared" si="13"/>
        <v>0</v>
      </c>
      <c r="D61" s="162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110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</row>
    <row r="63" spans="1:14" ht="33" customHeight="1" x14ac:dyDescent="0.3">
      <c r="A63" s="164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110"/>
      <c r="B64" s="1213" t="s">
        <v>74</v>
      </c>
      <c r="C64" s="1210" t="s">
        <v>154</v>
      </c>
      <c r="D64" s="1210"/>
      <c r="E64" s="1210"/>
      <c r="F64" s="1210" t="s">
        <v>155</v>
      </c>
      <c r="G64" s="1210"/>
      <c r="H64" s="1210"/>
      <c r="I64" s="1211" t="s">
        <v>156</v>
      </c>
      <c r="J64" s="1211"/>
      <c r="K64" s="1211"/>
      <c r="L64" s="1212" t="s">
        <v>58</v>
      </c>
      <c r="M64" s="1212"/>
      <c r="N64" s="1212"/>
    </row>
    <row r="65" spans="1:14" ht="180" customHeight="1" x14ac:dyDescent="0.3">
      <c r="A65" s="110"/>
      <c r="B65" s="1213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25" customHeight="1" x14ac:dyDescent="0.3">
      <c r="A66" s="110"/>
      <c r="B66" s="160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110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110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110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110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110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1.75" customHeight="1" x14ac:dyDescent="0.3">
      <c r="A72" s="110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110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110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164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110"/>
      <c r="B76" s="1209" t="s">
        <v>103</v>
      </c>
      <c r="C76" s="1210" t="s">
        <v>157</v>
      </c>
      <c r="D76" s="1210"/>
      <c r="E76" s="1210"/>
      <c r="F76" s="1210" t="s">
        <v>158</v>
      </c>
      <c r="G76" s="1210"/>
      <c r="H76" s="1210"/>
      <c r="I76" s="1211" t="s">
        <v>159</v>
      </c>
      <c r="J76" s="1211"/>
      <c r="K76" s="1211"/>
      <c r="L76" s="1212" t="s">
        <v>70</v>
      </c>
      <c r="M76" s="1212"/>
      <c r="N76" s="1212"/>
    </row>
    <row r="77" spans="1:14" ht="160.5" customHeight="1" x14ac:dyDescent="0.3">
      <c r="A77" s="110"/>
      <c r="B77" s="1209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25" customHeight="1" x14ac:dyDescent="0.3">
      <c r="A78" s="110"/>
      <c r="B78" s="160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110"/>
      <c r="B79" s="168" t="s">
        <v>104</v>
      </c>
      <c r="C79" s="133">
        <v>0</v>
      </c>
      <c r="D79" s="133">
        <v>0</v>
      </c>
      <c r="E79" s="134">
        <f>SUM(C79:D79)</f>
        <v>0</v>
      </c>
      <c r="F79" s="133">
        <v>0</v>
      </c>
      <c r="G79" s="133">
        <v>0</v>
      </c>
      <c r="H79" s="134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110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110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110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110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110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110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39" customHeight="1" x14ac:dyDescent="0.3">
      <c r="A86" s="164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25" customHeight="1" x14ac:dyDescent="0.3">
      <c r="A87" s="110"/>
      <c r="B87" s="1209" t="s">
        <v>105</v>
      </c>
      <c r="C87" s="1210" t="s">
        <v>154</v>
      </c>
      <c r="D87" s="1210"/>
      <c r="E87" s="1210"/>
      <c r="F87" s="1210" t="s">
        <v>155</v>
      </c>
      <c r="G87" s="1210"/>
      <c r="H87" s="1210"/>
      <c r="I87" s="1211" t="s">
        <v>156</v>
      </c>
      <c r="J87" s="1211"/>
      <c r="K87" s="1211"/>
      <c r="L87" s="1212" t="s">
        <v>58</v>
      </c>
      <c r="M87" s="1212"/>
      <c r="N87" s="1212"/>
    </row>
    <row r="88" spans="1:14" ht="180" customHeight="1" x14ac:dyDescent="0.3">
      <c r="A88" s="110"/>
      <c r="B88" s="1209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25" customHeight="1" x14ac:dyDescent="0.3">
      <c r="A89" s="110"/>
      <c r="B89" s="160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110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110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110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110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5" customHeight="1" x14ac:dyDescent="0.3">
      <c r="A94" s="110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152">
        <f t="shared" si="19"/>
        <v>0</v>
      </c>
      <c r="M94" s="152">
        <f t="shared" si="19"/>
        <v>0</v>
      </c>
      <c r="N94" s="152">
        <f t="shared" si="19"/>
        <v>0</v>
      </c>
    </row>
    <row r="95" spans="1:14" ht="24" customHeight="1" x14ac:dyDescent="0.3">
      <c r="A95" s="110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170"/>
      <c r="C98" s="171"/>
      <c r="D98" s="172"/>
      <c r="E98" s="1206" t="s">
        <v>91</v>
      </c>
      <c r="F98" s="1206"/>
      <c r="G98" s="173"/>
      <c r="H98" s="174"/>
      <c r="I98" s="174"/>
      <c r="J98" s="174"/>
      <c r="K98" s="174"/>
      <c r="L98" s="174"/>
      <c r="M98" s="175"/>
      <c r="N98" s="176"/>
    </row>
    <row r="99" spans="2:14" ht="30.75" customHeight="1" x14ac:dyDescent="0.3">
      <c r="B99" s="1207" t="s">
        <v>92</v>
      </c>
      <c r="C99" s="1207"/>
      <c r="D99" s="1207"/>
      <c r="E99" s="177" t="s">
        <v>93</v>
      </c>
      <c r="F99" s="178">
        <v>430.68099999999998</v>
      </c>
      <c r="G99" s="179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6CBE0529-0B76-49CF-BC93-E7BC9D584566}"/>
    <hyperlink ref="K5" r:id="rId2" xr:uid="{1B02BE36-BBFE-4B65-9B5A-CD49021AB179}"/>
    <hyperlink ref="K6" r:id="rId3" xr:uid="{CB318168-56E4-4B4F-A3D8-C92CE7069426}"/>
  </hyperlinks>
  <pageMargins left="0.7" right="0.7" top="0.75" bottom="0.75" header="0.3" footer="0.3"/>
  <drawing r:id="rId4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6E550-D0DB-4C70-B6AE-5B68FD545003}">
  <dimension ref="A1:N99"/>
  <sheetViews>
    <sheetView topLeftCell="B11" zoomScale="50" zoomScaleNormal="50" workbookViewId="0">
      <selection activeCell="B3" sqref="B3:N3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329</v>
      </c>
      <c r="H4" s="1154"/>
      <c r="I4" s="1155"/>
      <c r="J4" s="5" t="s">
        <v>7</v>
      </c>
      <c r="K4" s="1156" t="s">
        <v>330</v>
      </c>
      <c r="L4" s="1157"/>
      <c r="M4" s="6" t="s">
        <v>9</v>
      </c>
      <c r="N4" s="7" t="s">
        <v>331</v>
      </c>
    </row>
    <row r="5" spans="1:14" ht="79.5" customHeight="1" x14ac:dyDescent="0.3">
      <c r="A5" s="2"/>
      <c r="B5" s="8" t="s">
        <v>332</v>
      </c>
      <c r="C5" s="1134" t="s">
        <v>12</v>
      </c>
      <c r="D5" s="1135"/>
      <c r="E5" s="1136"/>
      <c r="F5" s="9" t="s">
        <v>13</v>
      </c>
      <c r="G5" s="1137" t="s">
        <v>333</v>
      </c>
      <c r="H5" s="1138"/>
      <c r="I5" s="1139"/>
      <c r="J5" s="10" t="s">
        <v>15</v>
      </c>
      <c r="K5" s="1140" t="s">
        <v>334</v>
      </c>
      <c r="L5" s="1141"/>
      <c r="M5" s="9" t="s">
        <v>16</v>
      </c>
      <c r="N5" s="11" t="s">
        <v>335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329</v>
      </c>
      <c r="H6" s="1146"/>
      <c r="I6" s="1147"/>
      <c r="J6" s="14" t="s">
        <v>15</v>
      </c>
      <c r="K6" s="1148" t="s">
        <v>330</v>
      </c>
      <c r="L6" s="1149"/>
      <c r="M6" s="13" t="s">
        <v>16</v>
      </c>
      <c r="N6" s="15" t="s">
        <v>331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22397788.949999999</v>
      </c>
      <c r="D16" s="25">
        <v>3471744.98</v>
      </c>
      <c r="E16" s="26">
        <f t="shared" si="0"/>
        <v>25869533.93</v>
      </c>
      <c r="F16" s="25">
        <v>22210144.93</v>
      </c>
      <c r="G16" s="25">
        <v>1591685.48</v>
      </c>
      <c r="H16" s="26">
        <f t="shared" si="1"/>
        <v>23801830.41</v>
      </c>
      <c r="I16" s="25">
        <v>1822768.47</v>
      </c>
      <c r="J16" s="25">
        <v>14000</v>
      </c>
      <c r="K16" s="27">
        <f t="shared" si="2"/>
        <v>1836768.47</v>
      </c>
      <c r="L16" s="28">
        <f t="shared" si="3"/>
        <v>24032913.399999999</v>
      </c>
      <c r="M16" s="28">
        <f t="shared" si="3"/>
        <v>1605685.48</v>
      </c>
      <c r="N16" s="27">
        <f>SUM(L16:M16)</f>
        <v>25638598.879999999</v>
      </c>
    </row>
    <row r="17" spans="1:14" ht="18" x14ac:dyDescent="0.3">
      <c r="A17" s="2"/>
      <c r="B17" s="29" t="s">
        <v>47</v>
      </c>
      <c r="C17" s="25">
        <v>29955.9</v>
      </c>
      <c r="D17" s="25">
        <v>0</v>
      </c>
      <c r="E17" s="26">
        <f t="shared" si="0"/>
        <v>29955.9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6240490.9800000004</v>
      </c>
      <c r="D22" s="25">
        <v>0</v>
      </c>
      <c r="E22" s="26">
        <f t="shared" si="0"/>
        <v>6240490.9800000004</v>
      </c>
      <c r="F22" s="25">
        <v>0</v>
      </c>
      <c r="G22" s="25">
        <v>0</v>
      </c>
      <c r="H22" s="26">
        <f>SUM(F22:G22)</f>
        <v>0</v>
      </c>
      <c r="I22" s="25">
        <v>0</v>
      </c>
      <c r="J22" s="25">
        <v>0</v>
      </c>
      <c r="K22" s="27">
        <f t="shared" si="2"/>
        <v>0</v>
      </c>
      <c r="L22" s="28">
        <f t="shared" si="3"/>
        <v>0</v>
      </c>
      <c r="M22" s="28">
        <f t="shared" si="3"/>
        <v>0</v>
      </c>
      <c r="N22" s="27">
        <f t="shared" si="4"/>
        <v>0</v>
      </c>
    </row>
    <row r="23" spans="1:14" ht="21.75" customHeight="1" x14ac:dyDescent="0.3">
      <c r="A23" s="2"/>
      <c r="B23" s="32" t="s">
        <v>47</v>
      </c>
      <c r="C23" s="25">
        <v>185994.26</v>
      </c>
      <c r="D23" s="25">
        <v>0</v>
      </c>
      <c r="E23" s="26">
        <f t="shared" si="0"/>
        <v>185994.26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28638279.93</v>
      </c>
      <c r="D24" s="34">
        <f>D14+D16+D18+D20+D22</f>
        <v>3471744.98</v>
      </c>
      <c r="E24" s="34">
        <f t="shared" ref="E24:K24" si="5">E14+E16+E18+E20+E22</f>
        <v>32110024.91</v>
      </c>
      <c r="F24" s="34">
        <f t="shared" si="5"/>
        <v>22210144.93</v>
      </c>
      <c r="G24" s="34">
        <f t="shared" si="5"/>
        <v>1591685.48</v>
      </c>
      <c r="H24" s="34">
        <f t="shared" si="5"/>
        <v>23801830.41</v>
      </c>
      <c r="I24" s="34">
        <f t="shared" si="5"/>
        <v>1822768.47</v>
      </c>
      <c r="J24" s="34">
        <f>J14+J16+J18+J20+J22</f>
        <v>14000</v>
      </c>
      <c r="K24" s="34">
        <f t="shared" si="5"/>
        <v>1836768.47</v>
      </c>
      <c r="L24" s="27">
        <f>F24+I24</f>
        <v>24032913.399999999</v>
      </c>
      <c r="M24" s="27">
        <f>G24+J24</f>
        <v>1605685.48</v>
      </c>
      <c r="N24" s="27">
        <f>SUM(L24:M24)</f>
        <v>25638598.879999999</v>
      </c>
    </row>
    <row r="25" spans="1:14" ht="18" x14ac:dyDescent="0.3">
      <c r="A25" s="2"/>
      <c r="B25" s="32" t="s">
        <v>47</v>
      </c>
      <c r="C25" s="34">
        <f>C15+C17+C19+C21+C23</f>
        <v>215950.16</v>
      </c>
      <c r="D25" s="34">
        <f>D15+D17+D19+D21+D23</f>
        <v>0</v>
      </c>
      <c r="E25" s="34">
        <f>E15+E17+E19+E21+E23</f>
        <v>215950.16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59822704.200000003</v>
      </c>
      <c r="D26" s="36">
        <v>51636524.659999996</v>
      </c>
      <c r="E26" s="34">
        <f>SUM(C26:D26)</f>
        <v>111459228.86</v>
      </c>
      <c r="F26" s="36">
        <v>51578742.310000002</v>
      </c>
      <c r="G26" s="36">
        <v>23586517.07</v>
      </c>
      <c r="H26" s="34">
        <f>SUM(F26:G26)</f>
        <v>75165259.379999995</v>
      </c>
      <c r="I26" s="36">
        <v>6885035.2599999998</v>
      </c>
      <c r="J26" s="36">
        <v>27677777</v>
      </c>
      <c r="K26" s="34">
        <f>SUM(I26:J26)</f>
        <v>34562812.259999998</v>
      </c>
      <c r="L26" s="37">
        <f>SUM(F26,I26)</f>
        <v>58463777.57</v>
      </c>
      <c r="M26" s="37">
        <f>SUM(G26,J26)</f>
        <v>51264294.07</v>
      </c>
      <c r="N26" s="34">
        <f>SUM(L26:M26)</f>
        <v>109728071.64</v>
      </c>
    </row>
    <row r="27" spans="1:14" ht="21" customHeight="1" x14ac:dyDescent="0.3">
      <c r="A27" s="2"/>
      <c r="B27" s="32" t="s">
        <v>47</v>
      </c>
      <c r="C27" s="36">
        <v>1148080.81</v>
      </c>
      <c r="D27" s="36">
        <v>767320.48</v>
      </c>
      <c r="E27" s="34">
        <f>SUM(C27:D27)</f>
        <v>1915401.29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6343562.0899999999</v>
      </c>
      <c r="E36" s="26">
        <f t="shared" si="6"/>
        <v>6343562.0899999999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4568787</v>
      </c>
      <c r="E37" s="26">
        <f t="shared" si="6"/>
        <v>4568787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11693668.109999999</v>
      </c>
      <c r="D42" s="25">
        <v>2923289.97</v>
      </c>
      <c r="E42" s="26">
        <f t="shared" si="6"/>
        <v>14616958.08</v>
      </c>
      <c r="F42" s="25">
        <v>9554676.7400000002</v>
      </c>
      <c r="G42" s="25">
        <v>2923289.97</v>
      </c>
      <c r="H42" s="26">
        <f>SUM(F42:G42)</f>
        <v>12477966.710000001</v>
      </c>
      <c r="I42" s="25">
        <v>1293378.4099999999</v>
      </c>
      <c r="J42" s="25">
        <v>0</v>
      </c>
      <c r="K42" s="27">
        <f t="shared" si="8"/>
        <v>1293378.4099999999</v>
      </c>
      <c r="L42" s="28">
        <f>F42+I42</f>
        <v>10848055.15</v>
      </c>
      <c r="M42" s="28">
        <f t="shared" si="9"/>
        <v>2923289.97</v>
      </c>
      <c r="N42" s="27">
        <f t="shared" si="10"/>
        <v>13771345.120000001</v>
      </c>
    </row>
    <row r="43" spans="1:14" ht="18" x14ac:dyDescent="0.3">
      <c r="A43" s="2"/>
      <c r="B43" s="29" t="s">
        <v>47</v>
      </c>
      <c r="C43" s="25">
        <v>2601280.2400000002</v>
      </c>
      <c r="D43" s="25">
        <v>0</v>
      </c>
      <c r="E43" s="26">
        <f t="shared" si="6"/>
        <v>2601280.2400000002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11693668.109999999</v>
      </c>
      <c r="D44" s="46">
        <f t="shared" ref="D44:K45" si="11">D34+D36+D38+D40+D42</f>
        <v>9266852.0600000005</v>
      </c>
      <c r="E44" s="46">
        <f t="shared" si="11"/>
        <v>20960520.170000002</v>
      </c>
      <c r="F44" s="46">
        <f>F34+F36+F38+F40+F42</f>
        <v>9554676.7400000002</v>
      </c>
      <c r="G44" s="46">
        <f t="shared" si="11"/>
        <v>2923289.97</v>
      </c>
      <c r="H44" s="46">
        <f t="shared" si="11"/>
        <v>12477966.710000001</v>
      </c>
      <c r="I44" s="46">
        <f t="shared" si="11"/>
        <v>1293378.4099999999</v>
      </c>
      <c r="J44" s="46">
        <f>J34+J36+J38+J40+J42</f>
        <v>0</v>
      </c>
      <c r="K44" s="46">
        <f t="shared" si="11"/>
        <v>1293378.4099999999</v>
      </c>
      <c r="L44" s="27">
        <f t="shared" si="9"/>
        <v>10848055.15</v>
      </c>
      <c r="M44" s="27">
        <f t="shared" si="9"/>
        <v>2923289.97</v>
      </c>
      <c r="N44" s="27">
        <f t="shared" si="10"/>
        <v>13771345.120000001</v>
      </c>
    </row>
    <row r="45" spans="1:14" ht="23.1" customHeight="1" x14ac:dyDescent="0.3">
      <c r="A45" s="2"/>
      <c r="B45" s="32" t="s">
        <v>47</v>
      </c>
      <c r="C45" s="34">
        <f>C35+C37+C39+C41+C43</f>
        <v>2601280.2400000002</v>
      </c>
      <c r="D45" s="34">
        <f t="shared" si="11"/>
        <v>4568787</v>
      </c>
      <c r="E45" s="34">
        <f t="shared" si="11"/>
        <v>7170067.2400000002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24939986.370000001</v>
      </c>
      <c r="D48" s="36">
        <v>9266852.0600000005</v>
      </c>
      <c r="E48" s="34">
        <f>SUM(C48:D48)</f>
        <v>34206838.43</v>
      </c>
      <c r="F48" s="36">
        <v>22041915.949999999</v>
      </c>
      <c r="G48" s="36">
        <v>8096664.5700000003</v>
      </c>
      <c r="H48" s="34">
        <f>SUM(F48:G48)</f>
        <v>30138580.52</v>
      </c>
      <c r="I48" s="36">
        <v>8215729.4900000002</v>
      </c>
      <c r="J48" s="36">
        <v>0</v>
      </c>
      <c r="K48" s="34">
        <f>SUM(I48:J48)</f>
        <v>8215729.4900000002</v>
      </c>
      <c r="L48" s="37">
        <f>F48+I48</f>
        <v>30257645.439999998</v>
      </c>
      <c r="M48" s="37">
        <f t="shared" si="9"/>
        <v>8096664.5700000003</v>
      </c>
      <c r="N48" s="34">
        <f>SUM(L48:M48)</f>
        <v>38354310.009999998</v>
      </c>
    </row>
    <row r="49" spans="1:14" s="51" customFormat="1" ht="18" x14ac:dyDescent="0.3">
      <c r="A49" s="2"/>
      <c r="B49" s="32" t="s">
        <v>47</v>
      </c>
      <c r="C49" s="36">
        <v>13952882.869999999</v>
      </c>
      <c r="D49" s="36">
        <v>7492076.9699999997</v>
      </c>
      <c r="E49" s="34">
        <f>SUM(C49:D49)</f>
        <v>21444959.84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1186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94D72-D7D5-45A4-A375-4AFAA7854C4D}">
  <dimension ref="A1:N99"/>
  <sheetViews>
    <sheetView topLeftCell="B10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336</v>
      </c>
      <c r="H4" s="1154"/>
      <c r="I4" s="1155"/>
      <c r="J4" s="5" t="s">
        <v>7</v>
      </c>
      <c r="K4" s="1156" t="s">
        <v>337</v>
      </c>
      <c r="L4" s="1157"/>
      <c r="M4" s="6" t="s">
        <v>9</v>
      </c>
      <c r="N4" s="7" t="s">
        <v>338</v>
      </c>
    </row>
    <row r="5" spans="1:14" ht="79.5" customHeight="1" x14ac:dyDescent="0.3">
      <c r="A5" s="2"/>
      <c r="B5" s="8" t="s">
        <v>339</v>
      </c>
      <c r="C5" s="1134" t="s">
        <v>12</v>
      </c>
      <c r="D5" s="1135"/>
      <c r="E5" s="1136"/>
      <c r="F5" s="9" t="s">
        <v>13</v>
      </c>
      <c r="G5" s="1382" t="s">
        <v>340</v>
      </c>
      <c r="H5" s="1382"/>
      <c r="I5" s="1382"/>
      <c r="J5" s="10" t="s">
        <v>15</v>
      </c>
      <c r="K5" s="1383" t="s">
        <v>341</v>
      </c>
      <c r="L5" s="1383"/>
      <c r="M5" s="9" t="s">
        <v>16</v>
      </c>
      <c r="N5" s="285" t="s">
        <v>342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49898603.07</v>
      </c>
      <c r="D16" s="25">
        <v>117067.68000000001</v>
      </c>
      <c r="E16" s="26">
        <f t="shared" si="0"/>
        <v>50015670.75</v>
      </c>
      <c r="F16" s="25">
        <v>45143984.989999995</v>
      </c>
      <c r="G16" s="25">
        <v>8800.02</v>
      </c>
      <c r="H16" s="26">
        <f t="shared" si="1"/>
        <v>45152785.009999998</v>
      </c>
      <c r="I16" s="25">
        <v>1037882.34</v>
      </c>
      <c r="J16" s="25">
        <v>0</v>
      </c>
      <c r="K16" s="27">
        <f t="shared" si="2"/>
        <v>1037882.34</v>
      </c>
      <c r="L16" s="28">
        <f t="shared" si="3"/>
        <v>46181867.329999998</v>
      </c>
      <c r="M16" s="28">
        <f t="shared" si="3"/>
        <v>8800.02</v>
      </c>
      <c r="N16" s="27">
        <f>SUM(L16:M16)</f>
        <v>46190667.350000001</v>
      </c>
    </row>
    <row r="17" spans="1:14" ht="18" x14ac:dyDescent="0.3">
      <c r="A17" s="2"/>
      <c r="B17" s="29" t="s">
        <v>47</v>
      </c>
      <c r="C17" s="25">
        <v>36255.410000000003</v>
      </c>
      <c r="D17" s="25">
        <v>0</v>
      </c>
      <c r="E17" s="26">
        <f t="shared" si="0"/>
        <v>36255.410000000003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94891.91</v>
      </c>
      <c r="D20" s="25">
        <v>120272.25</v>
      </c>
      <c r="E20" s="26">
        <f t="shared" si="0"/>
        <v>215164.16</v>
      </c>
      <c r="F20" s="25">
        <v>84951.91</v>
      </c>
      <c r="G20" s="25">
        <v>120272.25</v>
      </c>
      <c r="H20" s="26">
        <f t="shared" si="1"/>
        <v>205224.16</v>
      </c>
      <c r="I20" s="25">
        <v>15212.58</v>
      </c>
      <c r="J20" s="25">
        <v>8601.119999999999</v>
      </c>
      <c r="K20" s="27">
        <f t="shared" si="2"/>
        <v>23813.699999999997</v>
      </c>
      <c r="L20" s="28">
        <f t="shared" si="3"/>
        <v>100164.49</v>
      </c>
      <c r="M20" s="28">
        <f t="shared" si="3"/>
        <v>128873.37</v>
      </c>
      <c r="N20" s="27">
        <f t="shared" si="4"/>
        <v>229037.86</v>
      </c>
    </row>
    <row r="21" spans="1:14" ht="18" x14ac:dyDescent="0.3">
      <c r="A21" s="2"/>
      <c r="B21" s="29" t="s">
        <v>47</v>
      </c>
      <c r="C21" s="25">
        <v>62135.71</v>
      </c>
      <c r="D21" s="25">
        <v>58264.86</v>
      </c>
      <c r="E21" s="26">
        <f t="shared" si="0"/>
        <v>120400.57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6151098.0499999998</v>
      </c>
      <c r="D22" s="25">
        <v>8000</v>
      </c>
      <c r="E22" s="26">
        <f t="shared" si="0"/>
        <v>6159098.0499999998</v>
      </c>
      <c r="F22" s="25">
        <v>4806944.3900000034</v>
      </c>
      <c r="G22" s="25">
        <v>2195</v>
      </c>
      <c r="H22" s="26">
        <f>SUM(F22:G22)</f>
        <v>4809139.3900000034</v>
      </c>
      <c r="I22" s="25">
        <v>1216289.18</v>
      </c>
      <c r="J22" s="25">
        <v>0</v>
      </c>
      <c r="K22" s="27">
        <f t="shared" si="2"/>
        <v>1216289.18</v>
      </c>
      <c r="L22" s="28">
        <f t="shared" si="3"/>
        <v>6023233.5700000031</v>
      </c>
      <c r="M22" s="28">
        <f t="shared" si="3"/>
        <v>2195</v>
      </c>
      <c r="N22" s="27">
        <f t="shared" si="4"/>
        <v>6025428.5700000031</v>
      </c>
    </row>
    <row r="23" spans="1:14" ht="21.75" customHeight="1" x14ac:dyDescent="0.3">
      <c r="A23" s="2"/>
      <c r="B23" s="32" t="s">
        <v>47</v>
      </c>
      <c r="C23" s="25">
        <v>524730.16999999993</v>
      </c>
      <c r="D23" s="25">
        <v>0</v>
      </c>
      <c r="E23" s="26">
        <f t="shared" si="0"/>
        <v>524730.16999999993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56144593.029999994</v>
      </c>
      <c r="D24" s="34">
        <f>D14+D16+D18+D20+D22</f>
        <v>245339.93</v>
      </c>
      <c r="E24" s="34">
        <f t="shared" ref="E24:K24" si="5">E14+E16+E18+E20+E22</f>
        <v>56389932.959999993</v>
      </c>
      <c r="F24" s="34">
        <f t="shared" si="5"/>
        <v>50035881.289999992</v>
      </c>
      <c r="G24" s="34">
        <f t="shared" si="5"/>
        <v>131267.27000000002</v>
      </c>
      <c r="H24" s="34">
        <f t="shared" si="5"/>
        <v>50167148.559999995</v>
      </c>
      <c r="I24" s="34">
        <f t="shared" si="5"/>
        <v>2269384.0999999996</v>
      </c>
      <c r="J24" s="34">
        <f>J14+J16+J18+J20+J22</f>
        <v>8601.119999999999</v>
      </c>
      <c r="K24" s="34">
        <f t="shared" si="5"/>
        <v>2277985.2199999997</v>
      </c>
      <c r="L24" s="27">
        <f>F24+I24</f>
        <v>52305265.389999993</v>
      </c>
      <c r="M24" s="27">
        <f>G24+J24</f>
        <v>139868.39000000001</v>
      </c>
      <c r="N24" s="27">
        <f>SUM(L24:M24)</f>
        <v>52445133.779999994</v>
      </c>
    </row>
    <row r="25" spans="1:14" ht="18" x14ac:dyDescent="0.3">
      <c r="A25" s="2"/>
      <c r="B25" s="32" t="s">
        <v>47</v>
      </c>
      <c r="C25" s="34">
        <f>C15+C17+C19+C21+C23</f>
        <v>623121.28999999992</v>
      </c>
      <c r="D25" s="34">
        <f>D15+D17+D19+D21+D23</f>
        <v>58264.86</v>
      </c>
      <c r="E25" s="34">
        <f>E15+E17+E19+E21+E23</f>
        <v>681386.14999999991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85173259.480000004</v>
      </c>
      <c r="D26" s="36">
        <v>44279470.939999998</v>
      </c>
      <c r="E26" s="34">
        <f>SUM(C26:D26)</f>
        <v>129452730.42</v>
      </c>
      <c r="F26" s="36">
        <v>71453881.719999999</v>
      </c>
      <c r="G26" s="36">
        <v>43383078.970000006</v>
      </c>
      <c r="H26" s="34">
        <f>SUM(F26:G26)</f>
        <v>114836960.69</v>
      </c>
      <c r="I26" s="36">
        <v>7980967.4399999967</v>
      </c>
      <c r="J26" s="36">
        <v>21082924.02</v>
      </c>
      <c r="K26" s="34">
        <f>SUM(I26:J26)</f>
        <v>29063891.459999997</v>
      </c>
      <c r="L26" s="37">
        <f>SUM(F26,I26)</f>
        <v>79434849.159999996</v>
      </c>
      <c r="M26" s="37">
        <f>SUM(G26,J26)</f>
        <v>64466002.99000001</v>
      </c>
      <c r="N26" s="34">
        <f>SUM(L26:M26)</f>
        <v>143900852.15000001</v>
      </c>
    </row>
    <row r="27" spans="1:14" ht="21" customHeight="1" x14ac:dyDescent="0.3">
      <c r="A27" s="2"/>
      <c r="B27" s="32" t="s">
        <v>47</v>
      </c>
      <c r="C27" s="36">
        <v>2179251.0599999996</v>
      </c>
      <c r="D27" s="36">
        <v>60464.86</v>
      </c>
      <c r="E27" s="34">
        <f>SUM(C27:D27)</f>
        <v>2239715.9199999995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9498140.7299999986</v>
      </c>
      <c r="D36" s="25">
        <v>0</v>
      </c>
      <c r="E36" s="26">
        <f t="shared" si="6"/>
        <v>9498140.7299999986</v>
      </c>
      <c r="F36" s="25">
        <v>5357464.38</v>
      </c>
      <c r="G36" s="25">
        <v>0</v>
      </c>
      <c r="H36" s="26">
        <f t="shared" si="7"/>
        <v>5357464.38</v>
      </c>
      <c r="I36" s="25">
        <v>26437.4</v>
      </c>
      <c r="J36" s="25">
        <v>0</v>
      </c>
      <c r="K36" s="27">
        <f t="shared" si="8"/>
        <v>26437.4</v>
      </c>
      <c r="L36" s="28">
        <f t="shared" si="9"/>
        <v>5383901.7800000003</v>
      </c>
      <c r="M36" s="28">
        <f t="shared" si="9"/>
        <v>0</v>
      </c>
      <c r="N36" s="27">
        <f t="shared" si="10"/>
        <v>5383901.7800000003</v>
      </c>
    </row>
    <row r="37" spans="1:14" ht="18" x14ac:dyDescent="0.3">
      <c r="A37" s="2"/>
      <c r="B37" s="29" t="s">
        <v>47</v>
      </c>
      <c r="C37" s="25">
        <v>6514.97</v>
      </c>
      <c r="D37" s="25">
        <v>0</v>
      </c>
      <c r="E37" s="26">
        <f t="shared" si="6"/>
        <v>6514.97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53359.01</v>
      </c>
      <c r="D40" s="25">
        <v>0</v>
      </c>
      <c r="E40" s="26">
        <f t="shared" si="6"/>
        <v>53359.01</v>
      </c>
      <c r="F40" s="25">
        <v>53359.01</v>
      </c>
      <c r="G40" s="25">
        <v>0</v>
      </c>
      <c r="H40" s="26">
        <f t="shared" si="7"/>
        <v>53359.01</v>
      </c>
      <c r="I40" s="25">
        <v>37820</v>
      </c>
      <c r="J40" s="25">
        <v>0</v>
      </c>
      <c r="K40" s="27">
        <f t="shared" si="8"/>
        <v>37820</v>
      </c>
      <c r="L40" s="28">
        <f t="shared" si="9"/>
        <v>91179.010000000009</v>
      </c>
      <c r="M40" s="28">
        <f>G40+J40</f>
        <v>0</v>
      </c>
      <c r="N40" s="27">
        <f t="shared" si="10"/>
        <v>91179.010000000009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19639045.769999996</v>
      </c>
      <c r="D42" s="25">
        <v>0</v>
      </c>
      <c r="E42" s="26">
        <f t="shared" si="6"/>
        <v>19639045.769999996</v>
      </c>
      <c r="F42" s="25">
        <v>11470218.200000007</v>
      </c>
      <c r="G42" s="25">
        <v>0</v>
      </c>
      <c r="H42" s="26">
        <f t="shared" si="7"/>
        <v>11470218.200000007</v>
      </c>
      <c r="I42" s="25">
        <v>3373556.4000000004</v>
      </c>
      <c r="J42" s="25">
        <v>0</v>
      </c>
      <c r="K42" s="27">
        <f t="shared" si="8"/>
        <v>3373556.4000000004</v>
      </c>
      <c r="L42" s="28">
        <f t="shared" si="9"/>
        <v>14843774.600000007</v>
      </c>
      <c r="M42" s="28">
        <f t="shared" si="9"/>
        <v>0</v>
      </c>
      <c r="N42" s="27">
        <f t="shared" si="10"/>
        <v>14843774.600000007</v>
      </c>
    </row>
    <row r="43" spans="1:14" ht="18" x14ac:dyDescent="0.3">
      <c r="A43" s="2"/>
      <c r="B43" s="29" t="s">
        <v>47</v>
      </c>
      <c r="C43" s="25">
        <v>5290786.6199999992</v>
      </c>
      <c r="D43" s="25">
        <v>0</v>
      </c>
      <c r="E43" s="26">
        <f t="shared" si="6"/>
        <v>5290786.6199999992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29190545.509999994</v>
      </c>
      <c r="D44" s="46">
        <f t="shared" ref="D44:K45" si="11">D34+D36+D38+D40+D42</f>
        <v>0</v>
      </c>
      <c r="E44" s="46">
        <f t="shared" si="11"/>
        <v>29190545.509999994</v>
      </c>
      <c r="F44" s="46">
        <f t="shared" si="11"/>
        <v>16881041.590000007</v>
      </c>
      <c r="G44" s="46">
        <f t="shared" si="11"/>
        <v>0</v>
      </c>
      <c r="H44" s="46">
        <f t="shared" si="11"/>
        <v>16881041.590000007</v>
      </c>
      <c r="I44" s="46">
        <f t="shared" si="11"/>
        <v>3437813.8000000003</v>
      </c>
      <c r="J44" s="46">
        <f>J34+J36+J38+J40+J42</f>
        <v>0</v>
      </c>
      <c r="K44" s="46">
        <f t="shared" si="11"/>
        <v>3437813.8000000003</v>
      </c>
      <c r="L44" s="27">
        <f t="shared" si="9"/>
        <v>20318855.390000008</v>
      </c>
      <c r="M44" s="27">
        <f t="shared" si="9"/>
        <v>0</v>
      </c>
      <c r="N44" s="27">
        <f t="shared" si="10"/>
        <v>20318855.390000008</v>
      </c>
    </row>
    <row r="45" spans="1:14" ht="23.1" customHeight="1" x14ac:dyDescent="0.3">
      <c r="A45" s="2"/>
      <c r="B45" s="32" t="s">
        <v>47</v>
      </c>
      <c r="C45" s="34">
        <f>C35+C37+C39+C41+C43</f>
        <v>5297301.5899999989</v>
      </c>
      <c r="D45" s="34">
        <f t="shared" si="11"/>
        <v>0</v>
      </c>
      <c r="E45" s="34">
        <f t="shared" si="11"/>
        <v>5297301.5899999989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45654790.009999998</v>
      </c>
      <c r="D48" s="36">
        <v>0</v>
      </c>
      <c r="E48" s="34">
        <f>SUM(C48:D48)</f>
        <v>45654790.009999998</v>
      </c>
      <c r="F48" s="36">
        <v>26772406.350000001</v>
      </c>
      <c r="G48" s="36">
        <v>0</v>
      </c>
      <c r="H48" s="34">
        <f>SUM(F48:G48)</f>
        <v>26772406.350000001</v>
      </c>
      <c r="I48" s="36">
        <v>9971139.2299999986</v>
      </c>
      <c r="J48" s="36">
        <v>0</v>
      </c>
      <c r="K48" s="34">
        <f>SUM(I48:J48)</f>
        <v>9971139.2299999986</v>
      </c>
      <c r="L48" s="37">
        <f t="shared" si="9"/>
        <v>36743545.579999998</v>
      </c>
      <c r="M48" s="37">
        <f t="shared" si="9"/>
        <v>0</v>
      </c>
      <c r="N48" s="34">
        <f>SUM(L48:M48)</f>
        <v>36743545.579999998</v>
      </c>
    </row>
    <row r="49" spans="1:14" s="51" customFormat="1" ht="18" x14ac:dyDescent="0.3">
      <c r="A49" s="2"/>
      <c r="B49" s="32" t="s">
        <v>47</v>
      </c>
      <c r="C49" s="36">
        <v>9962498.5400000066</v>
      </c>
      <c r="D49" s="36">
        <v>0</v>
      </c>
      <c r="E49" s="34">
        <f>SUM(C49:D49)</f>
        <v>9962498.5400000066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825.37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AE76E-B1B0-4C18-8AA4-7B708B82E53E}">
  <dimension ref="A1:N99"/>
  <sheetViews>
    <sheetView topLeftCell="B5" zoomScale="50" zoomScaleNormal="50" workbookViewId="0">
      <selection activeCell="B3" sqref="B3:N3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343</v>
      </c>
      <c r="H4" s="1154"/>
      <c r="I4" s="1155"/>
      <c r="J4" s="5" t="s">
        <v>7</v>
      </c>
      <c r="K4" s="1137" t="s">
        <v>344</v>
      </c>
      <c r="L4" s="1138"/>
      <c r="M4" s="6" t="s">
        <v>9</v>
      </c>
      <c r="N4" s="7" t="s">
        <v>345</v>
      </c>
    </row>
    <row r="5" spans="1:14" ht="79.5" customHeight="1" x14ac:dyDescent="0.3">
      <c r="A5" s="2"/>
      <c r="B5" s="8" t="s">
        <v>346</v>
      </c>
      <c r="C5" s="1134" t="s">
        <v>12</v>
      </c>
      <c r="D5" s="1135"/>
      <c r="E5" s="1136"/>
      <c r="F5" s="9" t="s">
        <v>13</v>
      </c>
      <c r="G5" s="1137" t="s">
        <v>347</v>
      </c>
      <c r="H5" s="1138"/>
      <c r="I5" s="1139"/>
      <c r="J5" s="10" t="s">
        <v>15</v>
      </c>
      <c r="K5" s="1137" t="s">
        <v>348</v>
      </c>
      <c r="L5" s="1138"/>
      <c r="M5" s="9" t="s">
        <v>16</v>
      </c>
      <c r="N5" s="11" t="s">
        <v>349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350</v>
      </c>
      <c r="H6" s="1146"/>
      <c r="I6" s="1147"/>
      <c r="J6" s="14" t="s">
        <v>15</v>
      </c>
      <c r="K6" s="1137" t="s">
        <v>351</v>
      </c>
      <c r="L6" s="1138"/>
      <c r="M6" s="13" t="s">
        <v>16</v>
      </c>
      <c r="N6" s="11" t="s">
        <v>352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41676677.07</v>
      </c>
      <c r="D16" s="25">
        <v>4632227.17</v>
      </c>
      <c r="E16" s="26">
        <f t="shared" si="0"/>
        <v>46308904.240000002</v>
      </c>
      <c r="F16" s="25">
        <v>38381235.619999997</v>
      </c>
      <c r="G16" s="25">
        <v>0</v>
      </c>
      <c r="H16" s="26">
        <f t="shared" si="1"/>
        <v>38381235.619999997</v>
      </c>
      <c r="I16" s="25">
        <v>11743546.66</v>
      </c>
      <c r="J16" s="25">
        <v>21599.200000000001</v>
      </c>
      <c r="K16" s="27">
        <f t="shared" si="2"/>
        <v>11765145.859999999</v>
      </c>
      <c r="L16" s="28">
        <f t="shared" si="3"/>
        <v>50124782.280000001</v>
      </c>
      <c r="M16" s="28">
        <f t="shared" si="3"/>
        <v>21599.200000000001</v>
      </c>
      <c r="N16" s="27">
        <f>SUM(L16:M16)</f>
        <v>50146381.480000004</v>
      </c>
    </row>
    <row r="17" spans="1:14" ht="18" x14ac:dyDescent="0.3">
      <c r="A17" s="2"/>
      <c r="B17" s="29" t="s">
        <v>47</v>
      </c>
      <c r="C17" s="25">
        <v>4000</v>
      </c>
      <c r="D17" s="25">
        <v>0</v>
      </c>
      <c r="E17" s="26">
        <f t="shared" si="0"/>
        <v>4000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8635678.3399999999</v>
      </c>
      <c r="D22" s="25">
        <v>725469.2</v>
      </c>
      <c r="E22" s="26">
        <f t="shared" si="0"/>
        <v>9361147.5399999991</v>
      </c>
      <c r="F22" s="25">
        <v>5691366.21</v>
      </c>
      <c r="G22" s="25">
        <v>36370</v>
      </c>
      <c r="H22" s="26">
        <f>SUM(F22:G22)</f>
        <v>5727736.21</v>
      </c>
      <c r="I22" s="25">
        <v>2563180.87</v>
      </c>
      <c r="J22" s="25">
        <v>286185.2</v>
      </c>
      <c r="K22" s="27">
        <f t="shared" si="2"/>
        <v>2849366.0700000003</v>
      </c>
      <c r="L22" s="28">
        <f t="shared" si="3"/>
        <v>8254547.0800000001</v>
      </c>
      <c r="M22" s="28">
        <f t="shared" si="3"/>
        <v>322555.2</v>
      </c>
      <c r="N22" s="27">
        <f t="shared" si="4"/>
        <v>8577102.2799999993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50312355.409999996</v>
      </c>
      <c r="D24" s="34">
        <f>D14+D16+D18+D20+D22</f>
        <v>5357696.37</v>
      </c>
      <c r="E24" s="34">
        <f t="shared" ref="E24:K24" si="5">E14+E16+E18+E20+E22</f>
        <v>55670051.780000001</v>
      </c>
      <c r="F24" s="34">
        <f t="shared" si="5"/>
        <v>44072601.829999998</v>
      </c>
      <c r="G24" s="34">
        <f t="shared" si="5"/>
        <v>36370</v>
      </c>
      <c r="H24" s="34">
        <f t="shared" si="5"/>
        <v>44108971.829999998</v>
      </c>
      <c r="I24" s="34">
        <f t="shared" si="5"/>
        <v>14306727.530000001</v>
      </c>
      <c r="J24" s="34">
        <f>J14+J16+J18+J20+J22</f>
        <v>307784.40000000002</v>
      </c>
      <c r="K24" s="34">
        <f t="shared" si="5"/>
        <v>14614511.93</v>
      </c>
      <c r="L24" s="27">
        <f>F24+I24</f>
        <v>58379329.359999999</v>
      </c>
      <c r="M24" s="27">
        <f>G24+J24</f>
        <v>344154.4</v>
      </c>
      <c r="N24" s="27">
        <f>SUM(L24:M24)</f>
        <v>58723483.759999998</v>
      </c>
    </row>
    <row r="25" spans="1:14" ht="18" x14ac:dyDescent="0.3">
      <c r="A25" s="2"/>
      <c r="B25" s="32" t="s">
        <v>47</v>
      </c>
      <c r="C25" s="34">
        <f>C15+C17+C19+C21+C23</f>
        <v>4000</v>
      </c>
      <c r="D25" s="34">
        <f>D15+D17+D19+D21+D23</f>
        <v>0</v>
      </c>
      <c r="E25" s="34">
        <f>E15+E17+E19+E21+E23</f>
        <v>4000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7077523.7000000002</v>
      </c>
      <c r="D36" s="25">
        <v>0</v>
      </c>
      <c r="E36" s="26">
        <f t="shared" si="6"/>
        <v>7077523.7000000002</v>
      </c>
      <c r="F36" s="25">
        <v>2762554.1</v>
      </c>
      <c r="G36" s="25">
        <v>0</v>
      </c>
      <c r="H36" s="26">
        <f t="shared" si="7"/>
        <v>2762554.1</v>
      </c>
      <c r="I36" s="25">
        <v>0</v>
      </c>
      <c r="J36" s="25">
        <v>0</v>
      </c>
      <c r="K36" s="27">
        <f t="shared" si="8"/>
        <v>0</v>
      </c>
      <c r="L36" s="28">
        <f t="shared" si="9"/>
        <v>2762554.1</v>
      </c>
      <c r="M36" s="28">
        <f t="shared" si="9"/>
        <v>0</v>
      </c>
      <c r="N36" s="27">
        <f t="shared" si="10"/>
        <v>2762554.1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10032335.24</v>
      </c>
      <c r="D42" s="25">
        <v>0</v>
      </c>
      <c r="E42" s="26">
        <f t="shared" si="6"/>
        <v>10032335.24</v>
      </c>
      <c r="F42" s="25">
        <v>7908021.9199999999</v>
      </c>
      <c r="G42" s="25">
        <v>0</v>
      </c>
      <c r="H42" s="26">
        <f t="shared" si="7"/>
        <v>7908021.9199999999</v>
      </c>
      <c r="I42" s="25">
        <v>2514050.62</v>
      </c>
      <c r="J42" s="25">
        <v>0</v>
      </c>
      <c r="K42" s="27">
        <f t="shared" si="8"/>
        <v>2514050.62</v>
      </c>
      <c r="L42" s="28">
        <f t="shared" si="9"/>
        <v>10422072.539999999</v>
      </c>
      <c r="M42" s="28">
        <f t="shared" si="9"/>
        <v>0</v>
      </c>
      <c r="N42" s="27">
        <f t="shared" si="10"/>
        <v>10422072.539999999</v>
      </c>
    </row>
    <row r="43" spans="1:14" ht="18" x14ac:dyDescent="0.3">
      <c r="A43" s="2"/>
      <c r="B43" s="29" t="s">
        <v>47</v>
      </c>
      <c r="C43" s="25">
        <v>9890838.7599999998</v>
      </c>
      <c r="D43" s="25">
        <v>0</v>
      </c>
      <c r="E43" s="26">
        <f t="shared" si="6"/>
        <v>9890838.7599999998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17109858.940000001</v>
      </c>
      <c r="D44" s="46">
        <f t="shared" ref="D44:K45" si="11">D34+D36+D38+D40+D42</f>
        <v>0</v>
      </c>
      <c r="E44" s="46">
        <f t="shared" si="11"/>
        <v>17109858.940000001</v>
      </c>
      <c r="F44" s="46">
        <f t="shared" si="11"/>
        <v>10670576.02</v>
      </c>
      <c r="G44" s="46">
        <f t="shared" si="11"/>
        <v>0</v>
      </c>
      <c r="H44" s="46">
        <f t="shared" si="11"/>
        <v>10670576.02</v>
      </c>
      <c r="I44" s="46">
        <f t="shared" si="11"/>
        <v>2514050.62</v>
      </c>
      <c r="J44" s="46">
        <f>J34+J36+J38+J40+J42</f>
        <v>0</v>
      </c>
      <c r="K44" s="46">
        <f t="shared" si="11"/>
        <v>2514050.62</v>
      </c>
      <c r="L44" s="27">
        <f t="shared" si="9"/>
        <v>13184626.640000001</v>
      </c>
      <c r="M44" s="27">
        <f t="shared" si="9"/>
        <v>0</v>
      </c>
      <c r="N44" s="27">
        <f t="shared" si="10"/>
        <v>13184626.640000001</v>
      </c>
    </row>
    <row r="45" spans="1:14" ht="23.1" customHeight="1" x14ac:dyDescent="0.3">
      <c r="A45" s="2"/>
      <c r="B45" s="32" t="s">
        <v>47</v>
      </c>
      <c r="C45" s="34">
        <f>C35+C37+C39+C41+C43</f>
        <v>9890838.7599999998</v>
      </c>
      <c r="D45" s="34">
        <f t="shared" si="11"/>
        <v>0</v>
      </c>
      <c r="E45" s="34">
        <f t="shared" si="11"/>
        <v>9890838.7599999998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1358.57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68F81-06E2-4A5E-9269-F85C69E7430E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353</v>
      </c>
      <c r="H4" s="1154"/>
      <c r="I4" s="1155"/>
      <c r="J4" s="5" t="s">
        <v>7</v>
      </c>
      <c r="K4" s="1156" t="s">
        <v>354</v>
      </c>
      <c r="L4" s="1157"/>
      <c r="M4" s="6" t="s">
        <v>9</v>
      </c>
      <c r="N4" s="7" t="s">
        <v>355</v>
      </c>
    </row>
    <row r="5" spans="1:14" ht="79.5" customHeight="1" x14ac:dyDescent="0.3">
      <c r="A5" s="2"/>
      <c r="B5" s="8" t="s">
        <v>356</v>
      </c>
      <c r="C5" s="1134" t="s">
        <v>12</v>
      </c>
      <c r="D5" s="1135"/>
      <c r="E5" s="1136"/>
      <c r="F5" s="9" t="s">
        <v>13</v>
      </c>
      <c r="G5" s="1137" t="s">
        <v>357</v>
      </c>
      <c r="H5" s="1138"/>
      <c r="I5" s="1139"/>
      <c r="J5" s="10" t="s">
        <v>15</v>
      </c>
      <c r="K5" s="1140" t="s">
        <v>358</v>
      </c>
      <c r="L5" s="1141"/>
      <c r="M5" s="9" t="s">
        <v>16</v>
      </c>
      <c r="N5" s="11" t="s">
        <v>20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22088397.059999999</v>
      </c>
      <c r="D16" s="25">
        <v>2793037.87</v>
      </c>
      <c r="E16" s="26">
        <f t="shared" si="0"/>
        <v>24881434.93</v>
      </c>
      <c r="F16" s="25">
        <v>16705665.550000001</v>
      </c>
      <c r="G16" s="25">
        <v>80478.83</v>
      </c>
      <c r="H16" s="26">
        <f t="shared" si="1"/>
        <v>16786144.379999999</v>
      </c>
      <c r="I16" s="25">
        <v>4777766.9400000004</v>
      </c>
      <c r="J16" s="25">
        <v>0</v>
      </c>
      <c r="K16" s="27">
        <f t="shared" si="2"/>
        <v>4777766.9400000004</v>
      </c>
      <c r="L16" s="28">
        <f t="shared" si="3"/>
        <v>21483432.490000002</v>
      </c>
      <c r="M16" s="28">
        <f t="shared" si="3"/>
        <v>80478.83</v>
      </c>
      <c r="N16" s="27">
        <f>SUM(L16:M16)</f>
        <v>21563911.32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4796877.41</v>
      </c>
      <c r="D22" s="25">
        <v>4515536.41</v>
      </c>
      <c r="E22" s="26">
        <f t="shared" si="0"/>
        <v>9312413.8200000003</v>
      </c>
      <c r="F22" s="25">
        <v>4616561.68</v>
      </c>
      <c r="G22" s="25">
        <v>4034932.97</v>
      </c>
      <c r="H22" s="26">
        <f>SUM(F22:G22)</f>
        <v>8651494.6500000004</v>
      </c>
      <c r="I22" s="25">
        <v>814691.36</v>
      </c>
      <c r="J22" s="25">
        <v>0</v>
      </c>
      <c r="K22" s="27">
        <f t="shared" si="2"/>
        <v>814691.36</v>
      </c>
      <c r="L22" s="28">
        <f t="shared" si="3"/>
        <v>5431253.04</v>
      </c>
      <c r="M22" s="28">
        <f t="shared" si="3"/>
        <v>4034932.97</v>
      </c>
      <c r="N22" s="27">
        <f t="shared" si="4"/>
        <v>9466186.0099999998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26885274.469999999</v>
      </c>
      <c r="D24" s="34">
        <f>D14+D16+D18+D20+D22</f>
        <v>7308574.2800000003</v>
      </c>
      <c r="E24" s="34">
        <f t="shared" ref="E24:K24" si="5">E14+E16+E18+E20+E22</f>
        <v>34193848.75</v>
      </c>
      <c r="F24" s="34">
        <f t="shared" si="5"/>
        <v>21322227.23</v>
      </c>
      <c r="G24" s="34">
        <f t="shared" si="5"/>
        <v>4115411.8000000003</v>
      </c>
      <c r="H24" s="34">
        <f t="shared" si="5"/>
        <v>25437639.030000001</v>
      </c>
      <c r="I24" s="34">
        <f t="shared" si="5"/>
        <v>5592458.3000000007</v>
      </c>
      <c r="J24" s="34">
        <f>J14+J16+J18+J20+J22</f>
        <v>0</v>
      </c>
      <c r="K24" s="34">
        <f t="shared" si="5"/>
        <v>5592458.3000000007</v>
      </c>
      <c r="L24" s="27">
        <f>F24+I24</f>
        <v>26914685.530000001</v>
      </c>
      <c r="M24" s="27">
        <f>G24+J24</f>
        <v>4115411.8000000003</v>
      </c>
      <c r="N24" s="27">
        <f>SUM(L24:M24)</f>
        <v>31030097.330000002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7028413.3600000003</v>
      </c>
      <c r="D36" s="25">
        <v>0</v>
      </c>
      <c r="E36" s="26">
        <f t="shared" si="6"/>
        <v>7028413.3600000003</v>
      </c>
      <c r="F36" s="25">
        <v>5715416.8399999999</v>
      </c>
      <c r="G36" s="25">
        <v>0</v>
      </c>
      <c r="H36" s="26">
        <f t="shared" si="7"/>
        <v>5715416.8399999999</v>
      </c>
      <c r="I36" s="25">
        <v>145579.53</v>
      </c>
      <c r="J36" s="25">
        <v>0</v>
      </c>
      <c r="K36" s="27">
        <f t="shared" si="8"/>
        <v>145579.53</v>
      </c>
      <c r="L36" s="28">
        <f t="shared" si="9"/>
        <v>5860996.3700000001</v>
      </c>
      <c r="M36" s="28">
        <f t="shared" si="9"/>
        <v>0</v>
      </c>
      <c r="N36" s="27">
        <f t="shared" si="10"/>
        <v>5860996.3700000001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15178191.15</v>
      </c>
      <c r="D42" s="25">
        <v>0</v>
      </c>
      <c r="E42" s="26">
        <f t="shared" si="6"/>
        <v>15178191.15</v>
      </c>
      <c r="F42" s="25">
        <v>8081182.7199999997</v>
      </c>
      <c r="G42" s="25">
        <v>0</v>
      </c>
      <c r="H42" s="26">
        <f t="shared" si="7"/>
        <v>8081182.7199999997</v>
      </c>
      <c r="I42" s="25">
        <v>3945148.29</v>
      </c>
      <c r="J42" s="25">
        <v>0</v>
      </c>
      <c r="K42" s="27">
        <f t="shared" si="8"/>
        <v>3945148.29</v>
      </c>
      <c r="L42" s="28">
        <f t="shared" si="9"/>
        <v>12026331.01</v>
      </c>
      <c r="M42" s="28">
        <f t="shared" si="9"/>
        <v>0</v>
      </c>
      <c r="N42" s="27">
        <f t="shared" si="10"/>
        <v>12026331.01</v>
      </c>
    </row>
    <row r="43" spans="1:14" ht="18" x14ac:dyDescent="0.3">
      <c r="A43" s="2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22206604.510000002</v>
      </c>
      <c r="D44" s="46">
        <f t="shared" ref="D44:K45" si="11">D34+D36+D38+D40+D42</f>
        <v>0</v>
      </c>
      <c r="E44" s="46">
        <f t="shared" si="11"/>
        <v>22206604.510000002</v>
      </c>
      <c r="F44" s="46">
        <f t="shared" si="11"/>
        <v>13796599.559999999</v>
      </c>
      <c r="G44" s="46">
        <f t="shared" si="11"/>
        <v>0</v>
      </c>
      <c r="H44" s="46">
        <f t="shared" si="11"/>
        <v>13796599.559999999</v>
      </c>
      <c r="I44" s="46">
        <f t="shared" si="11"/>
        <v>4090727.82</v>
      </c>
      <c r="J44" s="46">
        <f>J34+J36+J38+J40+J42</f>
        <v>0</v>
      </c>
      <c r="K44" s="46">
        <f t="shared" si="11"/>
        <v>4090727.82</v>
      </c>
      <c r="L44" s="27">
        <f t="shared" si="9"/>
        <v>17887327.379999999</v>
      </c>
      <c r="M44" s="27">
        <f t="shared" si="9"/>
        <v>0</v>
      </c>
      <c r="N44" s="27">
        <f t="shared" si="10"/>
        <v>17887327.379999999</v>
      </c>
    </row>
    <row r="45" spans="1:14" ht="23.1" customHeight="1" x14ac:dyDescent="0.3">
      <c r="A45" s="2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1239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95CC7-F440-4BE7-9424-FF82A3D46062}">
  <dimension ref="A1:N99"/>
  <sheetViews>
    <sheetView topLeftCell="B12" zoomScale="50" zoomScaleNormal="50" workbookViewId="0">
      <selection activeCell="F102" sqref="F102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359</v>
      </c>
      <c r="H4" s="1154"/>
      <c r="I4" s="1155"/>
      <c r="J4" s="5" t="s">
        <v>7</v>
      </c>
      <c r="K4" s="1156" t="s">
        <v>360</v>
      </c>
      <c r="L4" s="1157"/>
      <c r="M4" s="6" t="s">
        <v>9</v>
      </c>
      <c r="N4" s="7" t="s">
        <v>361</v>
      </c>
    </row>
    <row r="5" spans="1:14" ht="79.5" customHeight="1" x14ac:dyDescent="0.3">
      <c r="A5" s="2"/>
      <c r="B5" s="8" t="s">
        <v>362</v>
      </c>
      <c r="C5" s="1134" t="s">
        <v>12</v>
      </c>
      <c r="D5" s="1135"/>
      <c r="E5" s="1136"/>
      <c r="F5" s="9" t="s">
        <v>13</v>
      </c>
      <c r="G5" s="1137" t="s">
        <v>363</v>
      </c>
      <c r="H5" s="1138"/>
      <c r="I5" s="1139"/>
      <c r="J5" s="10" t="s">
        <v>15</v>
      </c>
      <c r="K5" s="1140" t="s">
        <v>364</v>
      </c>
      <c r="L5" s="1141"/>
      <c r="M5" s="9" t="s">
        <v>16</v>
      </c>
      <c r="N5" s="11" t="s">
        <v>365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366</v>
      </c>
      <c r="H6" s="1146"/>
      <c r="I6" s="1147"/>
      <c r="J6" s="14" t="s">
        <v>15</v>
      </c>
      <c r="K6" s="1148" t="s">
        <v>367</v>
      </c>
      <c r="L6" s="1149"/>
      <c r="M6" s="13" t="s">
        <v>16</v>
      </c>
      <c r="N6" s="15" t="s">
        <v>368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f>239572.59</f>
        <v>239572.59</v>
      </c>
      <c r="D20" s="25">
        <v>1252.71</v>
      </c>
      <c r="E20" s="26">
        <f t="shared" si="0"/>
        <v>240825.3</v>
      </c>
      <c r="F20" s="25">
        <v>179747.08</v>
      </c>
      <c r="G20" s="25">
        <v>1252.71</v>
      </c>
      <c r="H20" s="26">
        <f t="shared" si="1"/>
        <v>180999.78999999998</v>
      </c>
      <c r="I20" s="25">
        <v>18970.61</v>
      </c>
      <c r="J20" s="25">
        <v>0</v>
      </c>
      <c r="K20" s="27">
        <f t="shared" si="2"/>
        <v>18970.61</v>
      </c>
      <c r="L20" s="28">
        <f t="shared" si="3"/>
        <v>198717.69</v>
      </c>
      <c r="M20" s="28">
        <f t="shared" si="3"/>
        <v>1252.71</v>
      </c>
      <c r="N20" s="27">
        <f t="shared" si="4"/>
        <v>199970.4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f>30344.16+78442.36</f>
        <v>108786.52</v>
      </c>
      <c r="D22" s="25">
        <v>0</v>
      </c>
      <c r="E22" s="26">
        <f t="shared" si="0"/>
        <v>108786.52</v>
      </c>
      <c r="F22" s="25">
        <v>0</v>
      </c>
      <c r="G22" s="25">
        <v>0</v>
      </c>
      <c r="H22" s="26">
        <f>SUM(F22:G22)</f>
        <v>0</v>
      </c>
      <c r="I22" s="25">
        <f>6252.19</f>
        <v>6252.19</v>
      </c>
      <c r="J22" s="25">
        <v>0</v>
      </c>
      <c r="K22" s="27">
        <f t="shared" si="2"/>
        <v>6252.19</v>
      </c>
      <c r="L22" s="28">
        <f t="shared" si="3"/>
        <v>6252.19</v>
      </c>
      <c r="M22" s="28">
        <f t="shared" si="3"/>
        <v>0</v>
      </c>
      <c r="N22" s="27">
        <f t="shared" si="4"/>
        <v>6252.19</v>
      </c>
    </row>
    <row r="23" spans="1:14" ht="21.75" customHeight="1" x14ac:dyDescent="0.3">
      <c r="A23" s="2"/>
      <c r="B23" s="32" t="s">
        <v>47</v>
      </c>
      <c r="C23" s="25">
        <f>78442.36</f>
        <v>78442.36</v>
      </c>
      <c r="D23" s="25">
        <v>0</v>
      </c>
      <c r="E23" s="26">
        <f t="shared" si="0"/>
        <v>78442.36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348359.11</v>
      </c>
      <c r="D24" s="34">
        <f>D14+D16+D18+D20+D22</f>
        <v>1252.71</v>
      </c>
      <c r="E24" s="34">
        <f t="shared" ref="E24:K24" si="5">E14+E16+E18+E20+E22</f>
        <v>349611.82</v>
      </c>
      <c r="F24" s="34">
        <f t="shared" si="5"/>
        <v>179747.08</v>
      </c>
      <c r="G24" s="34">
        <f t="shared" si="5"/>
        <v>1252.71</v>
      </c>
      <c r="H24" s="34">
        <f t="shared" si="5"/>
        <v>180999.78999999998</v>
      </c>
      <c r="I24" s="34">
        <f t="shared" si="5"/>
        <v>25222.799999999999</v>
      </c>
      <c r="J24" s="34">
        <f>J14+J16+J18+J20+J22</f>
        <v>0</v>
      </c>
      <c r="K24" s="34">
        <f t="shared" si="5"/>
        <v>25222.799999999999</v>
      </c>
      <c r="L24" s="27">
        <f>F24+I24</f>
        <v>204969.87999999998</v>
      </c>
      <c r="M24" s="27">
        <f>G24+J24</f>
        <v>1252.71</v>
      </c>
      <c r="N24" s="27">
        <f>SUM(L24:M24)</f>
        <v>206222.58999999997</v>
      </c>
    </row>
    <row r="25" spans="1:14" ht="18" x14ac:dyDescent="0.3">
      <c r="A25" s="2"/>
      <c r="B25" s="32" t="s">
        <v>47</v>
      </c>
      <c r="C25" s="34">
        <f>C15+C17+C19+C21+C23</f>
        <v>78442.36</v>
      </c>
      <c r="D25" s="34">
        <f>D15+D17+D19+D21+D23</f>
        <v>0</v>
      </c>
      <c r="E25" s="34">
        <f>E15+E17+E19+E21+E23</f>
        <v>78442.36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f>20285.8+725315.37</f>
        <v>745601.17</v>
      </c>
      <c r="D40" s="25">
        <v>0</v>
      </c>
      <c r="E40" s="26">
        <f t="shared" si="6"/>
        <v>745601.17</v>
      </c>
      <c r="F40" s="25">
        <f>2025.2+28000</f>
        <v>30025.200000000001</v>
      </c>
      <c r="G40" s="25">
        <v>0</v>
      </c>
      <c r="H40" s="26">
        <f t="shared" si="7"/>
        <v>30025.200000000001</v>
      </c>
      <c r="I40" s="25">
        <f>7000+581659.37</f>
        <v>588659.37</v>
      </c>
      <c r="J40" s="25">
        <v>0</v>
      </c>
      <c r="K40" s="27">
        <f t="shared" si="8"/>
        <v>588659.37</v>
      </c>
      <c r="L40" s="28">
        <f t="shared" si="9"/>
        <v>618684.56999999995</v>
      </c>
      <c r="M40" s="28">
        <f>G40+J40</f>
        <v>0</v>
      </c>
      <c r="N40" s="27">
        <f t="shared" si="10"/>
        <v>618684.56999999995</v>
      </c>
    </row>
    <row r="41" spans="1:14" ht="27" customHeight="1" x14ac:dyDescent="0.3">
      <c r="A41" s="2"/>
      <c r="B41" s="29" t="s">
        <v>47</v>
      </c>
      <c r="C41" s="25">
        <v>725315.37</v>
      </c>
      <c r="D41" s="25">
        <v>0</v>
      </c>
      <c r="E41" s="26">
        <f t="shared" si="6"/>
        <v>725315.37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f>493492.2+4480197.92</f>
        <v>4973690.12</v>
      </c>
      <c r="D42" s="25">
        <v>0</v>
      </c>
      <c r="E42" s="26">
        <f t="shared" si="6"/>
        <v>4973690.12</v>
      </c>
      <c r="F42" s="25">
        <f>2156129.4</f>
        <v>2156129.4</v>
      </c>
      <c r="G42" s="25">
        <v>0</v>
      </c>
      <c r="H42" s="26">
        <f t="shared" si="7"/>
        <v>2156129.4</v>
      </c>
      <c r="I42" s="25">
        <f>120000+979369.43</f>
        <v>1099369.4300000002</v>
      </c>
      <c r="J42" s="25">
        <v>0</v>
      </c>
      <c r="K42" s="27">
        <f t="shared" si="8"/>
        <v>1099369.4300000002</v>
      </c>
      <c r="L42" s="28">
        <f t="shared" si="9"/>
        <v>3255498.83</v>
      </c>
      <c r="M42" s="28">
        <f t="shared" si="9"/>
        <v>0</v>
      </c>
      <c r="N42" s="27">
        <f t="shared" si="10"/>
        <v>3255498.83</v>
      </c>
    </row>
    <row r="43" spans="1:14" ht="18" x14ac:dyDescent="0.3">
      <c r="A43" s="2"/>
      <c r="B43" s="29" t="s">
        <v>47</v>
      </c>
      <c r="C43" s="25">
        <v>4480197.92</v>
      </c>
      <c r="D43" s="25">
        <v>0</v>
      </c>
      <c r="E43" s="26">
        <f t="shared" si="6"/>
        <v>4480197.92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5719291.29</v>
      </c>
      <c r="D44" s="46">
        <f t="shared" ref="D44:K45" si="11">D34+D36+D38+D40+D42</f>
        <v>0</v>
      </c>
      <c r="E44" s="46">
        <f t="shared" si="11"/>
        <v>5719291.29</v>
      </c>
      <c r="F44" s="46">
        <f t="shared" si="11"/>
        <v>2186154.6</v>
      </c>
      <c r="G44" s="46">
        <f t="shared" si="11"/>
        <v>0</v>
      </c>
      <c r="H44" s="46">
        <f t="shared" si="11"/>
        <v>2186154.6</v>
      </c>
      <c r="I44" s="46">
        <f t="shared" si="11"/>
        <v>1688028.8000000003</v>
      </c>
      <c r="J44" s="46">
        <f>J34+J36+J38+J40+J42</f>
        <v>0</v>
      </c>
      <c r="K44" s="46">
        <f t="shared" si="11"/>
        <v>1688028.8000000003</v>
      </c>
      <c r="L44" s="27">
        <f t="shared" si="9"/>
        <v>3874183.4000000004</v>
      </c>
      <c r="M44" s="27">
        <f t="shared" si="9"/>
        <v>0</v>
      </c>
      <c r="N44" s="27">
        <f t="shared" si="10"/>
        <v>3874183.4000000004</v>
      </c>
    </row>
    <row r="45" spans="1:14" ht="23.1" customHeight="1" x14ac:dyDescent="0.3">
      <c r="A45" s="2"/>
      <c r="B45" s="32" t="s">
        <v>47</v>
      </c>
      <c r="C45" s="34">
        <f>C35+C37+C39+C41+C43</f>
        <v>5205513.29</v>
      </c>
      <c r="D45" s="34">
        <f t="shared" si="11"/>
        <v>0</v>
      </c>
      <c r="E45" s="34">
        <f t="shared" si="11"/>
        <v>5205513.29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2305.09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DC2EF-A3EC-43C4-BC6C-504AE9D2CE13}">
  <dimension ref="A1:N99"/>
  <sheetViews>
    <sheetView topLeftCell="B8" zoomScale="50" zoomScaleNormal="50" workbookViewId="0">
      <selection activeCell="B4" sqref="B4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369</v>
      </c>
      <c r="H4" s="1154"/>
      <c r="I4" s="1155"/>
      <c r="J4" s="5" t="s">
        <v>7</v>
      </c>
      <c r="K4" s="1156" t="s">
        <v>370</v>
      </c>
      <c r="L4" s="1157"/>
      <c r="M4" s="6" t="s">
        <v>9</v>
      </c>
      <c r="N4" s="7" t="s">
        <v>371</v>
      </c>
    </row>
    <row r="5" spans="1:14" ht="79.5" customHeight="1" x14ac:dyDescent="0.3">
      <c r="A5" s="2"/>
      <c r="B5" s="8" t="s">
        <v>372</v>
      </c>
      <c r="C5" s="1134" t="s">
        <v>12</v>
      </c>
      <c r="D5" s="1135"/>
      <c r="E5" s="1136"/>
      <c r="F5" s="9" t="s">
        <v>13</v>
      </c>
      <c r="G5" s="1137" t="s">
        <v>373</v>
      </c>
      <c r="H5" s="1138"/>
      <c r="I5" s="1139"/>
      <c r="J5" s="10" t="s">
        <v>15</v>
      </c>
      <c r="K5" s="1140" t="s">
        <v>374</v>
      </c>
      <c r="L5" s="1141"/>
      <c r="M5" s="9" t="s">
        <v>16</v>
      </c>
      <c r="N5" s="11" t="s">
        <v>375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116345805.52</v>
      </c>
      <c r="D16" s="25">
        <v>33409144.420000002</v>
      </c>
      <c r="E16" s="26">
        <f t="shared" si="0"/>
        <v>149754949.94</v>
      </c>
      <c r="F16" s="25">
        <v>98379318.010000005</v>
      </c>
      <c r="G16" s="25">
        <v>26005280.960000001</v>
      </c>
      <c r="H16" s="26">
        <f t="shared" si="1"/>
        <v>124384598.97</v>
      </c>
      <c r="I16" s="25">
        <v>30475643.170000002</v>
      </c>
      <c r="J16" s="25">
        <v>1257737.48</v>
      </c>
      <c r="K16" s="27">
        <f t="shared" si="2"/>
        <v>31733380.650000002</v>
      </c>
      <c r="L16" s="28">
        <f t="shared" si="3"/>
        <v>128854961.18000001</v>
      </c>
      <c r="M16" s="28">
        <f t="shared" si="3"/>
        <v>27263018.440000001</v>
      </c>
      <c r="N16" s="27">
        <f>SUM(L16:M16)</f>
        <v>156117979.62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7540673.0300000003</v>
      </c>
      <c r="D22" s="25">
        <v>0</v>
      </c>
      <c r="E22" s="26">
        <f t="shared" si="0"/>
        <v>7540673.0300000003</v>
      </c>
      <c r="F22" s="25">
        <v>6796390.1500000004</v>
      </c>
      <c r="G22" s="25">
        <v>0</v>
      </c>
      <c r="H22" s="26">
        <f>SUM(F22:G22)</f>
        <v>6796390.1500000004</v>
      </c>
      <c r="I22" s="25">
        <v>727555.37</v>
      </c>
      <c r="J22" s="25">
        <v>0</v>
      </c>
      <c r="K22" s="27">
        <f t="shared" si="2"/>
        <v>727555.37</v>
      </c>
      <c r="L22" s="28">
        <f t="shared" si="3"/>
        <v>7523945.5200000005</v>
      </c>
      <c r="M22" s="28">
        <f t="shared" si="3"/>
        <v>0</v>
      </c>
      <c r="N22" s="27">
        <f t="shared" si="4"/>
        <v>7523945.5200000005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123886478.55</v>
      </c>
      <c r="D24" s="34">
        <f>D14+D16+D18+D20+D22</f>
        <v>33409144.420000002</v>
      </c>
      <c r="E24" s="34">
        <f t="shared" ref="E24:K24" si="5">E14+E16+E18+E20+E22</f>
        <v>157295622.97</v>
      </c>
      <c r="F24" s="34">
        <f t="shared" si="5"/>
        <v>105175708.16000001</v>
      </c>
      <c r="G24" s="34">
        <f t="shared" si="5"/>
        <v>26005280.960000001</v>
      </c>
      <c r="H24" s="34">
        <f t="shared" si="5"/>
        <v>131180989.12</v>
      </c>
      <c r="I24" s="34">
        <f t="shared" si="5"/>
        <v>31203198.540000003</v>
      </c>
      <c r="J24" s="34">
        <f>J14+J16+J18+J20+J22</f>
        <v>1257737.48</v>
      </c>
      <c r="K24" s="34">
        <f t="shared" si="5"/>
        <v>32460936.020000003</v>
      </c>
      <c r="L24" s="27">
        <f>F24+I24</f>
        <v>136378906.70000002</v>
      </c>
      <c r="M24" s="27">
        <f>G24+J24</f>
        <v>27263018.440000001</v>
      </c>
      <c r="N24" s="27">
        <f>SUM(L24:M24)</f>
        <v>163641925.14000002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156727555.66</v>
      </c>
      <c r="D26" s="36">
        <v>62333643.729999997</v>
      </c>
      <c r="E26" s="34">
        <f>SUM(C26:D26)</f>
        <v>219061199.38999999</v>
      </c>
      <c r="F26" s="36">
        <v>133613848.43000001</v>
      </c>
      <c r="G26" s="36">
        <v>42180698.840000004</v>
      </c>
      <c r="H26" s="34">
        <f>SUM(F26:G26)</f>
        <v>175794547.27000001</v>
      </c>
      <c r="I26" s="36">
        <v>38650270.880000003</v>
      </c>
      <c r="J26" s="36">
        <v>23020961.969999999</v>
      </c>
      <c r="K26" s="34">
        <f>SUM(I26:J26)</f>
        <v>61671232.850000001</v>
      </c>
      <c r="L26" s="37">
        <f>SUM(F26,I26)</f>
        <v>172264119.31</v>
      </c>
      <c r="M26" s="37">
        <f>SUM(G26,J26)</f>
        <v>65201660.810000002</v>
      </c>
      <c r="N26" s="34">
        <f>SUM(L26:M26)</f>
        <v>237465780.12</v>
      </c>
    </row>
    <row r="27" spans="1:14" ht="21" customHeight="1" x14ac:dyDescent="0.3">
      <c r="A27" s="2"/>
      <c r="B27" s="32" t="s">
        <v>47</v>
      </c>
      <c r="C27" s="36">
        <v>2102270</v>
      </c>
      <c r="D27" s="36">
        <v>620580.32999999996</v>
      </c>
      <c r="E27" s="34">
        <f>SUM(C27:D27)</f>
        <v>2722850.33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2250739.63</v>
      </c>
      <c r="D36" s="25">
        <v>0</v>
      </c>
      <c r="E36" s="26">
        <f t="shared" si="6"/>
        <v>2250739.63</v>
      </c>
      <c r="F36" s="25">
        <v>2141597.21</v>
      </c>
      <c r="G36" s="25">
        <v>0</v>
      </c>
      <c r="H36" s="26">
        <f t="shared" si="7"/>
        <v>2141597.21</v>
      </c>
      <c r="I36" s="25">
        <v>0</v>
      </c>
      <c r="J36" s="25">
        <v>0</v>
      </c>
      <c r="K36" s="27">
        <f t="shared" si="8"/>
        <v>0</v>
      </c>
      <c r="L36" s="28">
        <f t="shared" si="9"/>
        <v>2141597.21</v>
      </c>
      <c r="M36" s="28">
        <f t="shared" si="9"/>
        <v>0</v>
      </c>
      <c r="N36" s="27">
        <f t="shared" si="10"/>
        <v>2141597.21</v>
      </c>
    </row>
    <row r="37" spans="1:14" ht="18" x14ac:dyDescent="0.3">
      <c r="A37" s="2"/>
      <c r="B37" s="29" t="s">
        <v>47</v>
      </c>
      <c r="C37" s="25">
        <v>91500</v>
      </c>
      <c r="D37" s="25">
        <v>0</v>
      </c>
      <c r="E37" s="26">
        <f t="shared" si="6"/>
        <v>91500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10101508.279999999</v>
      </c>
      <c r="D42" s="25">
        <v>0</v>
      </c>
      <c r="E42" s="26">
        <f t="shared" si="6"/>
        <v>10101508.279999999</v>
      </c>
      <c r="F42" s="25">
        <v>8464732.5299999993</v>
      </c>
      <c r="G42" s="25">
        <v>0</v>
      </c>
      <c r="H42" s="26">
        <f t="shared" si="7"/>
        <v>8464732.5299999993</v>
      </c>
      <c r="I42" s="25">
        <v>1863690.91</v>
      </c>
      <c r="J42" s="25">
        <v>0</v>
      </c>
      <c r="K42" s="27">
        <f t="shared" si="8"/>
        <v>1863690.91</v>
      </c>
      <c r="L42" s="28">
        <f t="shared" si="9"/>
        <v>10328423.439999999</v>
      </c>
      <c r="M42" s="28">
        <f t="shared" si="9"/>
        <v>0</v>
      </c>
      <c r="N42" s="27">
        <f t="shared" si="10"/>
        <v>10328423.439999999</v>
      </c>
    </row>
    <row r="43" spans="1:14" ht="18" x14ac:dyDescent="0.3">
      <c r="A43" s="2"/>
      <c r="B43" s="29" t="s">
        <v>47</v>
      </c>
      <c r="C43" s="25">
        <v>3958685</v>
      </c>
      <c r="D43" s="25">
        <v>0</v>
      </c>
      <c r="E43" s="26">
        <f t="shared" si="6"/>
        <v>3958685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12352247.91</v>
      </c>
      <c r="D44" s="46">
        <f t="shared" ref="D44:K45" si="11">D34+D36+D38+D40+D42</f>
        <v>0</v>
      </c>
      <c r="E44" s="46">
        <f t="shared" si="11"/>
        <v>12352247.91</v>
      </c>
      <c r="F44" s="46">
        <f t="shared" si="11"/>
        <v>10606329.739999998</v>
      </c>
      <c r="G44" s="46">
        <f t="shared" si="11"/>
        <v>0</v>
      </c>
      <c r="H44" s="46">
        <f t="shared" si="11"/>
        <v>10606329.739999998</v>
      </c>
      <c r="I44" s="46">
        <f t="shared" si="11"/>
        <v>1863690.91</v>
      </c>
      <c r="J44" s="46">
        <f>J34+J36+J38+J40+J42</f>
        <v>0</v>
      </c>
      <c r="K44" s="46">
        <f t="shared" si="11"/>
        <v>1863690.91</v>
      </c>
      <c r="L44" s="27">
        <f t="shared" si="9"/>
        <v>12470020.649999999</v>
      </c>
      <c r="M44" s="27">
        <f t="shared" si="9"/>
        <v>0</v>
      </c>
      <c r="N44" s="27">
        <f t="shared" si="10"/>
        <v>12470020.649999999</v>
      </c>
    </row>
    <row r="45" spans="1:14" ht="23.1" customHeight="1" x14ac:dyDescent="0.3">
      <c r="A45" s="2"/>
      <c r="B45" s="32" t="s">
        <v>47</v>
      </c>
      <c r="C45" s="34">
        <f>C35+C37+C39+C41+C43</f>
        <v>4050185</v>
      </c>
      <c r="D45" s="34">
        <f t="shared" si="11"/>
        <v>0</v>
      </c>
      <c r="E45" s="34">
        <f t="shared" si="11"/>
        <v>4050185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24631082.27</v>
      </c>
      <c r="D48" s="36">
        <v>0</v>
      </c>
      <c r="E48" s="34">
        <f>SUM(C48:D48)</f>
        <v>24631082.27</v>
      </c>
      <c r="F48" s="36">
        <v>20849997.98</v>
      </c>
      <c r="G48" s="36">
        <v>0</v>
      </c>
      <c r="H48" s="34">
        <f>SUM(F48:G48)</f>
        <v>20849997.98</v>
      </c>
      <c r="I48" s="36">
        <v>5169042.8099999996</v>
      </c>
      <c r="J48" s="36">
        <v>0</v>
      </c>
      <c r="K48" s="34">
        <f>SUM(I48:J48)</f>
        <v>5169042.8099999996</v>
      </c>
      <c r="L48" s="37">
        <f t="shared" si="9"/>
        <v>26019040.789999999</v>
      </c>
      <c r="M48" s="37">
        <f t="shared" si="9"/>
        <v>0</v>
      </c>
      <c r="N48" s="34">
        <f>SUM(L48:M48)</f>
        <v>26019040.789999999</v>
      </c>
    </row>
    <row r="49" spans="1:14" s="51" customFormat="1" ht="18" x14ac:dyDescent="0.3">
      <c r="A49" s="2"/>
      <c r="B49" s="32" t="s">
        <v>47</v>
      </c>
      <c r="C49" s="36">
        <v>5647358.7699999996</v>
      </c>
      <c r="D49" s="36">
        <v>0</v>
      </c>
      <c r="E49" s="34">
        <f>SUM(C49:D49)</f>
        <v>5647358.7699999996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849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FB1CB-9518-4698-84D1-27996E80B9A7}">
  <dimension ref="A1:N99"/>
  <sheetViews>
    <sheetView topLeftCell="B10" zoomScale="50" zoomScaleNormal="50" workbookViewId="0">
      <selection activeCell="B3" sqref="B3:N3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376</v>
      </c>
      <c r="H4" s="1154"/>
      <c r="I4" s="1155"/>
      <c r="J4" s="5" t="s">
        <v>7</v>
      </c>
      <c r="K4" s="1156" t="s">
        <v>377</v>
      </c>
      <c r="L4" s="1157"/>
      <c r="M4" s="6" t="s">
        <v>9</v>
      </c>
      <c r="N4" s="7" t="s">
        <v>378</v>
      </c>
    </row>
    <row r="5" spans="1:14" ht="79.5" customHeight="1" x14ac:dyDescent="0.3">
      <c r="A5" s="2"/>
      <c r="B5" s="8" t="s">
        <v>379</v>
      </c>
      <c r="C5" s="1134" t="s">
        <v>12</v>
      </c>
      <c r="D5" s="1135"/>
      <c r="E5" s="1136"/>
      <c r="F5" s="9" t="s">
        <v>13</v>
      </c>
      <c r="G5" s="1137" t="s">
        <v>380</v>
      </c>
      <c r="H5" s="1138"/>
      <c r="I5" s="1139"/>
      <c r="J5" s="10" t="s">
        <v>15</v>
      </c>
      <c r="K5" s="1140" t="s">
        <v>381</v>
      </c>
      <c r="L5" s="1141"/>
      <c r="M5" s="9" t="s">
        <v>16</v>
      </c>
      <c r="N5" s="11" t="s">
        <v>382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13376246.92</v>
      </c>
      <c r="D16" s="25">
        <v>3827572.93</v>
      </c>
      <c r="E16" s="26">
        <f t="shared" si="0"/>
        <v>17203819.850000001</v>
      </c>
      <c r="F16" s="25">
        <v>12242145.84</v>
      </c>
      <c r="G16" s="25">
        <v>2950037.5</v>
      </c>
      <c r="H16" s="26">
        <f t="shared" si="1"/>
        <v>15192183.34</v>
      </c>
      <c r="I16" s="25">
        <v>10980</v>
      </c>
      <c r="J16" s="25">
        <v>870301.61</v>
      </c>
      <c r="K16" s="27">
        <f t="shared" si="2"/>
        <v>881281.61</v>
      </c>
      <c r="L16" s="28">
        <f t="shared" si="3"/>
        <v>12253125.84</v>
      </c>
      <c r="M16" s="28">
        <f t="shared" si="3"/>
        <v>3820339.11</v>
      </c>
      <c r="N16" s="27">
        <f>SUM(L16:M16)</f>
        <v>16073464.949999999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165971.63</v>
      </c>
      <c r="D20" s="25">
        <v>0</v>
      </c>
      <c r="E20" s="26">
        <f t="shared" si="0"/>
        <v>165971.63</v>
      </c>
      <c r="F20" s="25">
        <v>165971.63</v>
      </c>
      <c r="G20" s="25">
        <v>0</v>
      </c>
      <c r="H20" s="26">
        <f t="shared" si="1"/>
        <v>165971.63</v>
      </c>
      <c r="I20" s="25">
        <v>0</v>
      </c>
      <c r="J20" s="25">
        <v>0</v>
      </c>
      <c r="K20" s="27">
        <f t="shared" si="2"/>
        <v>0</v>
      </c>
      <c r="L20" s="28">
        <f t="shared" si="3"/>
        <v>165971.63</v>
      </c>
      <c r="M20" s="28">
        <f t="shared" si="3"/>
        <v>0</v>
      </c>
      <c r="N20" s="27">
        <f t="shared" si="4"/>
        <v>165971.63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1480836.05</v>
      </c>
      <c r="D22" s="25">
        <v>596887</v>
      </c>
      <c r="E22" s="26">
        <f t="shared" si="0"/>
        <v>2077723.05</v>
      </c>
      <c r="F22" s="25">
        <v>1141300.76</v>
      </c>
      <c r="G22" s="25">
        <v>596887</v>
      </c>
      <c r="H22" s="26">
        <f>SUM(F22:G22)</f>
        <v>1738187.76</v>
      </c>
      <c r="I22" s="25">
        <v>300986.14</v>
      </c>
      <c r="J22" s="25">
        <v>0</v>
      </c>
      <c r="K22" s="27">
        <f t="shared" si="2"/>
        <v>300986.14</v>
      </c>
      <c r="L22" s="28">
        <f t="shared" si="3"/>
        <v>1442286.9</v>
      </c>
      <c r="M22" s="28">
        <f t="shared" si="3"/>
        <v>596887</v>
      </c>
      <c r="N22" s="27">
        <f t="shared" si="4"/>
        <v>2039173.9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15023054.600000001</v>
      </c>
      <c r="D24" s="34">
        <f>D14+D16+D18+D20+D22</f>
        <v>4424459.93</v>
      </c>
      <c r="E24" s="34">
        <f t="shared" ref="E24:K24" si="5">E14+E16+E18+E20+E22</f>
        <v>19447514.530000001</v>
      </c>
      <c r="F24" s="34">
        <f t="shared" si="5"/>
        <v>13549418.23</v>
      </c>
      <c r="G24" s="34">
        <f t="shared" si="5"/>
        <v>3546924.5</v>
      </c>
      <c r="H24" s="34">
        <f t="shared" si="5"/>
        <v>17096342.73</v>
      </c>
      <c r="I24" s="34">
        <f t="shared" si="5"/>
        <v>311966.14</v>
      </c>
      <c r="J24" s="34">
        <f>J14+J16+J18+J20+J22</f>
        <v>870301.61</v>
      </c>
      <c r="K24" s="34">
        <f t="shared" si="5"/>
        <v>1182267.75</v>
      </c>
      <c r="L24" s="27">
        <f>F24+I24</f>
        <v>13861384.370000001</v>
      </c>
      <c r="M24" s="27">
        <f>G24+J24</f>
        <v>4417226.1100000003</v>
      </c>
      <c r="N24" s="27">
        <f>SUM(L24:M24)</f>
        <v>18278610.48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36123288.82</v>
      </c>
      <c r="D26" s="36">
        <v>7139783.6500000004</v>
      </c>
      <c r="E26" s="34">
        <f>SUM(C26:D26)</f>
        <v>43263072.469999999</v>
      </c>
      <c r="F26" s="36">
        <v>23599307.140000001</v>
      </c>
      <c r="G26" s="36">
        <v>5946867.0499999998</v>
      </c>
      <c r="H26" s="34">
        <f>SUM(F26:G26)</f>
        <v>29546174.190000001</v>
      </c>
      <c r="I26" s="36">
        <v>10894122.970000001</v>
      </c>
      <c r="J26" s="36">
        <v>1118721.48</v>
      </c>
      <c r="K26" s="34">
        <f>SUM(I26:J26)</f>
        <v>12012844.450000001</v>
      </c>
      <c r="L26" s="37">
        <f>SUM(F26,I26)</f>
        <v>34493430.109999999</v>
      </c>
      <c r="M26" s="37">
        <f>SUM(G26,J26)</f>
        <v>7065588.5299999993</v>
      </c>
      <c r="N26" s="34">
        <f>SUM(L26:M26)</f>
        <v>41559018.640000001</v>
      </c>
    </row>
    <row r="27" spans="1:14" ht="21" customHeight="1" x14ac:dyDescent="0.3">
      <c r="A27" s="2"/>
      <c r="B27" s="32" t="s">
        <v>47</v>
      </c>
      <c r="C27" s="36">
        <v>391544.24</v>
      </c>
      <c r="D27" s="36">
        <v>0</v>
      </c>
      <c r="E27" s="34">
        <f>SUM(C27:D27)</f>
        <v>391544.24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3510297.19</v>
      </c>
      <c r="D42" s="25">
        <v>0</v>
      </c>
      <c r="E42" s="26">
        <f t="shared" si="6"/>
        <v>3510297.19</v>
      </c>
      <c r="F42" s="25">
        <v>2490379.35</v>
      </c>
      <c r="G42" s="25">
        <v>0</v>
      </c>
      <c r="H42" s="26">
        <f t="shared" si="7"/>
        <v>2490379.35</v>
      </c>
      <c r="I42" s="25">
        <v>2135576.1</v>
      </c>
      <c r="J42" s="25">
        <v>0</v>
      </c>
      <c r="K42" s="27">
        <f t="shared" si="8"/>
        <v>2135576.1</v>
      </c>
      <c r="L42" s="28">
        <f t="shared" si="9"/>
        <v>4625955.45</v>
      </c>
      <c r="M42" s="28">
        <f t="shared" si="9"/>
        <v>0</v>
      </c>
      <c r="N42" s="27">
        <f t="shared" si="10"/>
        <v>4625955.45</v>
      </c>
    </row>
    <row r="43" spans="1:14" ht="18" x14ac:dyDescent="0.3">
      <c r="A43" s="2"/>
      <c r="B43" s="29" t="s">
        <v>47</v>
      </c>
      <c r="C43" s="25">
        <v>516875.01</v>
      </c>
      <c r="D43" s="25">
        <v>0</v>
      </c>
      <c r="E43" s="26">
        <f t="shared" si="6"/>
        <v>516875.01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3510297.19</v>
      </c>
      <c r="D44" s="46">
        <f t="shared" ref="D44:K45" si="11">D34+D36+D38+D40+D42</f>
        <v>0</v>
      </c>
      <c r="E44" s="46">
        <f t="shared" si="11"/>
        <v>3510297.19</v>
      </c>
      <c r="F44" s="46">
        <f t="shared" si="11"/>
        <v>2490379.35</v>
      </c>
      <c r="G44" s="46">
        <f t="shared" si="11"/>
        <v>0</v>
      </c>
      <c r="H44" s="46">
        <f t="shared" si="11"/>
        <v>2490379.35</v>
      </c>
      <c r="I44" s="46">
        <f t="shared" si="11"/>
        <v>2135576.1</v>
      </c>
      <c r="J44" s="46">
        <f>J34+J36+J38+J40+J42</f>
        <v>0</v>
      </c>
      <c r="K44" s="46">
        <f t="shared" si="11"/>
        <v>2135576.1</v>
      </c>
      <c r="L44" s="27">
        <f t="shared" si="9"/>
        <v>4625955.45</v>
      </c>
      <c r="M44" s="27">
        <f t="shared" si="9"/>
        <v>0</v>
      </c>
      <c r="N44" s="27">
        <f t="shared" si="10"/>
        <v>4625955.45</v>
      </c>
    </row>
    <row r="45" spans="1:14" ht="23.1" customHeight="1" x14ac:dyDescent="0.3">
      <c r="A45" s="2"/>
      <c r="B45" s="32" t="s">
        <v>47</v>
      </c>
      <c r="C45" s="34">
        <f>C35+C37+C39+C41+C43</f>
        <v>516875.01</v>
      </c>
      <c r="D45" s="34">
        <f t="shared" si="11"/>
        <v>0</v>
      </c>
      <c r="E45" s="34">
        <f t="shared" si="11"/>
        <v>516875.01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6330119.29</v>
      </c>
      <c r="D48" s="36">
        <v>0</v>
      </c>
      <c r="E48" s="34">
        <f>SUM(C48:D48)</f>
        <v>6330119.29</v>
      </c>
      <c r="F48" s="36">
        <v>4971289.1100000003</v>
      </c>
      <c r="G48" s="36">
        <v>0</v>
      </c>
      <c r="H48" s="34">
        <f>SUM(F48:G48)</f>
        <v>4971289.1100000003</v>
      </c>
      <c r="I48" s="36">
        <v>2291100.29</v>
      </c>
      <c r="J48" s="36">
        <v>0</v>
      </c>
      <c r="K48" s="34">
        <f>SUM(I48:J48)</f>
        <v>2291100.29</v>
      </c>
      <c r="L48" s="37">
        <f t="shared" si="9"/>
        <v>7262389.4000000004</v>
      </c>
      <c r="M48" s="37">
        <f t="shared" si="9"/>
        <v>0</v>
      </c>
      <c r="N48" s="34">
        <f>SUM(L48:M48)</f>
        <v>7262389.4000000004</v>
      </c>
    </row>
    <row r="49" spans="1:14" s="51" customFormat="1" ht="18" x14ac:dyDescent="0.3">
      <c r="A49" s="2"/>
      <c r="B49" s="32" t="s">
        <v>47</v>
      </c>
      <c r="C49" s="36">
        <v>584218.18999999994</v>
      </c>
      <c r="D49" s="36">
        <v>0</v>
      </c>
      <c r="E49" s="34">
        <f>SUM(C49:D49)</f>
        <v>584218.18999999994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762.63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2CBD3-9917-49C4-8F31-A1A4312BAFDF}">
  <sheetPr>
    <tabColor rgb="FF00B0F0"/>
  </sheetPr>
  <dimension ref="A1:N99"/>
  <sheetViews>
    <sheetView topLeftCell="B9" zoomScale="50" zoomScaleNormal="50" workbookViewId="0">
      <selection activeCell="Q20" sqref="Q20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194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195</v>
      </c>
      <c r="C4" s="1245" t="s">
        <v>196</v>
      </c>
      <c r="D4" s="1246"/>
      <c r="E4" s="1247"/>
      <c r="F4" s="184" t="s">
        <v>13</v>
      </c>
      <c r="G4" s="1256" t="s">
        <v>383</v>
      </c>
      <c r="H4" s="1257"/>
      <c r="I4" s="1258"/>
      <c r="J4" s="185" t="s">
        <v>15</v>
      </c>
      <c r="K4" s="1265" t="s">
        <v>384</v>
      </c>
      <c r="L4" s="1266"/>
      <c r="M4" s="184" t="s">
        <v>16</v>
      </c>
      <c r="N4" s="189" t="s">
        <v>385</v>
      </c>
    </row>
    <row r="5" spans="1:14" ht="79.5" customHeight="1" x14ac:dyDescent="0.3">
      <c r="A5" s="2"/>
      <c r="B5" s="8" t="s">
        <v>386</v>
      </c>
      <c r="C5" s="1245" t="s">
        <v>12</v>
      </c>
      <c r="D5" s="1246"/>
      <c r="E5" s="1247"/>
      <c r="F5" s="187" t="s">
        <v>13</v>
      </c>
      <c r="G5" s="1248" t="s">
        <v>387</v>
      </c>
      <c r="H5" s="1249"/>
      <c r="I5" s="1250"/>
      <c r="J5" s="188" t="s">
        <v>15</v>
      </c>
      <c r="K5" s="1265" t="s">
        <v>388</v>
      </c>
      <c r="L5" s="1266"/>
      <c r="M5" s="187" t="s">
        <v>16</v>
      </c>
      <c r="N5" s="189" t="s">
        <v>389</v>
      </c>
    </row>
    <row r="6" spans="1:14" ht="81" customHeight="1" x14ac:dyDescent="0.3">
      <c r="A6" s="2"/>
      <c r="B6" s="190" t="s">
        <v>204</v>
      </c>
      <c r="C6" s="1253" t="s">
        <v>19</v>
      </c>
      <c r="D6" s="1254"/>
      <c r="E6" s="1255"/>
      <c r="F6" s="191" t="s">
        <v>13</v>
      </c>
      <c r="G6" s="1248"/>
      <c r="H6" s="1249"/>
      <c r="I6" s="1250"/>
      <c r="J6" s="192" t="s">
        <v>15</v>
      </c>
      <c r="K6" s="1265"/>
      <c r="L6" s="1266"/>
      <c r="M6" s="191" t="s">
        <v>16</v>
      </c>
      <c r="N6" s="189"/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126.7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23354756.79-D16</f>
        <v>87108.789999999106</v>
      </c>
      <c r="D16" s="25">
        <v>23267648</v>
      </c>
      <c r="E16" s="26">
        <f t="shared" si="0"/>
        <v>23354756.789999999</v>
      </c>
      <c r="F16" s="25">
        <f>18704078.49-G16</f>
        <v>55566.789999999106</v>
      </c>
      <c r="G16" s="25">
        <v>18648511.699999999</v>
      </c>
      <c r="H16" s="26">
        <f t="shared" si="1"/>
        <v>18704078.489999998</v>
      </c>
      <c r="I16" s="25">
        <f>4395936.11-J16</f>
        <v>1621248.4600000004</v>
      </c>
      <c r="J16" s="25">
        <v>2774687.65</v>
      </c>
      <c r="K16" s="27">
        <f t="shared" si="2"/>
        <v>4395936.1100000003</v>
      </c>
      <c r="L16" s="28">
        <f t="shared" si="3"/>
        <v>1676815.2499999995</v>
      </c>
      <c r="M16" s="28">
        <f t="shared" si="3"/>
        <v>21423199.349999998</v>
      </c>
      <c r="N16" s="27">
        <f>SUM(L16:M16)</f>
        <v>23100014.599999998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25000</v>
      </c>
      <c r="D18" s="25">
        <v>0</v>
      </c>
      <c r="E18" s="26">
        <f t="shared" si="0"/>
        <v>25000</v>
      </c>
      <c r="F18" s="25">
        <v>14441.77</v>
      </c>
      <c r="G18" s="25">
        <v>0</v>
      </c>
      <c r="H18" s="26">
        <f t="shared" si="1"/>
        <v>14441.77</v>
      </c>
      <c r="I18" s="25">
        <v>2063.11</v>
      </c>
      <c r="J18" s="25">
        <v>0</v>
      </c>
      <c r="K18" s="27">
        <f t="shared" si="2"/>
        <v>2063.11</v>
      </c>
      <c r="L18" s="28">
        <f t="shared" si="3"/>
        <v>16504.88</v>
      </c>
      <c r="M18" s="28">
        <f t="shared" si="3"/>
        <v>0</v>
      </c>
      <c r="N18" s="27">
        <f t="shared" si="4"/>
        <v>16504.88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78481.789999999994</v>
      </c>
      <c r="D20" s="25">
        <v>0</v>
      </c>
      <c r="E20" s="26">
        <f t="shared" si="0"/>
        <v>78481.789999999994</v>
      </c>
      <c r="F20" s="25">
        <v>75083.350000000006</v>
      </c>
      <c r="G20" s="25">
        <v>0</v>
      </c>
      <c r="H20" s="26">
        <f t="shared" si="1"/>
        <v>75083.350000000006</v>
      </c>
      <c r="I20" s="25">
        <v>4488.57</v>
      </c>
      <c r="J20" s="25">
        <v>0</v>
      </c>
      <c r="K20" s="27">
        <f t="shared" si="2"/>
        <v>4488.57</v>
      </c>
      <c r="L20" s="28">
        <f t="shared" si="3"/>
        <v>79571.920000000013</v>
      </c>
      <c r="M20" s="28">
        <f t="shared" si="3"/>
        <v>0</v>
      </c>
      <c r="N20" s="27">
        <f t="shared" si="4"/>
        <v>79571.920000000013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f>2328310.86-D22</f>
        <v>2178310.86</v>
      </c>
      <c r="D22" s="25">
        <v>150000</v>
      </c>
      <c r="E22" s="26">
        <f t="shared" si="0"/>
        <v>2328310.86</v>
      </c>
      <c r="F22" s="25">
        <f>1994309.07-G22</f>
        <v>1994309.07</v>
      </c>
      <c r="G22" s="25">
        <v>0</v>
      </c>
      <c r="H22" s="26">
        <f>SUM(F22:G22)</f>
        <v>1994309.07</v>
      </c>
      <c r="I22" s="25">
        <f>474498.89-J22</f>
        <v>373342.32</v>
      </c>
      <c r="J22" s="25">
        <v>101156.57</v>
      </c>
      <c r="K22" s="27">
        <f t="shared" si="2"/>
        <v>474498.89</v>
      </c>
      <c r="L22" s="28">
        <f t="shared" si="3"/>
        <v>2367651.39</v>
      </c>
      <c r="M22" s="28">
        <f t="shared" si="3"/>
        <v>101156.57</v>
      </c>
      <c r="N22" s="27">
        <f t="shared" si="4"/>
        <v>2468807.96</v>
      </c>
    </row>
    <row r="23" spans="1:14" ht="21.75" customHeight="1" x14ac:dyDescent="0.3">
      <c r="A23" s="2"/>
      <c r="B23" s="32" t="s">
        <v>47</v>
      </c>
      <c r="C23" s="25">
        <v>166942.81</v>
      </c>
      <c r="D23" s="25">
        <v>0</v>
      </c>
      <c r="E23" s="26">
        <f t="shared" si="0"/>
        <v>166942.81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2368901.439999999</v>
      </c>
      <c r="D24" s="34">
        <f>D14+D16+D18+D20+D22</f>
        <v>23417648</v>
      </c>
      <c r="E24" s="34">
        <f t="shared" ref="E24:K24" si="5">E14+E16+E18+E20+E22</f>
        <v>25786549.439999998</v>
      </c>
      <c r="F24" s="34">
        <f t="shared" si="5"/>
        <v>2139400.9799999991</v>
      </c>
      <c r="G24" s="34">
        <f t="shared" si="5"/>
        <v>18648511.699999999</v>
      </c>
      <c r="H24" s="34">
        <f t="shared" si="5"/>
        <v>20787912.68</v>
      </c>
      <c r="I24" s="34">
        <f t="shared" si="5"/>
        <v>2001142.4600000007</v>
      </c>
      <c r="J24" s="34">
        <f>J14+J16+J18+J20+J22</f>
        <v>2875844.2199999997</v>
      </c>
      <c r="K24" s="34">
        <f t="shared" si="5"/>
        <v>4876986.6800000006</v>
      </c>
      <c r="L24" s="27">
        <f>F24+I24</f>
        <v>4140543.4399999995</v>
      </c>
      <c r="M24" s="27">
        <f>G24+J24</f>
        <v>21524355.919999998</v>
      </c>
      <c r="N24" s="27">
        <f>SUM(L24:M24)</f>
        <v>25664899.359999999</v>
      </c>
    </row>
    <row r="25" spans="1:14" ht="18" x14ac:dyDescent="0.3">
      <c r="A25" s="2"/>
      <c r="B25" s="32" t="s">
        <v>47</v>
      </c>
      <c r="C25" s="34">
        <f>C15+C17+C19+C21+C23</f>
        <v>166942.81</v>
      </c>
      <c r="D25" s="34">
        <f>D15+D17+D19+D21+D23</f>
        <v>0</v>
      </c>
      <c r="E25" s="34">
        <f>E15+E17+E19+E21+E23</f>
        <v>166942.81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10304272.100000001</v>
      </c>
      <c r="D26" s="36">
        <v>34063211.159999996</v>
      </c>
      <c r="E26" s="34">
        <f>SUM(C26:D26)</f>
        <v>44367483.259999998</v>
      </c>
      <c r="F26" s="36">
        <v>8643729.1400000006</v>
      </c>
      <c r="G26" s="36">
        <v>18903606.550000001</v>
      </c>
      <c r="H26" s="34">
        <f>SUM(F26:G26)</f>
        <v>27547335.690000001</v>
      </c>
      <c r="I26" s="36">
        <v>3849866.629999999</v>
      </c>
      <c r="J26" s="36">
        <v>16810451.52</v>
      </c>
      <c r="K26" s="34">
        <f>SUM(I26:J26)</f>
        <v>20660318.149999999</v>
      </c>
      <c r="L26" s="37">
        <f>SUM(F26,I26)</f>
        <v>12493595.77</v>
      </c>
      <c r="M26" s="37">
        <f>SUM(G26,J26)</f>
        <v>35714058.07</v>
      </c>
      <c r="N26" s="34">
        <f>SUM(L26:M26)</f>
        <v>48207653.840000004</v>
      </c>
    </row>
    <row r="27" spans="1:14" ht="21" customHeight="1" x14ac:dyDescent="0.3">
      <c r="A27" s="2"/>
      <c r="B27" s="32" t="s">
        <v>47</v>
      </c>
      <c r="C27" s="36">
        <v>286772.95</v>
      </c>
      <c r="D27" s="36">
        <v>60876.23</v>
      </c>
      <c r="E27" s="34">
        <f>SUM(C27:D27)</f>
        <v>347649.18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5378635.0099999998</v>
      </c>
      <c r="D42" s="25">
        <v>0</v>
      </c>
      <c r="E42" s="26">
        <f t="shared" si="6"/>
        <v>5378635.0099999998</v>
      </c>
      <c r="F42" s="25">
        <v>3751557.49</v>
      </c>
      <c r="G42" s="25">
        <v>0</v>
      </c>
      <c r="H42" s="26">
        <f t="shared" si="7"/>
        <v>3751557.49</v>
      </c>
      <c r="I42" s="25">
        <v>492308.64</v>
      </c>
      <c r="J42" s="25">
        <v>0</v>
      </c>
      <c r="K42" s="27">
        <f t="shared" si="8"/>
        <v>492308.64</v>
      </c>
      <c r="L42" s="28">
        <f t="shared" si="9"/>
        <v>4243866.13</v>
      </c>
      <c r="M42" s="28">
        <f t="shared" si="9"/>
        <v>0</v>
      </c>
      <c r="N42" s="27">
        <f t="shared" si="10"/>
        <v>4243866.13</v>
      </c>
    </row>
    <row r="43" spans="1:14" ht="18" x14ac:dyDescent="0.3">
      <c r="A43" s="2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5378635.0099999998</v>
      </c>
      <c r="D44" s="46">
        <f t="shared" ref="D44:K45" si="11">D34+D36+D38+D40+D42</f>
        <v>0</v>
      </c>
      <c r="E44" s="46">
        <f t="shared" si="11"/>
        <v>5378635.0099999998</v>
      </c>
      <c r="F44" s="46">
        <f t="shared" si="11"/>
        <v>3751557.49</v>
      </c>
      <c r="G44" s="46">
        <f t="shared" si="11"/>
        <v>0</v>
      </c>
      <c r="H44" s="46">
        <f t="shared" si="11"/>
        <v>3751557.49</v>
      </c>
      <c r="I44" s="46">
        <f t="shared" si="11"/>
        <v>492308.64</v>
      </c>
      <c r="J44" s="46">
        <f>J34+J36+J38+J40+J42</f>
        <v>0</v>
      </c>
      <c r="K44" s="46">
        <f t="shared" si="11"/>
        <v>492308.64</v>
      </c>
      <c r="L44" s="27">
        <f t="shared" si="9"/>
        <v>4243866.13</v>
      </c>
      <c r="M44" s="27">
        <f t="shared" si="9"/>
        <v>0</v>
      </c>
      <c r="N44" s="27">
        <f t="shared" si="10"/>
        <v>4243866.13</v>
      </c>
    </row>
    <row r="45" spans="1:14" ht="22.95" customHeight="1" x14ac:dyDescent="0.3">
      <c r="A45" s="2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2"/>
      <c r="B48" s="33" t="s">
        <v>65</v>
      </c>
      <c r="C48" s="36">
        <v>8706100.7100000009</v>
      </c>
      <c r="D48" s="36">
        <v>0</v>
      </c>
      <c r="E48" s="34">
        <f>SUM(C48:D48)</f>
        <v>8706100.7100000009</v>
      </c>
      <c r="F48" s="36">
        <v>4750457.05</v>
      </c>
      <c r="G48" s="36">
        <v>0</v>
      </c>
      <c r="H48" s="34">
        <f>SUM(F48:G48)</f>
        <v>4750457.05</v>
      </c>
      <c r="I48" s="36">
        <v>4379133.63</v>
      </c>
      <c r="J48" s="36">
        <v>0</v>
      </c>
      <c r="K48" s="34">
        <f>SUM(I48:J48)</f>
        <v>4379133.63</v>
      </c>
      <c r="L48" s="37">
        <f t="shared" si="9"/>
        <v>9129590.6799999997</v>
      </c>
      <c r="M48" s="37">
        <f t="shared" si="9"/>
        <v>0</v>
      </c>
      <c r="N48" s="34">
        <f>SUM(L48:M48)</f>
        <v>9129590.6799999997</v>
      </c>
    </row>
    <row r="49" spans="1:14" s="51" customFormat="1" ht="18" x14ac:dyDescent="0.3">
      <c r="A49" s="2"/>
      <c r="B49" s="32" t="s">
        <v>47</v>
      </c>
      <c r="C49" s="36">
        <v>3061426.68</v>
      </c>
      <c r="D49" s="36">
        <v>0</v>
      </c>
      <c r="E49" s="34">
        <f>SUM(C49:D49)</f>
        <v>3061426.68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24769.77</v>
      </c>
      <c r="K56" s="27">
        <f>SUM(I56:J56)</f>
        <v>24769.77</v>
      </c>
      <c r="L56" s="28">
        <f t="shared" ref="L56:M59" si="12">F56+I56</f>
        <v>0</v>
      </c>
      <c r="M56" s="28">
        <f t="shared" si="12"/>
        <v>24769.77</v>
      </c>
      <c r="N56" s="27">
        <f>SUM(L56:M56)</f>
        <v>24769.77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24769.77</v>
      </c>
      <c r="K60" s="34">
        <f>K56+K58</f>
        <v>24769.77</v>
      </c>
      <c r="L60" s="34">
        <f>L56+L58</f>
        <v>0</v>
      </c>
      <c r="M60" s="34">
        <f t="shared" si="13"/>
        <v>24769.77</v>
      </c>
      <c r="N60" s="34">
        <f t="shared" si="13"/>
        <v>24769.77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400000000000006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236" t="s">
        <v>205</v>
      </c>
      <c r="C96" s="1237"/>
      <c r="D96" s="1237"/>
      <c r="E96" s="1237"/>
      <c r="F96" s="1237"/>
      <c r="G96" s="1237"/>
      <c r="H96" s="1237"/>
      <c r="I96" s="1237"/>
      <c r="J96" s="1237"/>
      <c r="K96" s="1237"/>
      <c r="L96" s="1237"/>
      <c r="M96" s="1237"/>
      <c r="N96" s="1238"/>
    </row>
    <row r="97" spans="2:14" ht="24" customHeight="1" x14ac:dyDescent="0.3">
      <c r="B97" s="1239"/>
      <c r="C97" s="1240"/>
      <c r="D97" s="1240"/>
      <c r="E97" s="1240"/>
      <c r="F97" s="1240"/>
      <c r="G97" s="1240"/>
      <c r="H97" s="1240"/>
      <c r="I97" s="1240"/>
      <c r="J97" s="1240"/>
      <c r="K97" s="1240"/>
      <c r="L97" s="1240"/>
      <c r="M97" s="1240"/>
      <c r="N97" s="1241"/>
    </row>
    <row r="98" spans="2:14" ht="22.8" x14ac:dyDescent="0.3">
      <c r="B98" s="64"/>
      <c r="C98" s="65"/>
      <c r="D98" s="66"/>
      <c r="E98" s="1087" t="s">
        <v>206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242" t="s">
        <v>92</v>
      </c>
      <c r="C99" s="1243"/>
      <c r="D99" s="1244"/>
      <c r="E99" s="71" t="s">
        <v>93</v>
      </c>
      <c r="F99" s="72">
        <v>533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EEC68-A307-4457-B940-E1A6F2E5AC51}">
  <dimension ref="A1:AMJ99"/>
  <sheetViews>
    <sheetView topLeftCell="B12" zoomScale="50" zoomScaleNormal="50" workbookViewId="0">
      <selection activeCell="B3" sqref="B3:N3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8.9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4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110"/>
      <c r="B4" s="111" t="s">
        <v>142</v>
      </c>
      <c r="C4" s="1232" t="s">
        <v>4</v>
      </c>
      <c r="D4" s="1232"/>
      <c r="E4" s="1232"/>
      <c r="F4" s="112" t="s">
        <v>5</v>
      </c>
      <c r="G4" s="1388" t="s">
        <v>390</v>
      </c>
      <c r="H4" s="1388"/>
      <c r="I4" s="1388"/>
      <c r="J4" s="113" t="s">
        <v>7</v>
      </c>
      <c r="K4" s="1389" t="s">
        <v>391</v>
      </c>
      <c r="L4" s="1389"/>
      <c r="M4" s="114" t="s">
        <v>9</v>
      </c>
      <c r="N4" s="286" t="s">
        <v>392</v>
      </c>
    </row>
    <row r="5" spans="1:14" ht="79.5" customHeight="1" x14ac:dyDescent="0.3">
      <c r="A5" s="110"/>
      <c r="B5" s="116" t="s">
        <v>393</v>
      </c>
      <c r="C5" s="1223" t="s">
        <v>12</v>
      </c>
      <c r="D5" s="1223"/>
      <c r="E5" s="1223"/>
      <c r="F5" s="117" t="s">
        <v>13</v>
      </c>
      <c r="G5" s="1384" t="s">
        <v>394</v>
      </c>
      <c r="H5" s="1384"/>
      <c r="I5" s="1384"/>
      <c r="J5" s="118" t="s">
        <v>15</v>
      </c>
      <c r="K5" s="1385" t="s">
        <v>391</v>
      </c>
      <c r="L5" s="1385"/>
      <c r="M5" s="117" t="s">
        <v>16</v>
      </c>
      <c r="N5" s="287" t="s">
        <v>395</v>
      </c>
    </row>
    <row r="6" spans="1:14" ht="81" customHeight="1" x14ac:dyDescent="0.3">
      <c r="A6" s="110"/>
      <c r="B6" s="120" t="s">
        <v>18</v>
      </c>
      <c r="C6" s="1226" t="s">
        <v>19</v>
      </c>
      <c r="D6" s="1226"/>
      <c r="E6" s="1226"/>
      <c r="F6" s="121" t="s">
        <v>13</v>
      </c>
      <c r="G6" s="1386" t="s">
        <v>396</v>
      </c>
      <c r="H6" s="1386"/>
      <c r="I6" s="1386"/>
      <c r="J6" s="122" t="s">
        <v>15</v>
      </c>
      <c r="K6" s="1387" t="s">
        <v>397</v>
      </c>
      <c r="L6" s="1387"/>
      <c r="M6" s="121" t="s">
        <v>16</v>
      </c>
      <c r="N6" s="288" t="s">
        <v>398</v>
      </c>
    </row>
    <row r="7" spans="1:14" ht="0.6" customHeight="1" x14ac:dyDescent="0.3">
      <c r="A7" s="110"/>
      <c r="B7" s="1117" t="s">
        <v>21</v>
      </c>
      <c r="C7" s="1117"/>
      <c r="D7" s="1117"/>
      <c r="E7" s="1117"/>
      <c r="F7" s="1217" t="s">
        <v>22</v>
      </c>
      <c r="G7" s="1217"/>
      <c r="H7" s="1217"/>
      <c r="I7" s="1217"/>
      <c r="J7" s="1217"/>
      <c r="K7" s="1217"/>
      <c r="N7" s="124"/>
    </row>
    <row r="8" spans="1:14" ht="88.05" customHeight="1" x14ac:dyDescent="0.3">
      <c r="A8" s="125"/>
      <c r="B8" s="126"/>
      <c r="C8" s="126"/>
      <c r="D8" s="1218"/>
      <c r="E8" s="1218"/>
      <c r="F8" s="1218"/>
      <c r="G8" s="1218"/>
      <c r="H8" s="1218"/>
      <c r="I8" s="1218"/>
      <c r="J8" s="1218"/>
      <c r="K8" s="1218"/>
      <c r="L8" s="1218"/>
      <c r="M8" s="126"/>
      <c r="N8" s="126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128"/>
      <c r="B10" s="1219"/>
      <c r="C10" s="1220" t="s">
        <v>24</v>
      </c>
      <c r="D10" s="1220"/>
      <c r="E10" s="1220"/>
      <c r="F10" s="1220" t="s">
        <v>25</v>
      </c>
      <c r="G10" s="1220"/>
      <c r="H10" s="1220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12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12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12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110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110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110"/>
      <c r="B16" s="132" t="s">
        <v>48</v>
      </c>
      <c r="C16" s="133">
        <v>16937686.27</v>
      </c>
      <c r="D16" s="133">
        <v>3508731.97</v>
      </c>
      <c r="E16" s="134">
        <f t="shared" si="0"/>
        <v>20446418.239999998</v>
      </c>
      <c r="F16" s="133">
        <v>12806021.029999999</v>
      </c>
      <c r="G16" s="133">
        <v>2450128</v>
      </c>
      <c r="H16" s="134">
        <f t="shared" si="1"/>
        <v>15256149.029999999</v>
      </c>
      <c r="I16" s="133">
        <v>4586469.88</v>
      </c>
      <c r="J16" s="133">
        <v>1049877.55</v>
      </c>
      <c r="K16" s="135">
        <f t="shared" si="2"/>
        <v>5636347.4299999997</v>
      </c>
      <c r="L16" s="136">
        <f t="shared" si="3"/>
        <v>17392490.91</v>
      </c>
      <c r="M16" s="136">
        <f t="shared" si="3"/>
        <v>3500005.55</v>
      </c>
      <c r="N16" s="135">
        <f t="shared" si="4"/>
        <v>20892496.460000001</v>
      </c>
    </row>
    <row r="17" spans="1:14" ht="18" x14ac:dyDescent="0.3">
      <c r="A17" s="110"/>
      <c r="B17" s="137" t="s">
        <v>47</v>
      </c>
      <c r="C17" s="133">
        <v>0</v>
      </c>
      <c r="D17" s="133">
        <v>0</v>
      </c>
      <c r="E17" s="134">
        <f t="shared" si="0"/>
        <v>0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110"/>
      <c r="B18" s="132" t="s">
        <v>49</v>
      </c>
      <c r="C18" s="133">
        <v>0</v>
      </c>
      <c r="D18" s="133">
        <v>0</v>
      </c>
      <c r="E18" s="134">
        <f t="shared" si="0"/>
        <v>0</v>
      </c>
      <c r="F18" s="133">
        <v>0</v>
      </c>
      <c r="G18" s="133">
        <v>0</v>
      </c>
      <c r="H18" s="134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110"/>
      <c r="B19" s="137" t="s">
        <v>47</v>
      </c>
      <c r="C19" s="133">
        <v>0</v>
      </c>
      <c r="D19" s="133">
        <v>0</v>
      </c>
      <c r="E19" s="134">
        <f t="shared" si="0"/>
        <v>0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110"/>
      <c r="B20" s="132" t="s">
        <v>50</v>
      </c>
      <c r="C20" s="133">
        <v>39448.42</v>
      </c>
      <c r="D20" s="133">
        <v>0</v>
      </c>
      <c r="E20" s="134">
        <f t="shared" si="0"/>
        <v>39448.42</v>
      </c>
      <c r="F20" s="133">
        <v>36071.129999999997</v>
      </c>
      <c r="G20" s="133">
        <v>0</v>
      </c>
      <c r="H20" s="134">
        <f t="shared" si="1"/>
        <v>36071.129999999997</v>
      </c>
      <c r="I20" s="133">
        <v>1737.28</v>
      </c>
      <c r="J20" s="133">
        <v>0</v>
      </c>
      <c r="K20" s="135">
        <f t="shared" si="2"/>
        <v>1737.28</v>
      </c>
      <c r="L20" s="136">
        <f t="shared" si="3"/>
        <v>37808.409999999996</v>
      </c>
      <c r="M20" s="136">
        <f t="shared" si="3"/>
        <v>0</v>
      </c>
      <c r="N20" s="135">
        <f t="shared" si="4"/>
        <v>37808.409999999996</v>
      </c>
    </row>
    <row r="21" spans="1:14" ht="18" x14ac:dyDescent="0.3">
      <c r="A21" s="110"/>
      <c r="B21" s="137" t="s">
        <v>47</v>
      </c>
      <c r="C21" s="133">
        <v>0</v>
      </c>
      <c r="D21" s="133">
        <v>0</v>
      </c>
      <c r="E21" s="134">
        <f t="shared" si="0"/>
        <v>0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110"/>
      <c r="B22" s="132" t="s">
        <v>51</v>
      </c>
      <c r="C22" s="133">
        <v>7686786.8600000003</v>
      </c>
      <c r="D22" s="133">
        <v>0</v>
      </c>
      <c r="E22" s="134">
        <f t="shared" si="0"/>
        <v>7686786.8600000003</v>
      </c>
      <c r="F22" s="133">
        <v>5886981.1500000004</v>
      </c>
      <c r="G22" s="133">
        <v>0</v>
      </c>
      <c r="H22" s="134">
        <f t="shared" si="1"/>
        <v>5886981.1500000004</v>
      </c>
      <c r="I22" s="133">
        <v>2624473.6800000002</v>
      </c>
      <c r="J22" s="133">
        <v>0</v>
      </c>
      <c r="K22" s="135">
        <f t="shared" si="2"/>
        <v>2624473.6800000002</v>
      </c>
      <c r="L22" s="136">
        <f t="shared" si="3"/>
        <v>8511454.8300000001</v>
      </c>
      <c r="M22" s="136">
        <f t="shared" si="3"/>
        <v>0</v>
      </c>
      <c r="N22" s="135">
        <f t="shared" si="4"/>
        <v>8511454.8300000001</v>
      </c>
    </row>
    <row r="23" spans="1:14" ht="21.75" customHeight="1" x14ac:dyDescent="0.3">
      <c r="A23" s="110"/>
      <c r="B23" s="140" t="s">
        <v>47</v>
      </c>
      <c r="C23" s="133">
        <v>394231.21</v>
      </c>
      <c r="D23" s="133">
        <v>0</v>
      </c>
      <c r="E23" s="134">
        <f t="shared" si="0"/>
        <v>394231.21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110"/>
      <c r="B24" s="141" t="s">
        <v>52</v>
      </c>
      <c r="C24" s="142">
        <f t="shared" ref="C24:K25" si="5">C14+C16+C18+C20+C22</f>
        <v>24663921.550000001</v>
      </c>
      <c r="D24" s="142">
        <f t="shared" si="5"/>
        <v>3508731.97</v>
      </c>
      <c r="E24" s="142">
        <f t="shared" si="5"/>
        <v>28172653.52</v>
      </c>
      <c r="F24" s="142">
        <f t="shared" si="5"/>
        <v>18729073.310000002</v>
      </c>
      <c r="G24" s="142">
        <f t="shared" si="5"/>
        <v>2450128</v>
      </c>
      <c r="H24" s="142">
        <f t="shared" si="5"/>
        <v>21179201.310000002</v>
      </c>
      <c r="I24" s="142">
        <f t="shared" si="5"/>
        <v>7212680.8399999999</v>
      </c>
      <c r="J24" s="142">
        <f t="shared" si="5"/>
        <v>1049877.55</v>
      </c>
      <c r="K24" s="142">
        <f t="shared" si="5"/>
        <v>8262558.3900000006</v>
      </c>
      <c r="L24" s="135">
        <f t="shared" si="3"/>
        <v>25941754.150000002</v>
      </c>
      <c r="M24" s="135">
        <f t="shared" si="3"/>
        <v>3500005.55</v>
      </c>
      <c r="N24" s="135">
        <f t="shared" si="4"/>
        <v>29441759.700000003</v>
      </c>
    </row>
    <row r="25" spans="1:14" ht="18" x14ac:dyDescent="0.3">
      <c r="A25" s="110"/>
      <c r="B25" s="140" t="s">
        <v>47</v>
      </c>
      <c r="C25" s="142">
        <f t="shared" si="5"/>
        <v>394231.21</v>
      </c>
      <c r="D25" s="142">
        <f t="shared" si="5"/>
        <v>0</v>
      </c>
      <c r="E25" s="142">
        <f t="shared" si="5"/>
        <v>394231.21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110"/>
      <c r="B26" s="141" t="s">
        <v>53</v>
      </c>
      <c r="C26" s="144">
        <v>35260479.689999998</v>
      </c>
      <c r="D26" s="144">
        <v>26855607.600000001</v>
      </c>
      <c r="E26" s="142">
        <f>SUM(C26:D26)</f>
        <v>62116087.289999999</v>
      </c>
      <c r="F26" s="144">
        <v>27402403.039999999</v>
      </c>
      <c r="G26" s="144">
        <v>20059160.030000001</v>
      </c>
      <c r="H26" s="142">
        <f>SUM(F26:G26)</f>
        <v>47461563.07</v>
      </c>
      <c r="I26" s="144">
        <v>9144369.6300000008</v>
      </c>
      <c r="J26" s="144">
        <v>6384210.9699999997</v>
      </c>
      <c r="K26" s="142">
        <f>SUM(I26:J26)</f>
        <v>15528580.600000001</v>
      </c>
      <c r="L26" s="145">
        <f>SUM(F26,I26)</f>
        <v>36546772.670000002</v>
      </c>
      <c r="M26" s="145">
        <f>SUM(G26,J26)</f>
        <v>26443371</v>
      </c>
      <c r="N26" s="142">
        <f t="shared" si="4"/>
        <v>62990143.670000002</v>
      </c>
    </row>
    <row r="27" spans="1:14" ht="21" customHeight="1" x14ac:dyDescent="0.3">
      <c r="A27" s="110"/>
      <c r="B27" s="140" t="s">
        <v>47</v>
      </c>
      <c r="C27" s="144">
        <v>900638.76</v>
      </c>
      <c r="D27" s="144">
        <v>0</v>
      </c>
      <c r="E27" s="142">
        <f>SUM(C27:D27)</f>
        <v>900638.76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40.200000000000003" customHeight="1" x14ac:dyDescent="0.3">
      <c r="A28" s="110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127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128"/>
      <c r="B30" s="150"/>
      <c r="C30" s="1210" t="s">
        <v>55</v>
      </c>
      <c r="D30" s="1210"/>
      <c r="E30" s="1210"/>
      <c r="F30" s="1210" t="s">
        <v>56</v>
      </c>
      <c r="G30" s="1210"/>
      <c r="H30" s="1210"/>
      <c r="I30" s="1211" t="s">
        <v>57</v>
      </c>
      <c r="J30" s="1211"/>
      <c r="K30" s="1211"/>
      <c r="L30" s="1212" t="s">
        <v>58</v>
      </c>
      <c r="M30" s="1212"/>
      <c r="N30" s="1212"/>
    </row>
    <row r="31" spans="1:14" ht="27.75" customHeight="1" x14ac:dyDescent="0.3">
      <c r="A31" s="12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212"/>
      <c r="M31" s="1212"/>
      <c r="N31" s="1212"/>
    </row>
    <row r="32" spans="1:14" ht="177.75" customHeight="1" x14ac:dyDescent="0.3">
      <c r="A32" s="12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12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110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110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110"/>
      <c r="B36" s="132" t="s">
        <v>48</v>
      </c>
      <c r="C36" s="133">
        <v>0</v>
      </c>
      <c r="D36" s="133">
        <v>0</v>
      </c>
      <c r="E36" s="134">
        <f t="shared" si="6"/>
        <v>0</v>
      </c>
      <c r="F36" s="133">
        <v>0</v>
      </c>
      <c r="G36" s="133">
        <v>0</v>
      </c>
      <c r="H36" s="134">
        <f t="shared" si="7"/>
        <v>0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0</v>
      </c>
      <c r="N36" s="135">
        <f t="shared" si="10"/>
        <v>0</v>
      </c>
    </row>
    <row r="37" spans="1:14" ht="18" x14ac:dyDescent="0.3">
      <c r="A37" s="110"/>
      <c r="B37" s="137" t="s">
        <v>47</v>
      </c>
      <c r="C37" s="133">
        <v>0</v>
      </c>
      <c r="D37" s="133">
        <v>0</v>
      </c>
      <c r="E37" s="134">
        <f t="shared" si="6"/>
        <v>0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110"/>
      <c r="B38" s="132" t="s">
        <v>49</v>
      </c>
      <c r="C38" s="133">
        <v>0</v>
      </c>
      <c r="D38" s="133">
        <v>0</v>
      </c>
      <c r="E38" s="134">
        <f t="shared" si="6"/>
        <v>0</v>
      </c>
      <c r="F38" s="133">
        <v>0</v>
      </c>
      <c r="G38" s="133">
        <v>0</v>
      </c>
      <c r="H38" s="134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110"/>
      <c r="B39" s="137" t="s">
        <v>47</v>
      </c>
      <c r="C39" s="133">
        <v>0</v>
      </c>
      <c r="D39" s="133">
        <v>0</v>
      </c>
      <c r="E39" s="134">
        <f t="shared" si="6"/>
        <v>0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110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110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110"/>
      <c r="B42" s="132" t="s">
        <v>51</v>
      </c>
      <c r="C42" s="133">
        <v>6826274.8700000001</v>
      </c>
      <c r="D42" s="133">
        <v>0</v>
      </c>
      <c r="E42" s="134">
        <f t="shared" si="6"/>
        <v>6826274.8700000001</v>
      </c>
      <c r="F42" s="133">
        <v>4194301.11</v>
      </c>
      <c r="G42" s="133">
        <v>0</v>
      </c>
      <c r="H42" s="134">
        <f t="shared" si="7"/>
        <v>4194301.11</v>
      </c>
      <c r="I42" s="133">
        <v>4345134.21</v>
      </c>
      <c r="J42" s="133">
        <v>0</v>
      </c>
      <c r="K42" s="135">
        <f t="shared" si="8"/>
        <v>4345134.21</v>
      </c>
      <c r="L42" s="136">
        <f t="shared" si="9"/>
        <v>8539435.3200000003</v>
      </c>
      <c r="M42" s="136">
        <f t="shared" si="9"/>
        <v>0</v>
      </c>
      <c r="N42" s="135">
        <f t="shared" si="10"/>
        <v>8539435.3200000003</v>
      </c>
    </row>
    <row r="43" spans="1:14" ht="18" x14ac:dyDescent="0.3">
      <c r="A43" s="110"/>
      <c r="B43" s="137" t="s">
        <v>47</v>
      </c>
      <c r="C43" s="133">
        <v>966508.82</v>
      </c>
      <c r="D43" s="133">
        <v>0</v>
      </c>
      <c r="E43" s="134">
        <f t="shared" si="6"/>
        <v>966508.82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110"/>
      <c r="B44" s="141" t="s">
        <v>63</v>
      </c>
      <c r="C44" s="152">
        <f t="shared" ref="C44:K45" si="11">C34+C36+C38+C40+C42</f>
        <v>6826274.8700000001</v>
      </c>
      <c r="D44" s="152">
        <f t="shared" si="11"/>
        <v>0</v>
      </c>
      <c r="E44" s="152">
        <f t="shared" si="11"/>
        <v>6826274.8700000001</v>
      </c>
      <c r="F44" s="152">
        <f t="shared" si="11"/>
        <v>4194301.11</v>
      </c>
      <c r="G44" s="152">
        <f t="shared" si="11"/>
        <v>0</v>
      </c>
      <c r="H44" s="152">
        <f t="shared" si="11"/>
        <v>4194301.11</v>
      </c>
      <c r="I44" s="152">
        <f t="shared" si="11"/>
        <v>4345134.21</v>
      </c>
      <c r="J44" s="152">
        <f t="shared" si="11"/>
        <v>0</v>
      </c>
      <c r="K44" s="152">
        <f t="shared" si="11"/>
        <v>4345134.21</v>
      </c>
      <c r="L44" s="135">
        <f t="shared" si="9"/>
        <v>8539435.3200000003</v>
      </c>
      <c r="M44" s="135">
        <f t="shared" si="9"/>
        <v>0</v>
      </c>
      <c r="N44" s="135">
        <f t="shared" si="10"/>
        <v>8539435.3200000003</v>
      </c>
    </row>
    <row r="45" spans="1:14" ht="22.95" customHeight="1" x14ac:dyDescent="0.3">
      <c r="A45" s="110"/>
      <c r="B45" s="140" t="s">
        <v>47</v>
      </c>
      <c r="C45" s="142">
        <f t="shared" si="11"/>
        <v>966508.82</v>
      </c>
      <c r="D45" s="142">
        <f t="shared" si="11"/>
        <v>0</v>
      </c>
      <c r="E45" s="142">
        <f t="shared" si="11"/>
        <v>966508.82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399999999999999" hidden="1" customHeight="1" x14ac:dyDescent="0.3">
      <c r="A46" s="110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.6" hidden="1" customHeight="1" x14ac:dyDescent="0.3">
      <c r="A47" s="110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400000000000006" customHeight="1" x14ac:dyDescent="0.3">
      <c r="A48" s="110"/>
      <c r="B48" s="141" t="s">
        <v>65</v>
      </c>
      <c r="C48" s="144">
        <v>8514390.6899999995</v>
      </c>
      <c r="D48" s="144">
        <v>0</v>
      </c>
      <c r="E48" s="142">
        <f>SUM(C48:D48)</f>
        <v>8514390.6899999995</v>
      </c>
      <c r="F48" s="144">
        <v>5188632.25</v>
      </c>
      <c r="G48" s="144">
        <v>0</v>
      </c>
      <c r="H48" s="142">
        <f>SUM(F48:G48)</f>
        <v>5188632.25</v>
      </c>
      <c r="I48" s="144">
        <v>5034861.8899999997</v>
      </c>
      <c r="J48" s="144">
        <v>0</v>
      </c>
      <c r="K48" s="142">
        <f>SUM(I48:J48)</f>
        <v>5034861.8899999997</v>
      </c>
      <c r="L48" s="145">
        <f t="shared" si="9"/>
        <v>10223494.140000001</v>
      </c>
      <c r="M48" s="145">
        <f t="shared" si="9"/>
        <v>0</v>
      </c>
      <c r="N48" s="142">
        <f t="shared" si="10"/>
        <v>10223494.140000001</v>
      </c>
    </row>
    <row r="49" spans="1:14" s="157" customFormat="1" ht="18" x14ac:dyDescent="0.3">
      <c r="A49" s="110"/>
      <c r="B49" s="140" t="s">
        <v>47</v>
      </c>
      <c r="C49" s="144">
        <v>1393551.72</v>
      </c>
      <c r="D49" s="144">
        <v>0</v>
      </c>
      <c r="E49" s="142">
        <f>SUM(C49:D49)</f>
        <v>1393551.72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4.200000000000003" customHeight="1" x14ac:dyDescent="0.3">
      <c r="A50" s="12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159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125"/>
      <c r="B52" s="1213" t="s">
        <v>68</v>
      </c>
      <c r="C52" s="1210" t="s">
        <v>69</v>
      </c>
      <c r="D52" s="1210"/>
      <c r="E52" s="1210"/>
      <c r="F52" s="1210" t="s">
        <v>25</v>
      </c>
      <c r="G52" s="1210"/>
      <c r="H52" s="1210"/>
      <c r="I52" s="1211" t="s">
        <v>26</v>
      </c>
      <c r="J52" s="1211"/>
      <c r="K52" s="1211"/>
      <c r="L52" s="1212" t="s">
        <v>70</v>
      </c>
      <c r="M52" s="1212"/>
      <c r="N52" s="1212"/>
    </row>
    <row r="53" spans="1:14" s="158" customFormat="1" ht="27.75" customHeight="1" x14ac:dyDescent="0.3">
      <c r="A53" s="125"/>
      <c r="B53" s="1213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212"/>
      <c r="M53" s="1212"/>
      <c r="N53" s="1212"/>
    </row>
    <row r="54" spans="1:14" s="158" customFormat="1" ht="165" customHeight="1" x14ac:dyDescent="0.3">
      <c r="A54" s="125"/>
      <c r="B54" s="1213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399999999999999" customHeight="1" x14ac:dyDescent="0.3">
      <c r="A55" s="125"/>
      <c r="B55" s="160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110"/>
      <c r="B56" s="132" t="s">
        <v>71</v>
      </c>
      <c r="C56" s="133">
        <v>0</v>
      </c>
      <c r="D56" s="133">
        <v>0</v>
      </c>
      <c r="E56" s="134">
        <f>SUM(C56:D56)</f>
        <v>0</v>
      </c>
      <c r="F56" s="133">
        <v>0</v>
      </c>
      <c r="G56" s="133">
        <v>0</v>
      </c>
      <c r="H56" s="134">
        <f>SUM(F56:G56)</f>
        <v>0</v>
      </c>
      <c r="I56" s="133">
        <v>0</v>
      </c>
      <c r="J56" s="133">
        <v>0</v>
      </c>
      <c r="K56" s="135">
        <f>SUM(I56:J56)</f>
        <v>0</v>
      </c>
      <c r="L56" s="136">
        <f t="shared" ref="L56:M59" si="12">F56+I56</f>
        <v>0</v>
      </c>
      <c r="M56" s="136">
        <f t="shared" si="12"/>
        <v>0</v>
      </c>
      <c r="N56" s="135">
        <f>SUM(L56:M56)</f>
        <v>0</v>
      </c>
    </row>
    <row r="57" spans="1:14" ht="18" x14ac:dyDescent="0.3">
      <c r="A57" s="110"/>
      <c r="B57" s="137" t="s">
        <v>47</v>
      </c>
      <c r="C57" s="133">
        <v>0</v>
      </c>
      <c r="D57" s="133">
        <v>0</v>
      </c>
      <c r="E57" s="134">
        <f>SUM(C57:D57)</f>
        <v>0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110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110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110"/>
      <c r="B60" s="161" t="s">
        <v>73</v>
      </c>
      <c r="C60" s="142">
        <f t="shared" ref="C60:N61" si="13">C56+C58</f>
        <v>0</v>
      </c>
      <c r="D60" s="142">
        <f t="shared" si="13"/>
        <v>0</v>
      </c>
      <c r="E60" s="142">
        <f t="shared" si="13"/>
        <v>0</v>
      </c>
      <c r="F60" s="142">
        <f t="shared" si="13"/>
        <v>0</v>
      </c>
      <c r="G60" s="142">
        <f t="shared" si="13"/>
        <v>0</v>
      </c>
      <c r="H60" s="142">
        <f t="shared" si="13"/>
        <v>0</v>
      </c>
      <c r="I60" s="142">
        <f t="shared" si="13"/>
        <v>0</v>
      </c>
      <c r="J60" s="142">
        <f t="shared" si="13"/>
        <v>0</v>
      </c>
      <c r="K60" s="142">
        <f t="shared" si="13"/>
        <v>0</v>
      </c>
      <c r="L60" s="142">
        <f t="shared" si="13"/>
        <v>0</v>
      </c>
      <c r="M60" s="142">
        <f t="shared" si="13"/>
        <v>0</v>
      </c>
      <c r="N60" s="142">
        <f t="shared" si="13"/>
        <v>0</v>
      </c>
    </row>
    <row r="61" spans="1:14" ht="22.2" customHeight="1" x14ac:dyDescent="0.3">
      <c r="A61" s="110"/>
      <c r="B61" s="140" t="s">
        <v>47</v>
      </c>
      <c r="C61" s="162">
        <f t="shared" si="13"/>
        <v>0</v>
      </c>
      <c r="D61" s="162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110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</row>
    <row r="63" spans="1:14" ht="33" customHeight="1" x14ac:dyDescent="0.3">
      <c r="A63" s="164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110"/>
      <c r="B64" s="1213" t="s">
        <v>74</v>
      </c>
      <c r="C64" s="1210" t="s">
        <v>154</v>
      </c>
      <c r="D64" s="1210"/>
      <c r="E64" s="1210"/>
      <c r="F64" s="1210" t="s">
        <v>155</v>
      </c>
      <c r="G64" s="1210"/>
      <c r="H64" s="1210"/>
      <c r="I64" s="1211" t="s">
        <v>156</v>
      </c>
      <c r="J64" s="1211"/>
      <c r="K64" s="1211"/>
      <c r="L64" s="1212" t="s">
        <v>58</v>
      </c>
      <c r="M64" s="1212"/>
      <c r="N64" s="1212"/>
    </row>
    <row r="65" spans="1:14" ht="180" customHeight="1" x14ac:dyDescent="0.3">
      <c r="A65" s="110"/>
      <c r="B65" s="1213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399999999999999" customHeight="1" x14ac:dyDescent="0.3">
      <c r="A66" s="110"/>
      <c r="B66" s="160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110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110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110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110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110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2.2" customHeight="1" x14ac:dyDescent="0.3">
      <c r="A72" s="110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110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110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164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110"/>
      <c r="B76" s="1209" t="s">
        <v>399</v>
      </c>
      <c r="C76" s="1210" t="s">
        <v>157</v>
      </c>
      <c r="D76" s="1210"/>
      <c r="E76" s="1210"/>
      <c r="F76" s="1210" t="s">
        <v>158</v>
      </c>
      <c r="G76" s="1210"/>
      <c r="H76" s="1210"/>
      <c r="I76" s="1211" t="s">
        <v>159</v>
      </c>
      <c r="J76" s="1211"/>
      <c r="K76" s="1211"/>
      <c r="L76" s="1212" t="s">
        <v>70</v>
      </c>
      <c r="M76" s="1212"/>
      <c r="N76" s="1212"/>
    </row>
    <row r="77" spans="1:14" ht="160.5" customHeight="1" x14ac:dyDescent="0.3">
      <c r="A77" s="110"/>
      <c r="B77" s="1209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399999999999999" customHeight="1" x14ac:dyDescent="0.3">
      <c r="A78" s="110"/>
      <c r="B78" s="160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110"/>
      <c r="B79" s="62" t="s">
        <v>400</v>
      </c>
      <c r="C79" s="133">
        <v>316387.51</v>
      </c>
      <c r="D79" s="133">
        <v>0</v>
      </c>
      <c r="E79" s="134">
        <f>SUM(C79:D79)</f>
        <v>316387.51</v>
      </c>
      <c r="F79" s="133">
        <v>289935.82</v>
      </c>
      <c r="G79" s="133">
        <v>0</v>
      </c>
      <c r="H79" s="134">
        <f>SUM(F79:G79)</f>
        <v>289935.82</v>
      </c>
      <c r="I79" s="133">
        <v>2428.4299999999998</v>
      </c>
      <c r="J79" s="133">
        <v>0</v>
      </c>
      <c r="K79" s="135">
        <f>SUM(I79:J79)</f>
        <v>2428.4299999999998</v>
      </c>
      <c r="L79" s="136">
        <f t="shared" ref="L79:M82" si="16">F79+I79</f>
        <v>292364.25</v>
      </c>
      <c r="M79" s="136">
        <f t="shared" si="16"/>
        <v>0</v>
      </c>
      <c r="N79" s="135">
        <f>SUM(L79:M79)</f>
        <v>292364.25</v>
      </c>
    </row>
    <row r="80" spans="1:14" ht="18" x14ac:dyDescent="0.3">
      <c r="A80" s="110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110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110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110"/>
      <c r="B83" s="161" t="s">
        <v>86</v>
      </c>
      <c r="C83" s="142">
        <f t="shared" ref="C83:N84" si="17">C79+C81</f>
        <v>316387.51</v>
      </c>
      <c r="D83" s="142">
        <f t="shared" si="17"/>
        <v>0</v>
      </c>
      <c r="E83" s="142">
        <f t="shared" si="17"/>
        <v>316387.51</v>
      </c>
      <c r="F83" s="142">
        <f t="shared" si="17"/>
        <v>289935.82</v>
      </c>
      <c r="G83" s="142">
        <f t="shared" si="17"/>
        <v>0</v>
      </c>
      <c r="H83" s="142">
        <f t="shared" si="17"/>
        <v>289935.82</v>
      </c>
      <c r="I83" s="142">
        <f t="shared" si="17"/>
        <v>2428.4299999999998</v>
      </c>
      <c r="J83" s="142">
        <f t="shared" si="17"/>
        <v>0</v>
      </c>
      <c r="K83" s="142">
        <f t="shared" si="17"/>
        <v>2428.4299999999998</v>
      </c>
      <c r="L83" s="142">
        <f t="shared" si="17"/>
        <v>292364.25</v>
      </c>
      <c r="M83" s="142">
        <f t="shared" si="17"/>
        <v>0</v>
      </c>
      <c r="N83" s="142">
        <f t="shared" si="17"/>
        <v>292364.25</v>
      </c>
    </row>
    <row r="84" spans="1:14" ht="24" customHeight="1" x14ac:dyDescent="0.3">
      <c r="A84" s="110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110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39" customHeight="1" x14ac:dyDescent="0.3">
      <c r="A86" s="164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400000000000006" customHeight="1" x14ac:dyDescent="0.3">
      <c r="A87" s="110"/>
      <c r="B87" s="1209" t="s">
        <v>105</v>
      </c>
      <c r="C87" s="1210" t="s">
        <v>154</v>
      </c>
      <c r="D87" s="1210"/>
      <c r="E87" s="1210"/>
      <c r="F87" s="1210" t="s">
        <v>155</v>
      </c>
      <c r="G87" s="1210"/>
      <c r="H87" s="1210"/>
      <c r="I87" s="1211" t="s">
        <v>156</v>
      </c>
      <c r="J87" s="1211"/>
      <c r="K87" s="1211"/>
      <c r="L87" s="1212" t="s">
        <v>58</v>
      </c>
      <c r="M87" s="1212"/>
      <c r="N87" s="1212"/>
    </row>
    <row r="88" spans="1:14" ht="180" customHeight="1" x14ac:dyDescent="0.3">
      <c r="A88" s="110"/>
      <c r="B88" s="1209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399999999999999" customHeight="1" x14ac:dyDescent="0.3">
      <c r="A89" s="110"/>
      <c r="B89" s="160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110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110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110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110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95" customHeight="1" x14ac:dyDescent="0.3">
      <c r="A94" s="110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152">
        <f t="shared" si="19"/>
        <v>0</v>
      </c>
      <c r="M94" s="152">
        <f t="shared" si="19"/>
        <v>0</v>
      </c>
      <c r="N94" s="152">
        <f t="shared" si="19"/>
        <v>0</v>
      </c>
    </row>
    <row r="95" spans="1:14" ht="24" customHeight="1" x14ac:dyDescent="0.3">
      <c r="A95" s="110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170"/>
      <c r="C98" s="171"/>
      <c r="D98" s="172"/>
      <c r="E98" s="1206" t="s">
        <v>91</v>
      </c>
      <c r="F98" s="1206"/>
      <c r="G98" s="173"/>
      <c r="H98" s="174"/>
      <c r="I98" s="174"/>
      <c r="J98" s="174"/>
      <c r="K98" s="174"/>
      <c r="L98" s="174"/>
      <c r="M98" s="175"/>
      <c r="N98" s="176"/>
    </row>
    <row r="99" spans="2:14" ht="30.75" customHeight="1" x14ac:dyDescent="0.3">
      <c r="B99" s="1207" t="s">
        <v>92</v>
      </c>
      <c r="C99" s="1207"/>
      <c r="D99" s="1207"/>
      <c r="E99" s="177" t="s">
        <v>93</v>
      </c>
      <c r="F99" s="178">
        <v>689.80600000000004</v>
      </c>
      <c r="G99" s="179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F96F56A8-0736-4F0F-91D2-7CD1AAC282B6}"/>
    <hyperlink ref="K5" r:id="rId2" xr:uid="{2B91CA4A-01F2-4C91-9886-94C0828D6BB1}"/>
    <hyperlink ref="K6" r:id="rId3" xr:uid="{41B313D8-4C08-4376-B5DC-0F2B65BA236A}"/>
  </hyperlinks>
  <pageMargins left="0.7" right="0.7" top="0.75" bottom="0.75" header="0.3" footer="0.3"/>
  <drawing r:id="rId4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9633D-16D2-4D6B-8061-F09F9D285B4D}">
  <dimension ref="A1:R99"/>
  <sheetViews>
    <sheetView topLeftCell="B11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401</v>
      </c>
      <c r="H4" s="1154"/>
      <c r="I4" s="1155"/>
      <c r="J4" s="5" t="s">
        <v>7</v>
      </c>
      <c r="K4" s="1156" t="s">
        <v>402</v>
      </c>
      <c r="L4" s="1157"/>
      <c r="M4" s="6" t="s">
        <v>9</v>
      </c>
      <c r="N4" s="7" t="s">
        <v>403</v>
      </c>
    </row>
    <row r="5" spans="1:14" ht="79.5" customHeight="1" x14ac:dyDescent="0.3">
      <c r="A5" s="2"/>
      <c r="B5" s="8" t="s">
        <v>404</v>
      </c>
      <c r="C5" s="1134" t="s">
        <v>12</v>
      </c>
      <c r="D5" s="1135"/>
      <c r="E5" s="1136"/>
      <c r="F5" s="9" t="s">
        <v>13</v>
      </c>
      <c r="G5" s="1137" t="s">
        <v>405</v>
      </c>
      <c r="H5" s="1138"/>
      <c r="I5" s="1139"/>
      <c r="J5" s="10" t="s">
        <v>15</v>
      </c>
      <c r="K5" s="1140" t="s">
        <v>406</v>
      </c>
      <c r="L5" s="1141"/>
      <c r="M5" s="9" t="s">
        <v>16</v>
      </c>
      <c r="N5" s="11" t="s">
        <v>407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408</v>
      </c>
      <c r="H6" s="1146"/>
      <c r="I6" s="1147"/>
      <c r="J6" s="14" t="s">
        <v>15</v>
      </c>
      <c r="K6" s="1148" t="s">
        <v>409</v>
      </c>
      <c r="L6" s="1149"/>
      <c r="M6" s="13" t="s">
        <v>16</v>
      </c>
      <c r="N6" s="15" t="s">
        <v>410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f>317217.27</f>
        <v>317217.27</v>
      </c>
      <c r="D16" s="25">
        <v>296000</v>
      </c>
      <c r="E16" s="26">
        <f t="shared" si="0"/>
        <v>613217.27</v>
      </c>
      <c r="F16" s="25">
        <v>210476.23</v>
      </c>
      <c r="G16" s="25">
        <v>222000</v>
      </c>
      <c r="H16" s="26">
        <f t="shared" si="1"/>
        <v>432476.23</v>
      </c>
      <c r="I16" s="25">
        <v>49950</v>
      </c>
      <c r="J16" s="25">
        <v>74000</v>
      </c>
      <c r="K16" s="27">
        <f t="shared" si="2"/>
        <v>123950</v>
      </c>
      <c r="L16" s="28">
        <f t="shared" si="3"/>
        <v>260426.23</v>
      </c>
      <c r="M16" s="28">
        <f t="shared" si="3"/>
        <v>296000</v>
      </c>
      <c r="N16" s="27">
        <f>SUM(L16:M16)</f>
        <v>556426.23</v>
      </c>
    </row>
    <row r="17" spans="1:18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8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8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8" ht="25.5" customHeight="1" x14ac:dyDescent="0.3">
      <c r="A20" s="2"/>
      <c r="B20" s="24" t="s">
        <v>50</v>
      </c>
      <c r="C20" s="25">
        <f>280309.7-D20+1477.42-1136.78</f>
        <v>258254.14</v>
      </c>
      <c r="D20" s="25">
        <v>22396.2</v>
      </c>
      <c r="E20" s="26">
        <f t="shared" si="0"/>
        <v>280650.34000000003</v>
      </c>
      <c r="F20" s="25">
        <v>256973</v>
      </c>
      <c r="G20" s="25">
        <v>0</v>
      </c>
      <c r="H20" s="26">
        <f t="shared" si="1"/>
        <v>256973</v>
      </c>
      <c r="I20" s="25">
        <v>340.64</v>
      </c>
      <c r="J20" s="25">
        <v>0</v>
      </c>
      <c r="K20" s="27">
        <f t="shared" si="2"/>
        <v>340.64</v>
      </c>
      <c r="L20" s="28">
        <f t="shared" si="3"/>
        <v>257313.64</v>
      </c>
      <c r="M20" s="28">
        <f t="shared" si="3"/>
        <v>0</v>
      </c>
      <c r="N20" s="27">
        <f t="shared" si="4"/>
        <v>257313.64</v>
      </c>
    </row>
    <row r="21" spans="1:18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8" ht="38.25" customHeight="1" x14ac:dyDescent="0.3">
      <c r="A22" s="2"/>
      <c r="B22" s="24" t="s">
        <v>51</v>
      </c>
      <c r="C22" s="25">
        <f>7866701.18-D22+2155623.52-147957.59</f>
        <v>9874367.1099999994</v>
      </c>
      <c r="D22" s="25">
        <v>0</v>
      </c>
      <c r="E22" s="26">
        <f t="shared" si="0"/>
        <v>9874367.1099999994</v>
      </c>
      <c r="F22" s="25">
        <v>5220414.4800000004</v>
      </c>
      <c r="G22" s="25">
        <v>0</v>
      </c>
      <c r="H22" s="26">
        <f>SUM(F22:G22)</f>
        <v>5220414.4800000004</v>
      </c>
      <c r="I22" s="25">
        <v>1769156.39</v>
      </c>
      <c r="J22" s="25">
        <v>0</v>
      </c>
      <c r="K22" s="27">
        <f t="shared" si="2"/>
        <v>1769156.39</v>
      </c>
      <c r="L22" s="28">
        <f t="shared" si="3"/>
        <v>6989570.8700000001</v>
      </c>
      <c r="M22" s="28">
        <f t="shared" si="3"/>
        <v>0</v>
      </c>
      <c r="N22" s="27">
        <f t="shared" si="4"/>
        <v>6989570.8700000001</v>
      </c>
    </row>
    <row r="23" spans="1:18" ht="21.75" customHeight="1" x14ac:dyDescent="0.3">
      <c r="A23" s="2"/>
      <c r="B23" s="32" t="s">
        <v>47</v>
      </c>
      <c r="C23" s="25">
        <v>2415.4899999999998</v>
      </c>
      <c r="D23" s="25">
        <v>0</v>
      </c>
      <c r="E23" s="26">
        <f t="shared" si="0"/>
        <v>2415.4899999999998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8" ht="23.25" customHeight="1" x14ac:dyDescent="0.3">
      <c r="A24" s="2"/>
      <c r="B24" s="33" t="s">
        <v>52</v>
      </c>
      <c r="C24" s="34">
        <f>C14+C16+C18+C20+C22</f>
        <v>10449838.52</v>
      </c>
      <c r="D24" s="34">
        <f>D14+D16+D18+D20+D22</f>
        <v>318396.2</v>
      </c>
      <c r="E24" s="34">
        <f t="shared" ref="E24:K24" si="5">E14+E16+E18+E20+E22</f>
        <v>10768234.719999999</v>
      </c>
      <c r="F24" s="34">
        <f t="shared" si="5"/>
        <v>5687863.7100000009</v>
      </c>
      <c r="G24" s="34">
        <f t="shared" si="5"/>
        <v>222000</v>
      </c>
      <c r="H24" s="34">
        <f t="shared" si="5"/>
        <v>5909863.7100000009</v>
      </c>
      <c r="I24" s="34">
        <f t="shared" si="5"/>
        <v>1819447.0299999998</v>
      </c>
      <c r="J24" s="34">
        <f>J14+J16+J18+J20+J22</f>
        <v>74000</v>
      </c>
      <c r="K24" s="34">
        <f t="shared" si="5"/>
        <v>1893447.0299999998</v>
      </c>
      <c r="L24" s="27">
        <f>F24+I24</f>
        <v>7507310.7400000002</v>
      </c>
      <c r="M24" s="27">
        <f>G24+J24</f>
        <v>296000</v>
      </c>
      <c r="N24" s="27">
        <f>SUM(L24:M24)</f>
        <v>7803310.7400000002</v>
      </c>
    </row>
    <row r="25" spans="1:18" ht="18" x14ac:dyDescent="0.3">
      <c r="A25" s="2"/>
      <c r="B25" s="32" t="s">
        <v>47</v>
      </c>
      <c r="C25" s="34">
        <f>C15+C17+C19+C21+C23</f>
        <v>2415.4899999999998</v>
      </c>
      <c r="D25" s="34">
        <f>D15+D17+D19+D21+D23</f>
        <v>0</v>
      </c>
      <c r="E25" s="34">
        <f>E15+E17+E19+E21+E23</f>
        <v>2415.4899999999998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  <c r="R25" s="289"/>
    </row>
    <row r="26" spans="1:18" ht="60.75" customHeight="1" x14ac:dyDescent="0.3">
      <c r="A26" s="2"/>
      <c r="B26" s="33" t="s">
        <v>53</v>
      </c>
      <c r="C26" s="36">
        <v>67535766.689999968</v>
      </c>
      <c r="D26" s="36">
        <v>127152028.11000001</v>
      </c>
      <c r="E26" s="34">
        <f>SUM(C26:D26)</f>
        <v>194687794.79999998</v>
      </c>
      <c r="F26" s="36">
        <v>40554547.159999996</v>
      </c>
      <c r="G26" s="36">
        <v>5534635.7599999998</v>
      </c>
      <c r="H26" s="34">
        <f>SUM(F26:G26)</f>
        <v>46089182.919999994</v>
      </c>
      <c r="I26" s="36">
        <v>10296526.67</v>
      </c>
      <c r="J26" s="36">
        <v>33302354.809999999</v>
      </c>
      <c r="K26" s="34">
        <f>SUM(I26:J26)</f>
        <v>43598881.479999997</v>
      </c>
      <c r="L26" s="37">
        <f>SUM(F26,I26)</f>
        <v>50851073.829999998</v>
      </c>
      <c r="M26" s="37">
        <f>SUM(G26,J26)</f>
        <v>38836990.57</v>
      </c>
      <c r="N26" s="34">
        <f>SUM(L26:M26)</f>
        <v>89688064.400000006</v>
      </c>
      <c r="R26" s="289"/>
    </row>
    <row r="27" spans="1:18" ht="21" customHeight="1" x14ac:dyDescent="0.3">
      <c r="A27" s="2"/>
      <c r="B27" s="32" t="s">
        <v>47</v>
      </c>
      <c r="C27" s="36">
        <v>1639516.79</v>
      </c>
      <c r="D27" s="36">
        <v>0</v>
      </c>
      <c r="E27" s="34">
        <f>SUM(C27:D27)</f>
        <v>1639516.79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  <c r="R27" s="289"/>
    </row>
    <row r="28" spans="1:18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8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8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8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8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8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8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8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8" ht="25.5" customHeight="1" x14ac:dyDescent="0.3">
      <c r="A36" s="2"/>
      <c r="B36" s="24" t="s">
        <v>48</v>
      </c>
      <c r="C36" s="25">
        <v>3600000</v>
      </c>
      <c r="D36" s="25">
        <v>0</v>
      </c>
      <c r="E36" s="26">
        <f t="shared" si="6"/>
        <v>3600000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8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8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8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8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  <c r="R40" s="289"/>
    </row>
    <row r="41" spans="1:18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  <c r="R41" s="289"/>
    </row>
    <row r="42" spans="1:18" ht="36" x14ac:dyDescent="0.3">
      <c r="A42" s="2"/>
      <c r="B42" s="24" t="s">
        <v>51</v>
      </c>
      <c r="C42" s="25">
        <f>8523225.72-D42+2978771.83-50908.48</f>
        <v>11451089.07</v>
      </c>
      <c r="D42" s="25">
        <v>0</v>
      </c>
      <c r="E42" s="26">
        <f t="shared" si="6"/>
        <v>11451089.07</v>
      </c>
      <c r="F42" s="25">
        <v>5508309.21</v>
      </c>
      <c r="G42" s="25">
        <v>0</v>
      </c>
      <c r="H42" s="26">
        <f t="shared" si="7"/>
        <v>5508309.21</v>
      </c>
      <c r="I42" s="25">
        <v>603943.73</v>
      </c>
      <c r="J42" s="25">
        <v>0</v>
      </c>
      <c r="K42" s="27">
        <f t="shared" si="8"/>
        <v>603943.73</v>
      </c>
      <c r="L42" s="28">
        <f t="shared" si="9"/>
        <v>6112252.9399999995</v>
      </c>
      <c r="M42" s="28">
        <f t="shared" si="9"/>
        <v>0</v>
      </c>
      <c r="N42" s="27">
        <f t="shared" si="10"/>
        <v>6112252.9399999995</v>
      </c>
      <c r="R42" s="289"/>
    </row>
    <row r="43" spans="1:18" ht="18" x14ac:dyDescent="0.3">
      <c r="A43" s="2"/>
      <c r="B43" s="29" t="s">
        <v>47</v>
      </c>
      <c r="C43" s="25">
        <v>13884846.720000001</v>
      </c>
      <c r="D43" s="25">
        <v>0</v>
      </c>
      <c r="E43" s="26">
        <f t="shared" si="6"/>
        <v>13884846.720000001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8" ht="34.799999999999997" x14ac:dyDescent="0.3">
      <c r="A44" s="2"/>
      <c r="B44" s="33" t="s">
        <v>63</v>
      </c>
      <c r="C44" s="46">
        <f>C34+C36+C38+C40+C42</f>
        <v>15051089.07</v>
      </c>
      <c r="D44" s="46">
        <f t="shared" ref="D44:K45" si="11">D34+D36+D38+D40+D42</f>
        <v>0</v>
      </c>
      <c r="E44" s="46">
        <f t="shared" si="11"/>
        <v>15051089.07</v>
      </c>
      <c r="F44" s="46">
        <f t="shared" si="11"/>
        <v>5508309.21</v>
      </c>
      <c r="G44" s="46">
        <f t="shared" si="11"/>
        <v>0</v>
      </c>
      <c r="H44" s="46">
        <f t="shared" si="11"/>
        <v>5508309.21</v>
      </c>
      <c r="I44" s="46">
        <f t="shared" si="11"/>
        <v>603943.73</v>
      </c>
      <c r="J44" s="46">
        <f>J34+J36+J38+J40+J42</f>
        <v>0</v>
      </c>
      <c r="K44" s="46">
        <f t="shared" si="11"/>
        <v>603943.73</v>
      </c>
      <c r="L44" s="27">
        <f t="shared" si="9"/>
        <v>6112252.9399999995</v>
      </c>
      <c r="M44" s="27">
        <f t="shared" si="9"/>
        <v>0</v>
      </c>
      <c r="N44" s="27">
        <f t="shared" si="10"/>
        <v>6112252.9399999995</v>
      </c>
    </row>
    <row r="45" spans="1:18" ht="23.1" customHeight="1" x14ac:dyDescent="0.3">
      <c r="A45" s="2"/>
      <c r="B45" s="32" t="s">
        <v>47</v>
      </c>
      <c r="C45" s="34">
        <f>C35+C37+C39+C41+C43</f>
        <v>13884846.720000001</v>
      </c>
      <c r="D45" s="34">
        <f t="shared" si="11"/>
        <v>0</v>
      </c>
      <c r="E45" s="34">
        <f t="shared" si="11"/>
        <v>13884846.720000001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8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8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8" s="51" customFormat="1" ht="68.55" customHeight="1" x14ac:dyDescent="0.3">
      <c r="A48" s="2"/>
      <c r="B48" s="33" t="s">
        <v>65</v>
      </c>
      <c r="C48" s="36">
        <v>64399460.829999998</v>
      </c>
      <c r="D48" s="36">
        <v>0</v>
      </c>
      <c r="E48" s="34">
        <f>SUM(C48:D48)</f>
        <v>64399460.829999998</v>
      </c>
      <c r="F48" s="36">
        <v>25993361.73</v>
      </c>
      <c r="G48" s="36">
        <v>0</v>
      </c>
      <c r="H48" s="34">
        <f>SUM(F48:G48)</f>
        <v>25993361.73</v>
      </c>
      <c r="I48" s="36">
        <v>0</v>
      </c>
      <c r="J48" s="36">
        <v>3068878.3</v>
      </c>
      <c r="K48" s="34">
        <f>SUM(I48:J48)</f>
        <v>3068878.3</v>
      </c>
      <c r="L48" s="37">
        <f t="shared" si="9"/>
        <v>25993361.73</v>
      </c>
      <c r="M48" s="37">
        <f t="shared" si="9"/>
        <v>3068878.3</v>
      </c>
      <c r="N48" s="34">
        <f>SUM(L48:M48)</f>
        <v>29062240.030000001</v>
      </c>
    </row>
    <row r="49" spans="1:14" s="51" customFormat="1" ht="18" x14ac:dyDescent="0.3">
      <c r="A49" s="2"/>
      <c r="B49" s="32" t="s">
        <v>47</v>
      </c>
      <c r="C49" s="36">
        <v>29799344.25</v>
      </c>
      <c r="D49" s="36">
        <v>0</v>
      </c>
      <c r="E49" s="34">
        <f>SUM(C49:D49)</f>
        <v>29799344.25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411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412</v>
      </c>
      <c r="C79" s="25">
        <v>178000.24000000002</v>
      </c>
      <c r="D79" s="25">
        <v>512121.87</v>
      </c>
      <c r="E79" s="26">
        <f>SUM(C79:D79)</f>
        <v>690122.11</v>
      </c>
      <c r="F79" s="25">
        <v>136694.99000000002</v>
      </c>
      <c r="G79" s="25">
        <v>512121.87</v>
      </c>
      <c r="H79" s="26">
        <f>SUM(F79:G79)</f>
        <v>648816.86</v>
      </c>
      <c r="I79" s="25">
        <v>24416.67</v>
      </c>
      <c r="J79" s="25">
        <v>0</v>
      </c>
      <c r="K79" s="27">
        <f>SUM(I79:J79)</f>
        <v>24416.67</v>
      </c>
      <c r="L79" s="28">
        <f t="shared" ref="L79:M82" si="16">F79+I79</f>
        <v>161111.66000000003</v>
      </c>
      <c r="M79" s="28">
        <f t="shared" si="16"/>
        <v>512121.87</v>
      </c>
      <c r="N79" s="27">
        <f>SUM(L79:M79)</f>
        <v>673233.53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178000.24000000002</v>
      </c>
      <c r="D83" s="34">
        <f t="shared" ref="D83:N84" si="17">D79+D81</f>
        <v>512121.87</v>
      </c>
      <c r="E83" s="34">
        <f t="shared" si="17"/>
        <v>690122.11</v>
      </c>
      <c r="F83" s="34">
        <f t="shared" si="17"/>
        <v>136694.99000000002</v>
      </c>
      <c r="G83" s="34">
        <f t="shared" si="17"/>
        <v>512121.87</v>
      </c>
      <c r="H83" s="34">
        <f t="shared" si="17"/>
        <v>648816.86</v>
      </c>
      <c r="I83" s="34">
        <f t="shared" si="17"/>
        <v>24416.67</v>
      </c>
      <c r="J83" s="34">
        <f t="shared" si="17"/>
        <v>0</v>
      </c>
      <c r="K83" s="34">
        <f t="shared" si="17"/>
        <v>24416.67</v>
      </c>
      <c r="L83" s="34">
        <f t="shared" si="17"/>
        <v>161111.66000000003</v>
      </c>
      <c r="M83" s="34">
        <f t="shared" si="17"/>
        <v>512121.87</v>
      </c>
      <c r="N83" s="34">
        <f t="shared" si="17"/>
        <v>673233.53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1167.6420000000001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32E87-19F8-4A73-8B66-388C64DCF0A6}">
  <dimension ref="A1:N99"/>
  <sheetViews>
    <sheetView topLeftCell="B9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413</v>
      </c>
      <c r="H4" s="1154"/>
      <c r="I4" s="1155"/>
      <c r="J4" s="5" t="s">
        <v>7</v>
      </c>
      <c r="K4" s="1156" t="s">
        <v>414</v>
      </c>
      <c r="L4" s="1157"/>
      <c r="M4" s="6" t="s">
        <v>9</v>
      </c>
      <c r="N4" s="7" t="s">
        <v>415</v>
      </c>
    </row>
    <row r="5" spans="1:14" ht="79.5" customHeight="1" x14ac:dyDescent="0.3">
      <c r="A5" s="2"/>
      <c r="B5" s="8" t="s">
        <v>416</v>
      </c>
      <c r="C5" s="1134" t="s">
        <v>12</v>
      </c>
      <c r="D5" s="1135"/>
      <c r="E5" s="1136"/>
      <c r="F5" s="9" t="s">
        <v>13</v>
      </c>
      <c r="G5" s="1137" t="s">
        <v>417</v>
      </c>
      <c r="H5" s="1138"/>
      <c r="I5" s="1139"/>
      <c r="J5" s="10" t="s">
        <v>15</v>
      </c>
      <c r="K5" s="1140" t="s">
        <v>418</v>
      </c>
      <c r="L5" s="1141"/>
      <c r="M5" s="9" t="s">
        <v>16</v>
      </c>
      <c r="N5" s="11" t="s">
        <v>419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413</v>
      </c>
      <c r="H6" s="1146"/>
      <c r="I6" s="1147"/>
      <c r="J6" s="14" t="s">
        <v>15</v>
      </c>
      <c r="K6" s="1148" t="s">
        <v>414</v>
      </c>
      <c r="L6" s="1149"/>
      <c r="M6" s="13" t="s">
        <v>16</v>
      </c>
      <c r="N6" s="15" t="s">
        <v>415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284989.62</v>
      </c>
      <c r="D16" s="25">
        <v>80107.87</v>
      </c>
      <c r="E16" s="26">
        <f t="shared" si="0"/>
        <v>365097.49</v>
      </c>
      <c r="F16" s="25">
        <v>284706.05</v>
      </c>
      <c r="G16" s="25">
        <v>80107.87</v>
      </c>
      <c r="H16" s="26">
        <f t="shared" si="1"/>
        <v>364813.92</v>
      </c>
      <c r="I16" s="25">
        <v>1110.1500000000001</v>
      </c>
      <c r="J16" s="25">
        <v>0</v>
      </c>
      <c r="K16" s="27">
        <f t="shared" si="2"/>
        <v>1110.1500000000001</v>
      </c>
      <c r="L16" s="28">
        <f t="shared" si="3"/>
        <v>285816.2</v>
      </c>
      <c r="M16" s="28">
        <f t="shared" si="3"/>
        <v>80107.87</v>
      </c>
      <c r="N16" s="27">
        <f>SUM(L16:M16)</f>
        <v>365924.07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44868.92</v>
      </c>
      <c r="D18" s="25">
        <v>1772755.45</v>
      </c>
      <c r="E18" s="26">
        <f t="shared" si="0"/>
        <v>1817624.3699999999</v>
      </c>
      <c r="F18" s="25">
        <v>1213.1300000000001</v>
      </c>
      <c r="G18" s="25">
        <v>1772755.45</v>
      </c>
      <c r="H18" s="26">
        <f t="shared" si="1"/>
        <v>1773968.5799999998</v>
      </c>
      <c r="I18" s="25">
        <v>0</v>
      </c>
      <c r="J18" s="25">
        <v>0</v>
      </c>
      <c r="K18" s="27">
        <f t="shared" si="2"/>
        <v>0</v>
      </c>
      <c r="L18" s="28">
        <f t="shared" si="3"/>
        <v>1213.1300000000001</v>
      </c>
      <c r="M18" s="28">
        <f t="shared" si="3"/>
        <v>1772755.45</v>
      </c>
      <c r="N18" s="27">
        <f t="shared" si="4"/>
        <v>1773968.5799999998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5047381.6800000006</v>
      </c>
      <c r="D22" s="25">
        <v>70772.3</v>
      </c>
      <c r="E22" s="26">
        <f t="shared" si="0"/>
        <v>5118153.9800000004</v>
      </c>
      <c r="F22" s="25">
        <v>3931749.3299999996</v>
      </c>
      <c r="G22" s="25">
        <v>60167.7</v>
      </c>
      <c r="H22" s="26">
        <f>SUM(F22:G22)</f>
        <v>3991917.03</v>
      </c>
      <c r="I22" s="25">
        <v>378682.65</v>
      </c>
      <c r="J22" s="25">
        <v>0</v>
      </c>
      <c r="K22" s="27">
        <f t="shared" si="2"/>
        <v>378682.65</v>
      </c>
      <c r="L22" s="28">
        <f t="shared" si="3"/>
        <v>4310431.9799999995</v>
      </c>
      <c r="M22" s="28">
        <f t="shared" si="3"/>
        <v>60167.7</v>
      </c>
      <c r="N22" s="27">
        <f t="shared" si="4"/>
        <v>4370599.68</v>
      </c>
    </row>
    <row r="23" spans="1:14" ht="21.75" customHeight="1" x14ac:dyDescent="0.3">
      <c r="A23" s="2"/>
      <c r="B23" s="32" t="s">
        <v>47</v>
      </c>
      <c r="C23" s="25">
        <v>1173177.44</v>
      </c>
      <c r="D23" s="25">
        <v>0</v>
      </c>
      <c r="E23" s="26">
        <f t="shared" si="0"/>
        <v>1173177.44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5377240.2200000007</v>
      </c>
      <c r="D24" s="34">
        <f>D14+D16+D18+D20+D22</f>
        <v>1923635.6199999999</v>
      </c>
      <c r="E24" s="34">
        <f t="shared" ref="E24:K24" si="5">E14+E16+E18+E20+E22</f>
        <v>7300875.8399999999</v>
      </c>
      <c r="F24" s="34">
        <f t="shared" si="5"/>
        <v>4217668.51</v>
      </c>
      <c r="G24" s="34">
        <f t="shared" si="5"/>
        <v>1913031.0199999998</v>
      </c>
      <c r="H24" s="34">
        <f t="shared" si="5"/>
        <v>6130699.5299999993</v>
      </c>
      <c r="I24" s="34">
        <f t="shared" si="5"/>
        <v>379792.80000000005</v>
      </c>
      <c r="J24" s="34">
        <f>J14+J16+J18+J20+J22</f>
        <v>0</v>
      </c>
      <c r="K24" s="34">
        <f t="shared" si="5"/>
        <v>379792.80000000005</v>
      </c>
      <c r="L24" s="27">
        <f>F24+I24</f>
        <v>4597461.3099999996</v>
      </c>
      <c r="M24" s="27">
        <f>G24+J24</f>
        <v>1913031.0199999998</v>
      </c>
      <c r="N24" s="27">
        <f>SUM(L24:M24)</f>
        <v>6510492.3299999991</v>
      </c>
    </row>
    <row r="25" spans="1:14" ht="18" x14ac:dyDescent="0.3">
      <c r="A25" s="2"/>
      <c r="B25" s="32" t="s">
        <v>47</v>
      </c>
      <c r="C25" s="34">
        <f>C15+C17+C19+C21+C23</f>
        <v>1173177.44</v>
      </c>
      <c r="D25" s="34">
        <f>D15+D17+D19+D21+D23</f>
        <v>0</v>
      </c>
      <c r="E25" s="34">
        <f>E15+E17+E19+E21+E23</f>
        <v>1173177.44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20841875.690000001</v>
      </c>
      <c r="D26" s="36">
        <v>33826809.929999992</v>
      </c>
      <c r="E26" s="34">
        <f>SUM(C26:D26)</f>
        <v>54668685.61999999</v>
      </c>
      <c r="F26" s="36">
        <v>15809072.799999997</v>
      </c>
      <c r="G26" s="36">
        <v>33542615.129999999</v>
      </c>
      <c r="H26" s="34">
        <f>SUM(F26:G26)</f>
        <v>49351687.929999992</v>
      </c>
      <c r="I26" s="36">
        <v>2206961.19</v>
      </c>
      <c r="J26" s="36">
        <v>10117500.460000001</v>
      </c>
      <c r="K26" s="34">
        <f>SUM(I26:J26)</f>
        <v>12324461.65</v>
      </c>
      <c r="L26" s="37">
        <f>SUM(F26,I26)</f>
        <v>18016033.989999998</v>
      </c>
      <c r="M26" s="37">
        <f>SUM(G26,J26)</f>
        <v>43660115.590000004</v>
      </c>
      <c r="N26" s="34">
        <f>SUM(L26:M26)</f>
        <v>61676149.579999998</v>
      </c>
    </row>
    <row r="27" spans="1:14" ht="21" customHeight="1" x14ac:dyDescent="0.3">
      <c r="A27" s="2"/>
      <c r="B27" s="32" t="s">
        <v>47</v>
      </c>
      <c r="C27" s="36">
        <v>1488366</v>
      </c>
      <c r="D27" s="36">
        <v>0</v>
      </c>
      <c r="E27" s="34">
        <f>SUM(C27:D27)</f>
        <v>1488366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88977.84</v>
      </c>
      <c r="D38" s="25">
        <v>0</v>
      </c>
      <c r="E38" s="26">
        <f t="shared" si="6"/>
        <v>88977.84</v>
      </c>
      <c r="F38" s="25">
        <v>33592.89</v>
      </c>
      <c r="G38" s="25">
        <v>0</v>
      </c>
      <c r="H38" s="26">
        <f t="shared" si="7"/>
        <v>33592.89</v>
      </c>
      <c r="I38" s="25">
        <v>17113.36</v>
      </c>
      <c r="J38" s="25">
        <v>0</v>
      </c>
      <c r="K38" s="27">
        <f t="shared" si="8"/>
        <v>17113.36</v>
      </c>
      <c r="L38" s="28">
        <f t="shared" si="9"/>
        <v>50706.25</v>
      </c>
      <c r="M38" s="28">
        <f t="shared" si="9"/>
        <v>0</v>
      </c>
      <c r="N38" s="27">
        <f t="shared" si="10"/>
        <v>50706.25</v>
      </c>
    </row>
    <row r="39" spans="1:14" ht="27" customHeight="1" x14ac:dyDescent="0.3">
      <c r="A39" s="2"/>
      <c r="B39" s="29" t="s">
        <v>47</v>
      </c>
      <c r="C39" s="25">
        <v>42334.63</v>
      </c>
      <c r="D39" s="25">
        <v>0</v>
      </c>
      <c r="E39" s="26">
        <f t="shared" si="6"/>
        <v>42334.63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5926964.7699999986</v>
      </c>
      <c r="D42" s="25">
        <v>0</v>
      </c>
      <c r="E42" s="26">
        <f t="shared" si="6"/>
        <v>5926964.7699999986</v>
      </c>
      <c r="F42" s="25">
        <v>3734323.87</v>
      </c>
      <c r="G42" s="25">
        <v>0</v>
      </c>
      <c r="H42" s="26">
        <f t="shared" si="7"/>
        <v>3734323.87</v>
      </c>
      <c r="I42" s="25">
        <v>770191.6100000001</v>
      </c>
      <c r="J42" s="25">
        <v>0</v>
      </c>
      <c r="K42" s="27">
        <f t="shared" si="8"/>
        <v>770191.6100000001</v>
      </c>
      <c r="L42" s="28">
        <f t="shared" si="9"/>
        <v>4504515.4800000004</v>
      </c>
      <c r="M42" s="28">
        <f t="shared" si="9"/>
        <v>0</v>
      </c>
      <c r="N42" s="27">
        <f t="shared" si="10"/>
        <v>4504515.4800000004</v>
      </c>
    </row>
    <row r="43" spans="1:14" ht="18" x14ac:dyDescent="0.3">
      <c r="A43" s="2"/>
      <c r="B43" s="29" t="s">
        <v>47</v>
      </c>
      <c r="C43" s="25">
        <v>1740936.8</v>
      </c>
      <c r="D43" s="25">
        <v>0</v>
      </c>
      <c r="E43" s="26">
        <f t="shared" si="6"/>
        <v>1740936.8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6015942.6099999985</v>
      </c>
      <c r="D44" s="46">
        <f t="shared" ref="D44:K45" si="11">D34+D36+D38+D40+D42</f>
        <v>0</v>
      </c>
      <c r="E44" s="46">
        <f t="shared" si="11"/>
        <v>6015942.6099999985</v>
      </c>
      <c r="F44" s="46">
        <f t="shared" si="11"/>
        <v>3767916.7600000002</v>
      </c>
      <c r="G44" s="46">
        <f t="shared" si="11"/>
        <v>0</v>
      </c>
      <c r="H44" s="46">
        <f t="shared" si="11"/>
        <v>3767916.7600000002</v>
      </c>
      <c r="I44" s="46">
        <f t="shared" si="11"/>
        <v>787304.97000000009</v>
      </c>
      <c r="J44" s="46">
        <f>J34+J36+J38+J40+J42</f>
        <v>0</v>
      </c>
      <c r="K44" s="46">
        <f t="shared" si="11"/>
        <v>787304.97000000009</v>
      </c>
      <c r="L44" s="27">
        <f t="shared" si="9"/>
        <v>4555221.7300000004</v>
      </c>
      <c r="M44" s="27">
        <f t="shared" si="9"/>
        <v>0</v>
      </c>
      <c r="N44" s="27">
        <f t="shared" si="10"/>
        <v>4555221.7300000004</v>
      </c>
    </row>
    <row r="45" spans="1:14" ht="23.1" customHeight="1" x14ac:dyDescent="0.3">
      <c r="A45" s="2"/>
      <c r="B45" s="32" t="s">
        <v>47</v>
      </c>
      <c r="C45" s="34">
        <f>C35+C37+C39+C41+C43</f>
        <v>1783271.43</v>
      </c>
      <c r="D45" s="34">
        <f t="shared" si="11"/>
        <v>0</v>
      </c>
      <c r="E45" s="34">
        <f t="shared" si="11"/>
        <v>1783271.43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9151454.2499999981</v>
      </c>
      <c r="D48" s="36">
        <v>0</v>
      </c>
      <c r="E48" s="34">
        <f>SUM(C48:D48)</f>
        <v>9151454.2499999981</v>
      </c>
      <c r="F48" s="36">
        <v>6469783.3799999999</v>
      </c>
      <c r="G48" s="36">
        <v>0</v>
      </c>
      <c r="H48" s="34">
        <f>SUM(F48:G48)</f>
        <v>6469783.3799999999</v>
      </c>
      <c r="I48" s="36">
        <v>1612026.7700000003</v>
      </c>
      <c r="J48" s="36">
        <v>0</v>
      </c>
      <c r="K48" s="34">
        <f>SUM(I48:J48)</f>
        <v>1612026.7700000003</v>
      </c>
      <c r="L48" s="37">
        <f t="shared" si="9"/>
        <v>8081810.1500000004</v>
      </c>
      <c r="M48" s="37">
        <f t="shared" si="9"/>
        <v>0</v>
      </c>
      <c r="N48" s="34">
        <f>SUM(L48:M48)</f>
        <v>8081810.1500000004</v>
      </c>
    </row>
    <row r="49" spans="1:14" s="51" customFormat="1" ht="18" x14ac:dyDescent="0.3">
      <c r="A49" s="2"/>
      <c r="B49" s="32" t="s">
        <v>47</v>
      </c>
      <c r="C49" s="36">
        <v>2868737.25</v>
      </c>
      <c r="D49" s="36">
        <v>0</v>
      </c>
      <c r="E49" s="34">
        <f>SUM(C49:D49)</f>
        <v>2868737.25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141314.97</v>
      </c>
      <c r="E56" s="26">
        <f>SUM(C56:D56)</f>
        <v>141314.97</v>
      </c>
      <c r="F56" s="25">
        <v>0</v>
      </c>
      <c r="G56" s="25">
        <v>141314.97</v>
      </c>
      <c r="H56" s="26">
        <f>SUM(F56:G56)</f>
        <v>141314.97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141314.97</v>
      </c>
      <c r="N56" s="27">
        <f>SUM(L56:M56)</f>
        <v>141314.97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141314.97</v>
      </c>
      <c r="E60" s="34">
        <f t="shared" si="13"/>
        <v>141314.97</v>
      </c>
      <c r="F60" s="34">
        <f t="shared" si="13"/>
        <v>0</v>
      </c>
      <c r="G60" s="34">
        <f t="shared" si="13"/>
        <v>141314.97</v>
      </c>
      <c r="H60" s="34">
        <f t="shared" si="13"/>
        <v>141314.97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141314.97</v>
      </c>
      <c r="N60" s="34">
        <f t="shared" si="13"/>
        <v>141314.97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770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108C8-B27E-48FA-A563-A4482C55C45F}">
  <dimension ref="A1:N99"/>
  <sheetViews>
    <sheetView topLeftCell="B6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420</v>
      </c>
      <c r="H4" s="1154"/>
      <c r="I4" s="1155"/>
      <c r="J4" s="5" t="s">
        <v>7</v>
      </c>
      <c r="K4" s="1156" t="s">
        <v>421</v>
      </c>
      <c r="L4" s="1157"/>
      <c r="M4" s="6" t="s">
        <v>9</v>
      </c>
      <c r="N4" s="7" t="s">
        <v>422</v>
      </c>
    </row>
    <row r="5" spans="1:14" ht="79.5" customHeight="1" x14ac:dyDescent="0.3">
      <c r="A5" s="2"/>
      <c r="B5" s="8" t="s">
        <v>423</v>
      </c>
      <c r="C5" s="1134" t="s">
        <v>12</v>
      </c>
      <c r="D5" s="1135"/>
      <c r="E5" s="1136"/>
      <c r="F5" s="9" t="s">
        <v>13</v>
      </c>
      <c r="G5" s="1137" t="s">
        <v>424</v>
      </c>
      <c r="H5" s="1138"/>
      <c r="I5" s="1139"/>
      <c r="J5" s="10" t="s">
        <v>15</v>
      </c>
      <c r="K5" s="1140" t="s">
        <v>425</v>
      </c>
      <c r="L5" s="1141"/>
      <c r="M5" s="9" t="s">
        <v>16</v>
      </c>
      <c r="N5" s="11" t="s">
        <v>426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427</v>
      </c>
      <c r="H6" s="1146"/>
      <c r="I6" s="1147"/>
      <c r="J6" s="14" t="s">
        <v>15</v>
      </c>
      <c r="K6" s="1148" t="s">
        <v>428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5160</v>
      </c>
      <c r="D16" s="25">
        <v>820890.28</v>
      </c>
      <c r="E16" s="26">
        <f t="shared" si="0"/>
        <v>826050.28</v>
      </c>
      <c r="F16" s="25">
        <v>0</v>
      </c>
      <c r="G16" s="25">
        <v>550359.39</v>
      </c>
      <c r="H16" s="26">
        <f t="shared" si="1"/>
        <v>550359.39</v>
      </c>
      <c r="I16" s="25">
        <v>5000</v>
      </c>
      <c r="J16" s="25">
        <v>171297.26</v>
      </c>
      <c r="K16" s="27">
        <f t="shared" si="2"/>
        <v>176297.26</v>
      </c>
      <c r="L16" s="28">
        <f t="shared" si="3"/>
        <v>5000</v>
      </c>
      <c r="M16" s="28">
        <f t="shared" si="3"/>
        <v>721656.65</v>
      </c>
      <c r="N16" s="27">
        <f>SUM(L16:M16)</f>
        <v>726656.65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6271036.1399999997</v>
      </c>
      <c r="D22" s="25">
        <v>0</v>
      </c>
      <c r="E22" s="26">
        <f t="shared" si="0"/>
        <v>6271036.1399999997</v>
      </c>
      <c r="F22" s="25">
        <v>3887261.65</v>
      </c>
      <c r="G22" s="25">
        <v>0</v>
      </c>
      <c r="H22" s="26">
        <f>SUM(F22:G22)</f>
        <v>3887261.65</v>
      </c>
      <c r="I22" s="25">
        <v>1964650.35</v>
      </c>
      <c r="J22" s="25">
        <v>0</v>
      </c>
      <c r="K22" s="27">
        <f t="shared" si="2"/>
        <v>1964650.35</v>
      </c>
      <c r="L22" s="28">
        <f t="shared" si="3"/>
        <v>5851912</v>
      </c>
      <c r="M22" s="28">
        <f t="shared" si="3"/>
        <v>0</v>
      </c>
      <c r="N22" s="27">
        <f t="shared" si="4"/>
        <v>5851912</v>
      </c>
    </row>
    <row r="23" spans="1:14" ht="21.75" customHeight="1" x14ac:dyDescent="0.3">
      <c r="A23" s="2"/>
      <c r="B23" s="32" t="s">
        <v>47</v>
      </c>
      <c r="C23" s="25">
        <v>21128.26</v>
      </c>
      <c r="D23" s="25">
        <v>0</v>
      </c>
      <c r="E23" s="26">
        <f t="shared" si="0"/>
        <v>21128.26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6276196.1399999997</v>
      </c>
      <c r="D24" s="34">
        <f>D14+D16+D18+D20+D22</f>
        <v>820890.28</v>
      </c>
      <c r="E24" s="34">
        <f t="shared" ref="E24:K24" si="5">E14+E16+E18+E20+E22</f>
        <v>7097086.4199999999</v>
      </c>
      <c r="F24" s="34">
        <f t="shared" si="5"/>
        <v>3887261.65</v>
      </c>
      <c r="G24" s="34">
        <f t="shared" si="5"/>
        <v>550359.39</v>
      </c>
      <c r="H24" s="34">
        <f t="shared" si="5"/>
        <v>4437621.04</v>
      </c>
      <c r="I24" s="34">
        <f t="shared" si="5"/>
        <v>1969650.35</v>
      </c>
      <c r="J24" s="34">
        <f>J14+J16+J18+J20+J22</f>
        <v>171297.26</v>
      </c>
      <c r="K24" s="34">
        <f t="shared" si="5"/>
        <v>2140947.6100000003</v>
      </c>
      <c r="L24" s="27">
        <f>F24+I24</f>
        <v>5856912</v>
      </c>
      <c r="M24" s="27">
        <f>G24+J24</f>
        <v>721656.65</v>
      </c>
      <c r="N24" s="27">
        <f>SUM(L24:M24)</f>
        <v>6578568.6500000004</v>
      </c>
    </row>
    <row r="25" spans="1:14" ht="18" x14ac:dyDescent="0.3">
      <c r="A25" s="2"/>
      <c r="B25" s="32" t="s">
        <v>47</v>
      </c>
      <c r="C25" s="34">
        <f>C15+C17+C19+C21+C23</f>
        <v>21128.26</v>
      </c>
      <c r="D25" s="34">
        <f>D15+D17+D19+D21+D23</f>
        <v>0</v>
      </c>
      <c r="E25" s="34">
        <f>E15+E17+E19+E21+E23</f>
        <v>21128.26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22238051.169999998</v>
      </c>
      <c r="D26" s="36">
        <v>26462071.23</v>
      </c>
      <c r="E26" s="34">
        <f>SUM(C26:D26)</f>
        <v>48700122.399999999</v>
      </c>
      <c r="F26" s="36">
        <v>14084090.02</v>
      </c>
      <c r="G26" s="36">
        <v>25909230.41</v>
      </c>
      <c r="H26" s="34">
        <f>SUM(F26:G26)</f>
        <v>39993320.43</v>
      </c>
      <c r="I26" s="36">
        <v>5388697.2999999989</v>
      </c>
      <c r="J26" s="36">
        <v>7134443.1699999999</v>
      </c>
      <c r="K26" s="34">
        <f>SUM(I26:J26)</f>
        <v>12523140.469999999</v>
      </c>
      <c r="L26" s="37">
        <f>SUM(F26,I26)</f>
        <v>19472787.32</v>
      </c>
      <c r="M26" s="37">
        <f>SUM(G26,J26)</f>
        <v>33043673.579999998</v>
      </c>
      <c r="N26" s="34">
        <f>SUM(L26:M26)</f>
        <v>52516460.899999999</v>
      </c>
    </row>
    <row r="27" spans="1:14" ht="21" customHeight="1" x14ac:dyDescent="0.3">
      <c r="A27" s="2"/>
      <c r="B27" s="32" t="s">
        <v>47</v>
      </c>
      <c r="C27" s="36">
        <v>436184.42</v>
      </c>
      <c r="D27" s="36">
        <v>0</v>
      </c>
      <c r="E27" s="34">
        <f>SUM(C27:D27)</f>
        <v>436184.42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7824739.3600000003</v>
      </c>
      <c r="D42" s="25">
        <v>0</v>
      </c>
      <c r="E42" s="26">
        <f t="shared" si="6"/>
        <v>7824739.3600000003</v>
      </c>
      <c r="F42" s="25">
        <v>7443363.7699999996</v>
      </c>
      <c r="G42" s="25">
        <v>0</v>
      </c>
      <c r="H42" s="26">
        <f t="shared" si="7"/>
        <v>7443363.7699999996</v>
      </c>
      <c r="I42" s="25">
        <v>200805.38</v>
      </c>
      <c r="J42" s="25">
        <v>0</v>
      </c>
      <c r="K42" s="27">
        <f t="shared" si="8"/>
        <v>200805.38</v>
      </c>
      <c r="L42" s="28">
        <f t="shared" si="9"/>
        <v>7644169.1499999994</v>
      </c>
      <c r="M42" s="28">
        <f t="shared" si="9"/>
        <v>0</v>
      </c>
      <c r="N42" s="27">
        <f t="shared" si="10"/>
        <v>7644169.1499999994</v>
      </c>
    </row>
    <row r="43" spans="1:14" ht="18" x14ac:dyDescent="0.3">
      <c r="A43" s="2"/>
      <c r="B43" s="29" t="s">
        <v>47</v>
      </c>
      <c r="C43" s="25">
        <v>3581077.57</v>
      </c>
      <c r="D43" s="25">
        <v>0</v>
      </c>
      <c r="E43" s="26">
        <f t="shared" si="6"/>
        <v>3581077.57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7824739.3600000003</v>
      </c>
      <c r="D44" s="46">
        <f t="shared" ref="D44:K45" si="11">D34+D36+D38+D40+D42</f>
        <v>0</v>
      </c>
      <c r="E44" s="46">
        <f t="shared" si="11"/>
        <v>7824739.3600000003</v>
      </c>
      <c r="F44" s="46">
        <f t="shared" si="11"/>
        <v>7443363.7699999996</v>
      </c>
      <c r="G44" s="46">
        <f t="shared" si="11"/>
        <v>0</v>
      </c>
      <c r="H44" s="46">
        <f t="shared" si="11"/>
        <v>7443363.7699999996</v>
      </c>
      <c r="I44" s="46">
        <f t="shared" si="11"/>
        <v>200805.38</v>
      </c>
      <c r="J44" s="46">
        <f>J34+J36+J38+J40+J42</f>
        <v>0</v>
      </c>
      <c r="K44" s="46">
        <f t="shared" si="11"/>
        <v>200805.38</v>
      </c>
      <c r="L44" s="27">
        <f t="shared" si="9"/>
        <v>7644169.1499999994</v>
      </c>
      <c r="M44" s="27">
        <f t="shared" si="9"/>
        <v>0</v>
      </c>
      <c r="N44" s="27">
        <f t="shared" si="10"/>
        <v>7644169.1499999994</v>
      </c>
    </row>
    <row r="45" spans="1:14" ht="23.1" customHeight="1" x14ac:dyDescent="0.3">
      <c r="A45" s="2"/>
      <c r="B45" s="32" t="s">
        <v>47</v>
      </c>
      <c r="C45" s="34">
        <f>C35+C37+C39+C41+C43</f>
        <v>3581077.57</v>
      </c>
      <c r="D45" s="34">
        <f t="shared" si="11"/>
        <v>0</v>
      </c>
      <c r="E45" s="34">
        <f t="shared" si="11"/>
        <v>3581077.57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11799250.24</v>
      </c>
      <c r="D48" s="36">
        <v>0</v>
      </c>
      <c r="E48" s="34">
        <f>SUM(C48:D48)</f>
        <v>11799250.24</v>
      </c>
      <c r="F48" s="36">
        <v>10652354.720000001</v>
      </c>
      <c r="G48" s="36">
        <v>0</v>
      </c>
      <c r="H48" s="34">
        <f>SUM(F48:G48)</f>
        <v>10652354.720000001</v>
      </c>
      <c r="I48" s="36">
        <v>613898.56999999995</v>
      </c>
      <c r="J48" s="36">
        <v>0</v>
      </c>
      <c r="K48" s="34">
        <f>SUM(I48:J48)</f>
        <v>613898.56999999995</v>
      </c>
      <c r="L48" s="37">
        <f t="shared" si="9"/>
        <v>11266253.290000001</v>
      </c>
      <c r="M48" s="37">
        <f t="shared" si="9"/>
        <v>0</v>
      </c>
      <c r="N48" s="34">
        <f>SUM(L48:M48)</f>
        <v>11266253.290000001</v>
      </c>
    </row>
    <row r="49" spans="1:14" s="51" customFormat="1" ht="18" x14ac:dyDescent="0.3">
      <c r="A49" s="2"/>
      <c r="B49" s="32" t="s">
        <v>47</v>
      </c>
      <c r="C49" s="36">
        <v>5284689.0999999996</v>
      </c>
      <c r="D49" s="36">
        <v>0</v>
      </c>
      <c r="E49" s="34">
        <f>SUM(C49:D49)</f>
        <v>5284689.0999999996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579058.62</v>
      </c>
      <c r="E56" s="26">
        <f>SUM(C56:D56)</f>
        <v>579058.62</v>
      </c>
      <c r="F56" s="25">
        <v>0</v>
      </c>
      <c r="G56" s="25">
        <v>579058.62</v>
      </c>
      <c r="H56" s="26">
        <f>SUM(F56:G56)</f>
        <v>579058.62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579058.62</v>
      </c>
      <c r="N56" s="27">
        <f>SUM(L56:M56)</f>
        <v>579058.62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>D56+D58</f>
        <v>579058.62</v>
      </c>
      <c r="E60" s="34">
        <f t="shared" ref="E60:N61" si="13">E56+E58</f>
        <v>579058.62</v>
      </c>
      <c r="F60" s="34">
        <f t="shared" si="13"/>
        <v>0</v>
      </c>
      <c r="G60" s="34">
        <f t="shared" si="13"/>
        <v>579058.62</v>
      </c>
      <c r="H60" s="34">
        <f t="shared" si="13"/>
        <v>579058.62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579058.62</v>
      </c>
      <c r="N60" s="34">
        <f t="shared" si="13"/>
        <v>579058.62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>D57+D59</f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103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1012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9DCD-541E-421D-8141-78CE5650824D}">
  <dimension ref="A1:N99"/>
  <sheetViews>
    <sheetView topLeftCell="B10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429</v>
      </c>
      <c r="H4" s="1154"/>
      <c r="I4" s="1155"/>
      <c r="J4" s="5" t="s">
        <v>7</v>
      </c>
      <c r="K4" s="1156" t="s">
        <v>430</v>
      </c>
      <c r="L4" s="1157"/>
      <c r="M4" s="6" t="s">
        <v>9</v>
      </c>
      <c r="N4" s="7" t="s">
        <v>431</v>
      </c>
    </row>
    <row r="5" spans="1:14" ht="79.5" customHeight="1" x14ac:dyDescent="0.3">
      <c r="A5" s="2"/>
      <c r="B5" s="8" t="s">
        <v>432</v>
      </c>
      <c r="C5" s="1134" t="s">
        <v>12</v>
      </c>
      <c r="D5" s="1135"/>
      <c r="E5" s="1136"/>
      <c r="F5" s="9" t="s">
        <v>13</v>
      </c>
      <c r="G5" s="1137" t="s">
        <v>433</v>
      </c>
      <c r="H5" s="1138"/>
      <c r="I5" s="1139"/>
      <c r="J5" s="10" t="s">
        <v>15</v>
      </c>
      <c r="K5" s="1140" t="s">
        <v>434</v>
      </c>
      <c r="L5" s="1141"/>
      <c r="M5" s="9" t="s">
        <v>16</v>
      </c>
      <c r="N5" s="11" t="s">
        <v>435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433</v>
      </c>
      <c r="H6" s="1146"/>
      <c r="I6" s="1147"/>
      <c r="J6" s="14" t="s">
        <v>15</v>
      </c>
      <c r="K6" s="1148" t="s">
        <v>434</v>
      </c>
      <c r="L6" s="1149"/>
      <c r="M6" s="13" t="s">
        <v>16</v>
      </c>
      <c r="N6" s="15" t="s">
        <v>435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547742.77999999991</v>
      </c>
      <c r="D16" s="25">
        <v>704654.64</v>
      </c>
      <c r="E16" s="26">
        <f t="shared" si="0"/>
        <v>1252397.42</v>
      </c>
      <c r="F16" s="25">
        <v>546398.18000000005</v>
      </c>
      <c r="G16" s="25">
        <v>704654.64</v>
      </c>
      <c r="H16" s="26">
        <f t="shared" si="1"/>
        <v>1251052.82</v>
      </c>
      <c r="I16" s="25">
        <v>811.88</v>
      </c>
      <c r="J16" s="25">
        <v>0</v>
      </c>
      <c r="K16" s="27">
        <f t="shared" si="2"/>
        <v>811.88</v>
      </c>
      <c r="L16" s="28">
        <f t="shared" si="3"/>
        <v>547210.06000000006</v>
      </c>
      <c r="M16" s="28">
        <f t="shared" si="3"/>
        <v>704654.64</v>
      </c>
      <c r="N16" s="27">
        <f>SUM(L16:M16)</f>
        <v>1251864.7000000002</v>
      </c>
    </row>
    <row r="17" spans="1:14" ht="18" x14ac:dyDescent="0.3">
      <c r="A17" s="2"/>
      <c r="B17" s="29" t="s">
        <v>47</v>
      </c>
      <c r="C17" s="25">
        <v>38068.870000000003</v>
      </c>
      <c r="D17" s="25">
        <v>0</v>
      </c>
      <c r="E17" s="26">
        <f t="shared" si="0"/>
        <v>38068.870000000003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1421.880000000001</v>
      </c>
      <c r="D20" s="25">
        <v>13590.57</v>
      </c>
      <c r="E20" s="26">
        <f t="shared" si="0"/>
        <v>15012.45</v>
      </c>
      <c r="F20" s="25">
        <v>1421.880000000001</v>
      </c>
      <c r="G20" s="25">
        <v>13590.57</v>
      </c>
      <c r="H20" s="26">
        <f t="shared" si="1"/>
        <v>15012.45</v>
      </c>
      <c r="I20" s="25">
        <v>0</v>
      </c>
      <c r="J20" s="25">
        <v>0</v>
      </c>
      <c r="K20" s="27">
        <f t="shared" si="2"/>
        <v>0</v>
      </c>
      <c r="L20" s="28">
        <f t="shared" si="3"/>
        <v>1421.880000000001</v>
      </c>
      <c r="M20" s="28">
        <f t="shared" si="3"/>
        <v>13590.57</v>
      </c>
      <c r="N20" s="27">
        <f t="shared" si="4"/>
        <v>15012.45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6532573.7499999991</v>
      </c>
      <c r="D22" s="25">
        <v>70815.38</v>
      </c>
      <c r="E22" s="26">
        <f t="shared" si="0"/>
        <v>6603389.129999999</v>
      </c>
      <c r="F22" s="25">
        <v>5742065.7699999996</v>
      </c>
      <c r="G22" s="25">
        <v>68100</v>
      </c>
      <c r="H22" s="26">
        <f>SUM(F22:G22)</f>
        <v>5810165.7699999996</v>
      </c>
      <c r="I22" s="25">
        <v>940389.21000000008</v>
      </c>
      <c r="J22" s="25">
        <v>10733</v>
      </c>
      <c r="K22" s="27">
        <f t="shared" si="2"/>
        <v>951122.21000000008</v>
      </c>
      <c r="L22" s="28">
        <f t="shared" si="3"/>
        <v>6682454.9799999995</v>
      </c>
      <c r="M22" s="28">
        <f t="shared" si="3"/>
        <v>78833</v>
      </c>
      <c r="N22" s="27">
        <f t="shared" si="4"/>
        <v>6761287.9799999995</v>
      </c>
    </row>
    <row r="23" spans="1:14" ht="21.75" customHeight="1" x14ac:dyDescent="0.3">
      <c r="A23" s="2"/>
      <c r="B23" s="32" t="s">
        <v>47</v>
      </c>
      <c r="C23" s="25">
        <v>189619.23</v>
      </c>
      <c r="D23" s="25">
        <v>0</v>
      </c>
      <c r="E23" s="26">
        <f t="shared" si="0"/>
        <v>189619.23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7081738.4099999992</v>
      </c>
      <c r="D24" s="34">
        <f>D14+D16+D18+D20+D22</f>
        <v>789060.59</v>
      </c>
      <c r="E24" s="34">
        <f t="shared" ref="E24:K24" si="5">E14+E16+E18+E20+E22</f>
        <v>7870798.9999999991</v>
      </c>
      <c r="F24" s="34">
        <f t="shared" si="5"/>
        <v>6289885.8300000001</v>
      </c>
      <c r="G24" s="34">
        <f t="shared" si="5"/>
        <v>786345.21</v>
      </c>
      <c r="H24" s="34">
        <f t="shared" si="5"/>
        <v>7076231.0399999991</v>
      </c>
      <c r="I24" s="34">
        <f t="shared" si="5"/>
        <v>941201.09000000008</v>
      </c>
      <c r="J24" s="34">
        <f>J14+J16+J18+J20+J22</f>
        <v>10733</v>
      </c>
      <c r="K24" s="34">
        <f t="shared" si="5"/>
        <v>951934.09000000008</v>
      </c>
      <c r="L24" s="27">
        <f>F24+I24</f>
        <v>7231086.9199999999</v>
      </c>
      <c r="M24" s="27">
        <f>G24+J24</f>
        <v>797078.21</v>
      </c>
      <c r="N24" s="27">
        <f>SUM(L24:M24)</f>
        <v>8028165.1299999999</v>
      </c>
    </row>
    <row r="25" spans="1:14" ht="18" x14ac:dyDescent="0.3">
      <c r="A25" s="2"/>
      <c r="B25" s="32" t="s">
        <v>47</v>
      </c>
      <c r="C25" s="34">
        <f>C15+C17+C19+C21+C23</f>
        <v>227688.1</v>
      </c>
      <c r="D25" s="34">
        <f>D15+D17+D19+D21+D23</f>
        <v>0</v>
      </c>
      <c r="E25" s="34">
        <f>E15+E17+E19+E21+E23</f>
        <v>227688.1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29762897.619999968</v>
      </c>
      <c r="D26" s="36">
        <v>43904597.150000006</v>
      </c>
      <c r="E26" s="34">
        <f>SUM(C26:D26)</f>
        <v>73667494.769999981</v>
      </c>
      <c r="F26" s="36">
        <v>21595965.480000038</v>
      </c>
      <c r="G26" s="36">
        <v>15814574.040000003</v>
      </c>
      <c r="H26" s="34">
        <f>SUM(F26:G26)</f>
        <v>37410539.520000041</v>
      </c>
      <c r="I26" s="36">
        <v>4270166.7399999984</v>
      </c>
      <c r="J26" s="36">
        <v>26279689.469999999</v>
      </c>
      <c r="K26" s="34">
        <f>SUM(I26:J26)</f>
        <v>30549856.209999997</v>
      </c>
      <c r="L26" s="37">
        <f>SUM(F26,I26)</f>
        <v>25866132.220000036</v>
      </c>
      <c r="M26" s="37">
        <f>SUM(G26,J26)</f>
        <v>42094263.510000005</v>
      </c>
      <c r="N26" s="34">
        <f>SUM(L26:M26)</f>
        <v>67960395.730000049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38044478.460000008</v>
      </c>
      <c r="D42" s="25">
        <v>73000</v>
      </c>
      <c r="E42" s="26">
        <f t="shared" si="6"/>
        <v>38117478.460000008</v>
      </c>
      <c r="F42" s="25">
        <v>24938101.719999999</v>
      </c>
      <c r="G42" s="25">
        <v>0</v>
      </c>
      <c r="H42" s="26">
        <f t="shared" si="7"/>
        <v>24938101.719999999</v>
      </c>
      <c r="I42" s="25">
        <v>1682622.06</v>
      </c>
      <c r="J42" s="25">
        <v>0</v>
      </c>
      <c r="K42" s="27">
        <f t="shared" si="8"/>
        <v>1682622.06</v>
      </c>
      <c r="L42" s="28">
        <f t="shared" si="9"/>
        <v>26620723.779999997</v>
      </c>
      <c r="M42" s="28">
        <f t="shared" si="9"/>
        <v>0</v>
      </c>
      <c r="N42" s="27">
        <f t="shared" si="10"/>
        <v>26620723.779999997</v>
      </c>
    </row>
    <row r="43" spans="1:14" ht="18" x14ac:dyDescent="0.3">
      <c r="A43" s="2"/>
      <c r="B43" s="29" t="s">
        <v>47</v>
      </c>
      <c r="C43" s="25">
        <v>11033401.880000003</v>
      </c>
      <c r="D43" s="25">
        <v>0</v>
      </c>
      <c r="E43" s="26">
        <f t="shared" si="6"/>
        <v>11033401.880000003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38044478.460000008</v>
      </c>
      <c r="D44" s="46">
        <f t="shared" ref="D44:K45" si="11">D34+D36+D38+D40+D42</f>
        <v>73000</v>
      </c>
      <c r="E44" s="46">
        <f t="shared" si="11"/>
        <v>38117478.460000008</v>
      </c>
      <c r="F44" s="46">
        <f t="shared" si="11"/>
        <v>24938101.719999999</v>
      </c>
      <c r="G44" s="46">
        <f t="shared" si="11"/>
        <v>0</v>
      </c>
      <c r="H44" s="46">
        <f t="shared" si="11"/>
        <v>24938101.719999999</v>
      </c>
      <c r="I44" s="46">
        <f t="shared" si="11"/>
        <v>1682622.06</v>
      </c>
      <c r="J44" s="46">
        <f>J34+J36+J38+J40+J42</f>
        <v>0</v>
      </c>
      <c r="K44" s="46">
        <f t="shared" si="11"/>
        <v>1682622.06</v>
      </c>
      <c r="L44" s="27">
        <f t="shared" si="9"/>
        <v>26620723.779999997</v>
      </c>
      <c r="M44" s="27">
        <f t="shared" si="9"/>
        <v>0</v>
      </c>
      <c r="N44" s="27">
        <f t="shared" si="10"/>
        <v>26620723.779999997</v>
      </c>
    </row>
    <row r="45" spans="1:14" ht="23.1" customHeight="1" x14ac:dyDescent="0.3">
      <c r="A45" s="2"/>
      <c r="B45" s="32" t="s">
        <v>47</v>
      </c>
      <c r="C45" s="34">
        <f>C35+C37+C39+C41+C43</f>
        <v>11033401.880000003</v>
      </c>
      <c r="D45" s="34">
        <f t="shared" si="11"/>
        <v>0</v>
      </c>
      <c r="E45" s="34">
        <f t="shared" si="11"/>
        <v>11033401.880000003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51659425.029999994</v>
      </c>
      <c r="D48" s="36">
        <v>438000</v>
      </c>
      <c r="E48" s="34">
        <f>SUM(C48:D48)</f>
        <v>52097425.029999994</v>
      </c>
      <c r="F48" s="36">
        <v>35781342.450000018</v>
      </c>
      <c r="G48" s="36">
        <v>160000</v>
      </c>
      <c r="H48" s="34">
        <f>SUM(F48:G48)</f>
        <v>35941342.450000018</v>
      </c>
      <c r="I48" s="36">
        <v>2761726.5800000005</v>
      </c>
      <c r="J48" s="36">
        <v>0</v>
      </c>
      <c r="K48" s="34">
        <f>SUM(I48:J48)</f>
        <v>2761726.5800000005</v>
      </c>
      <c r="L48" s="37">
        <f t="shared" si="9"/>
        <v>38543069.030000016</v>
      </c>
      <c r="M48" s="37">
        <f t="shared" si="9"/>
        <v>160000</v>
      </c>
      <c r="N48" s="34">
        <f>SUM(L48:M48)</f>
        <v>38703069.030000016</v>
      </c>
    </row>
    <row r="49" spans="1:14" s="51" customFormat="1" ht="18" x14ac:dyDescent="0.3">
      <c r="A49" s="2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178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436</v>
      </c>
      <c r="C79" s="25">
        <v>0</v>
      </c>
      <c r="D79" s="25">
        <v>431766.88</v>
      </c>
      <c r="E79" s="26">
        <f>SUM(C79:D79)</f>
        <v>431766.88</v>
      </c>
      <c r="F79" s="25">
        <v>0</v>
      </c>
      <c r="G79" s="25">
        <v>431766.88</v>
      </c>
      <c r="H79" s="26">
        <f>SUM(F79:G79)</f>
        <v>431766.88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431766.88</v>
      </c>
      <c r="N79" s="27">
        <f>SUM(L79:M79)</f>
        <v>431766.88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431766.88</v>
      </c>
      <c r="E83" s="34">
        <f t="shared" si="17"/>
        <v>431766.88</v>
      </c>
      <c r="F83" s="34">
        <f t="shared" si="17"/>
        <v>0</v>
      </c>
      <c r="G83" s="34">
        <f t="shared" si="17"/>
        <v>431766.88</v>
      </c>
      <c r="H83" s="34">
        <f t="shared" si="17"/>
        <v>431766.88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431766.88</v>
      </c>
      <c r="N83" s="34">
        <f t="shared" si="17"/>
        <v>431766.88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919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D96CB-4B37-4B9A-95AC-58D4A3269A45}">
  <dimension ref="A1:N99"/>
  <sheetViews>
    <sheetView topLeftCell="B9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20</v>
      </c>
      <c r="H4" s="1154"/>
      <c r="I4" s="1155"/>
      <c r="J4" s="5" t="s">
        <v>7</v>
      </c>
      <c r="K4" s="1156" t="s">
        <v>20</v>
      </c>
      <c r="L4" s="1157"/>
      <c r="M4" s="6" t="s">
        <v>9</v>
      </c>
      <c r="N4" s="7" t="s">
        <v>20</v>
      </c>
    </row>
    <row r="5" spans="1:14" ht="79.5" customHeight="1" x14ac:dyDescent="0.3">
      <c r="A5" s="2"/>
      <c r="B5" s="8" t="s">
        <v>437</v>
      </c>
      <c r="C5" s="1134" t="s">
        <v>12</v>
      </c>
      <c r="D5" s="1135"/>
      <c r="E5" s="1136"/>
      <c r="F5" s="9" t="s">
        <v>13</v>
      </c>
      <c r="G5" s="1137" t="s">
        <v>438</v>
      </c>
      <c r="H5" s="1138"/>
      <c r="I5" s="1139"/>
      <c r="J5" s="10" t="s">
        <v>15</v>
      </c>
      <c r="K5" s="1140" t="s">
        <v>439</v>
      </c>
      <c r="L5" s="1141"/>
      <c r="M5" s="9" t="s">
        <v>16</v>
      </c>
      <c r="N5" s="11" t="s">
        <v>440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441</v>
      </c>
      <c r="H6" s="1146"/>
      <c r="I6" s="1147"/>
      <c r="J6" s="14" t="s">
        <v>15</v>
      </c>
      <c r="K6" s="1148" t="s">
        <v>442</v>
      </c>
      <c r="L6" s="1149"/>
      <c r="M6" s="13" t="s">
        <v>16</v>
      </c>
      <c r="N6" s="15" t="s">
        <v>443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222537.42</v>
      </c>
      <c r="D16" s="25">
        <v>0</v>
      </c>
      <c r="E16" s="26">
        <f t="shared" si="0"/>
        <v>222537.42</v>
      </c>
      <c r="F16" s="25">
        <v>221234.27</v>
      </c>
      <c r="G16" s="25">
        <v>0</v>
      </c>
      <c r="H16" s="26">
        <f t="shared" si="1"/>
        <v>221234.27</v>
      </c>
      <c r="I16" s="25">
        <v>548.5</v>
      </c>
      <c r="J16" s="25">
        <v>0</v>
      </c>
      <c r="K16" s="27">
        <f t="shared" si="2"/>
        <v>548.5</v>
      </c>
      <c r="L16" s="28">
        <f t="shared" si="3"/>
        <v>221782.77</v>
      </c>
      <c r="M16" s="28">
        <f t="shared" si="3"/>
        <v>0</v>
      </c>
      <c r="N16" s="27">
        <f>SUM(L16:M16)</f>
        <v>221782.77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8140452.4100000001</v>
      </c>
      <c r="D22" s="25">
        <v>55000</v>
      </c>
      <c r="E22" s="26">
        <f t="shared" si="0"/>
        <v>8195452.4100000001</v>
      </c>
      <c r="F22" s="25">
        <f>5923966.6-33000</f>
        <v>5890966.5999999996</v>
      </c>
      <c r="G22" s="25">
        <v>33000</v>
      </c>
      <c r="H22" s="26">
        <f>SUM(F22:G22)</f>
        <v>5923966.5999999996</v>
      </c>
      <c r="I22" s="25">
        <f>2363868.49-30784.8</f>
        <v>2333083.6900000004</v>
      </c>
      <c r="J22" s="25">
        <v>30784.799999999999</v>
      </c>
      <c r="K22" s="27">
        <f t="shared" si="2"/>
        <v>2363868.4900000002</v>
      </c>
      <c r="L22" s="28">
        <f t="shared" si="3"/>
        <v>8224050.29</v>
      </c>
      <c r="M22" s="28">
        <f t="shared" si="3"/>
        <v>63784.800000000003</v>
      </c>
      <c r="N22" s="27">
        <f t="shared" si="4"/>
        <v>8287835.0899999999</v>
      </c>
    </row>
    <row r="23" spans="1:14" ht="21.75" customHeight="1" x14ac:dyDescent="0.3">
      <c r="A23" s="2"/>
      <c r="B23" s="32" t="s">
        <v>47</v>
      </c>
      <c r="C23" s="25">
        <v>223966.67</v>
      </c>
      <c r="D23" s="25">
        <v>0</v>
      </c>
      <c r="E23" s="26">
        <f t="shared" si="0"/>
        <v>223966.67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8362989.8300000001</v>
      </c>
      <c r="D24" s="34">
        <f>D14+D16+D18+D20+D22</f>
        <v>55000</v>
      </c>
      <c r="E24" s="34">
        <f t="shared" ref="E24:K24" si="5">E14+E16+E18+E20+E22</f>
        <v>8417989.8300000001</v>
      </c>
      <c r="F24" s="34">
        <f t="shared" si="5"/>
        <v>6112200.8699999992</v>
      </c>
      <c r="G24" s="34">
        <f t="shared" si="5"/>
        <v>33000</v>
      </c>
      <c r="H24" s="34">
        <f t="shared" si="5"/>
        <v>6145200.8699999992</v>
      </c>
      <c r="I24" s="34">
        <f t="shared" si="5"/>
        <v>2333632.1900000004</v>
      </c>
      <c r="J24" s="34">
        <f>J14+J16+J18+J20+J22</f>
        <v>30784.799999999999</v>
      </c>
      <c r="K24" s="34">
        <f t="shared" si="5"/>
        <v>2364416.9900000002</v>
      </c>
      <c r="L24" s="27">
        <f>F24+I24</f>
        <v>8445833.0599999987</v>
      </c>
      <c r="M24" s="27">
        <f>G24+J24</f>
        <v>63784.800000000003</v>
      </c>
      <c r="N24" s="27">
        <f>SUM(L24:M24)</f>
        <v>8509617.8599999994</v>
      </c>
    </row>
    <row r="25" spans="1:14" ht="18" x14ac:dyDescent="0.3">
      <c r="A25" s="2"/>
      <c r="B25" s="32" t="s">
        <v>47</v>
      </c>
      <c r="C25" s="34">
        <f>C15+C17+C19+C21+C23</f>
        <v>223966.67</v>
      </c>
      <c r="D25" s="34">
        <f>D15+D17+D19+D21+D23</f>
        <v>0</v>
      </c>
      <c r="E25" s="34">
        <f>E15+E17+E19+E21+E23</f>
        <v>223966.67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f>49799720.34-26127632.42</f>
        <v>23672087.920000002</v>
      </c>
      <c r="D26" s="36">
        <v>26127632.420000002</v>
      </c>
      <c r="E26" s="34">
        <f>SUM(C26:D26)</f>
        <v>49799720.340000004</v>
      </c>
      <c r="F26" s="36">
        <f>30853689.31-12839208.56</f>
        <v>18014480.75</v>
      </c>
      <c r="G26" s="36">
        <v>12839208.560000001</v>
      </c>
      <c r="H26" s="34">
        <f>SUM(F26:G26)</f>
        <v>30853689.310000002</v>
      </c>
      <c r="I26" s="36">
        <f>25200226.88-18475398.4</f>
        <v>6724828.4800000004</v>
      </c>
      <c r="J26" s="36">
        <v>18475398.399999999</v>
      </c>
      <c r="K26" s="34">
        <f>SUM(I26:J26)</f>
        <v>25200226.879999999</v>
      </c>
      <c r="L26" s="37">
        <f>SUM(F26,I26)</f>
        <v>24739309.23</v>
      </c>
      <c r="M26" s="37">
        <f>SUM(G26,J26)</f>
        <v>31314606.960000001</v>
      </c>
      <c r="N26" s="34">
        <f>SUM(L26:M26)</f>
        <v>56053916.189999998</v>
      </c>
    </row>
    <row r="27" spans="1:14" ht="21" customHeight="1" x14ac:dyDescent="0.3">
      <c r="A27" s="2"/>
      <c r="B27" s="32" t="s">
        <v>47</v>
      </c>
      <c r="C27" s="36">
        <v>691179.95</v>
      </c>
      <c r="D27" s="36">
        <v>0</v>
      </c>
      <c r="E27" s="34">
        <f>SUM(C27:D27)</f>
        <v>691179.95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11921202.58</v>
      </c>
      <c r="D42" s="25">
        <v>2113688.4300000002</v>
      </c>
      <c r="E42" s="26">
        <f t="shared" si="6"/>
        <v>14034891.01</v>
      </c>
      <c r="F42" s="25">
        <v>7614882.7999999998</v>
      </c>
      <c r="G42" s="25">
        <v>2113688.4300000002</v>
      </c>
      <c r="H42" s="26">
        <f t="shared" si="7"/>
        <v>9728571.2300000004</v>
      </c>
      <c r="I42" s="25">
        <v>1685939.21</v>
      </c>
      <c r="J42" s="25">
        <v>20000</v>
      </c>
      <c r="K42" s="27">
        <f t="shared" si="8"/>
        <v>1705939.21</v>
      </c>
      <c r="L42" s="28">
        <f t="shared" si="9"/>
        <v>9300822.0099999998</v>
      </c>
      <c r="M42" s="28">
        <f t="shared" si="9"/>
        <v>2133688.4300000002</v>
      </c>
      <c r="N42" s="27">
        <f t="shared" si="10"/>
        <v>11434510.439999999</v>
      </c>
    </row>
    <row r="43" spans="1:14" ht="18" x14ac:dyDescent="0.3">
      <c r="A43" s="2"/>
      <c r="B43" s="29" t="s">
        <v>47</v>
      </c>
      <c r="C43" s="25">
        <f>6203482.21-C23</f>
        <v>5979515.54</v>
      </c>
      <c r="D43" s="25">
        <v>0</v>
      </c>
      <c r="E43" s="26">
        <f t="shared" si="6"/>
        <v>5979515.54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11921202.58</v>
      </c>
      <c r="D44" s="46">
        <f t="shared" ref="D44:K45" si="11">D34+D36+D38+D40+D42</f>
        <v>2113688.4300000002</v>
      </c>
      <c r="E44" s="46">
        <f t="shared" si="11"/>
        <v>14034891.01</v>
      </c>
      <c r="F44" s="46">
        <f t="shared" si="11"/>
        <v>7614882.7999999998</v>
      </c>
      <c r="G44" s="46">
        <f t="shared" si="11"/>
        <v>2113688.4300000002</v>
      </c>
      <c r="H44" s="46">
        <f t="shared" si="11"/>
        <v>9728571.2300000004</v>
      </c>
      <c r="I44" s="46">
        <f t="shared" si="11"/>
        <v>1685939.21</v>
      </c>
      <c r="J44" s="46">
        <f>J34+J36+J38+J40+J42</f>
        <v>20000</v>
      </c>
      <c r="K44" s="46">
        <f t="shared" si="11"/>
        <v>1705939.21</v>
      </c>
      <c r="L44" s="27">
        <f t="shared" si="9"/>
        <v>9300822.0099999998</v>
      </c>
      <c r="M44" s="27">
        <f t="shared" si="9"/>
        <v>2133688.4300000002</v>
      </c>
      <c r="N44" s="27">
        <f t="shared" si="10"/>
        <v>11434510.439999999</v>
      </c>
    </row>
    <row r="45" spans="1:14" ht="23.1" customHeight="1" x14ac:dyDescent="0.3">
      <c r="A45" s="2"/>
      <c r="B45" s="32" t="s">
        <v>47</v>
      </c>
      <c r="C45" s="34">
        <f>C35+C37+C39+C41+C43</f>
        <v>5979515.54</v>
      </c>
      <c r="D45" s="34">
        <f t="shared" si="11"/>
        <v>0</v>
      </c>
      <c r="E45" s="34">
        <f t="shared" si="11"/>
        <v>5979515.54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20176305.329999998</v>
      </c>
      <c r="D48" s="36">
        <v>2113688.4300000002</v>
      </c>
      <c r="E48" s="34">
        <f>SUM(C48:D48)</f>
        <v>22289993.759999998</v>
      </c>
      <c r="F48" s="36">
        <v>14041380.85</v>
      </c>
      <c r="G48" s="36">
        <v>2113688.4300000002</v>
      </c>
      <c r="H48" s="34">
        <f>SUM(F48:G48)</f>
        <v>16155069.279999999</v>
      </c>
      <c r="I48" s="36">
        <v>3503166.99</v>
      </c>
      <c r="J48" s="36">
        <v>33500</v>
      </c>
      <c r="K48" s="34">
        <f>SUM(I48:J48)</f>
        <v>3536666.99</v>
      </c>
      <c r="L48" s="37">
        <f t="shared" si="9"/>
        <v>17544547.84</v>
      </c>
      <c r="M48" s="37">
        <f t="shared" si="9"/>
        <v>2147188.4300000002</v>
      </c>
      <c r="N48" s="34">
        <f>SUM(L48:M48)</f>
        <v>19691736.27</v>
      </c>
    </row>
    <row r="49" spans="1:14" s="51" customFormat="1" ht="18" x14ac:dyDescent="0.3">
      <c r="A49" s="2"/>
      <c r="B49" s="32" t="s">
        <v>47</v>
      </c>
      <c r="C49" s="36">
        <f>10861024.97-C27</f>
        <v>10169845.020000001</v>
      </c>
      <c r="D49" s="36">
        <v>0</v>
      </c>
      <c r="E49" s="34">
        <f>SUM(C49:D49)</f>
        <v>10169845.020000001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444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445</v>
      </c>
      <c r="C79" s="25">
        <v>0</v>
      </c>
      <c r="D79" s="25">
        <v>1110862.8</v>
      </c>
      <c r="E79" s="26">
        <f>SUM(C79:D79)</f>
        <v>1110862.8</v>
      </c>
      <c r="F79" s="25">
        <v>0</v>
      </c>
      <c r="G79" s="25">
        <v>887195.21</v>
      </c>
      <c r="H79" s="26">
        <f>SUM(F79:G79)</f>
        <v>887195.21</v>
      </c>
      <c r="I79" s="25">
        <v>0</v>
      </c>
      <c r="J79" s="25">
        <v>258325.24</v>
      </c>
      <c r="K79" s="27">
        <f>SUM(I79:J79)</f>
        <v>258325.24</v>
      </c>
      <c r="L79" s="28">
        <f t="shared" ref="L79:M82" si="16">F79+I79</f>
        <v>0</v>
      </c>
      <c r="M79" s="28">
        <f t="shared" si="16"/>
        <v>1145520.45</v>
      </c>
      <c r="N79" s="27">
        <f>SUM(L79:M79)</f>
        <v>1145520.45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1110862.8</v>
      </c>
      <c r="E83" s="34">
        <f t="shared" si="17"/>
        <v>1110862.8</v>
      </c>
      <c r="F83" s="34">
        <f t="shared" si="17"/>
        <v>0</v>
      </c>
      <c r="G83" s="34">
        <f t="shared" si="17"/>
        <v>887195.21</v>
      </c>
      <c r="H83" s="34">
        <f t="shared" si="17"/>
        <v>887195.21</v>
      </c>
      <c r="I83" s="34">
        <f t="shared" si="17"/>
        <v>0</v>
      </c>
      <c r="J83" s="34">
        <f t="shared" si="17"/>
        <v>258325.24</v>
      </c>
      <c r="K83" s="34">
        <f t="shared" si="17"/>
        <v>258325.24</v>
      </c>
      <c r="L83" s="34">
        <f t="shared" si="17"/>
        <v>0</v>
      </c>
      <c r="M83" s="34">
        <f t="shared" si="17"/>
        <v>1145520.45</v>
      </c>
      <c r="N83" s="34">
        <f t="shared" si="17"/>
        <v>1145520.45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1171.674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63E37-9EEE-4B98-940B-30D0F2CB2C8E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446</v>
      </c>
      <c r="H4" s="1154"/>
      <c r="I4" s="1155"/>
      <c r="J4" s="5" t="s">
        <v>7</v>
      </c>
      <c r="K4" s="1156" t="s">
        <v>447</v>
      </c>
      <c r="L4" s="1157"/>
      <c r="M4" s="6" t="s">
        <v>9</v>
      </c>
      <c r="N4" s="7" t="s">
        <v>448</v>
      </c>
    </row>
    <row r="5" spans="1:14" ht="79.5" customHeight="1" x14ac:dyDescent="0.3">
      <c r="A5" s="2"/>
      <c r="B5" s="8" t="s">
        <v>449</v>
      </c>
      <c r="C5" s="1134" t="s">
        <v>12</v>
      </c>
      <c r="D5" s="1135"/>
      <c r="E5" s="1136"/>
      <c r="F5" s="9" t="s">
        <v>13</v>
      </c>
      <c r="G5" s="1137" t="s">
        <v>450</v>
      </c>
      <c r="H5" s="1138"/>
      <c r="I5" s="1139"/>
      <c r="J5" s="10" t="s">
        <v>15</v>
      </c>
      <c r="K5" s="1140" t="s">
        <v>451</v>
      </c>
      <c r="L5" s="1141"/>
      <c r="M5" s="9" t="s">
        <v>16</v>
      </c>
      <c r="N5" s="11" t="s">
        <v>452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453</v>
      </c>
      <c r="H6" s="1146"/>
      <c r="I6" s="1147"/>
      <c r="J6" s="14" t="s">
        <v>15</v>
      </c>
      <c r="K6" s="1148" t="s">
        <v>454</v>
      </c>
      <c r="L6" s="1149"/>
      <c r="M6" s="13" t="s">
        <v>16</v>
      </c>
      <c r="N6" s="15" t="s">
        <v>455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257232.69</v>
      </c>
      <c r="D16" s="25">
        <v>0</v>
      </c>
      <c r="E16" s="26">
        <f t="shared" si="0"/>
        <v>257232.69</v>
      </c>
      <c r="F16" s="25">
        <v>138417.39000000001</v>
      </c>
      <c r="G16" s="25">
        <v>0</v>
      </c>
      <c r="H16" s="26">
        <f t="shared" si="1"/>
        <v>138417.39000000001</v>
      </c>
      <c r="I16" s="25">
        <v>99588.15</v>
      </c>
      <c r="J16" s="25">
        <v>0</v>
      </c>
      <c r="K16" s="27">
        <f t="shared" si="2"/>
        <v>99588.15</v>
      </c>
      <c r="L16" s="28">
        <f t="shared" si="3"/>
        <v>238005.54</v>
      </c>
      <c r="M16" s="28">
        <f t="shared" si="3"/>
        <v>0</v>
      </c>
      <c r="N16" s="27">
        <f>SUM(L16:M16)</f>
        <v>238005.54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7521721.4400000004</v>
      </c>
      <c r="D22" s="25">
        <v>0</v>
      </c>
      <c r="E22" s="26">
        <f t="shared" si="0"/>
        <v>7521721.4400000004</v>
      </c>
      <c r="F22" s="25">
        <v>5448296.3700000001</v>
      </c>
      <c r="G22" s="25">
        <v>0</v>
      </c>
      <c r="H22" s="26">
        <f>SUM(F22:G22)</f>
        <v>5448296.3700000001</v>
      </c>
      <c r="I22" s="25">
        <v>1092159.57</v>
      </c>
      <c r="J22" s="25">
        <v>0</v>
      </c>
      <c r="K22" s="27">
        <f t="shared" si="2"/>
        <v>1092159.57</v>
      </c>
      <c r="L22" s="28">
        <f t="shared" si="3"/>
        <v>6540455.9400000004</v>
      </c>
      <c r="M22" s="28">
        <f t="shared" si="3"/>
        <v>0</v>
      </c>
      <c r="N22" s="27">
        <f t="shared" si="4"/>
        <v>6540455.9400000004</v>
      </c>
    </row>
    <row r="23" spans="1:14" ht="21.75" customHeight="1" x14ac:dyDescent="0.3">
      <c r="A23" s="2"/>
      <c r="B23" s="32" t="s">
        <v>47</v>
      </c>
      <c r="C23" s="25">
        <v>608484.86</v>
      </c>
      <c r="D23" s="25">
        <v>0</v>
      </c>
      <c r="E23" s="26">
        <f t="shared" si="0"/>
        <v>608484.86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7778954.1300000008</v>
      </c>
      <c r="D24" s="34">
        <f>D14+D16+D18+D20+D22</f>
        <v>0</v>
      </c>
      <c r="E24" s="34">
        <f t="shared" ref="E24:K24" si="5">E14+E16+E18+E20+E22</f>
        <v>7778954.1300000008</v>
      </c>
      <c r="F24" s="34">
        <f t="shared" si="5"/>
        <v>5586713.7599999998</v>
      </c>
      <c r="G24" s="34">
        <f t="shared" si="5"/>
        <v>0</v>
      </c>
      <c r="H24" s="34">
        <f t="shared" si="5"/>
        <v>5586713.7599999998</v>
      </c>
      <c r="I24" s="34">
        <f t="shared" si="5"/>
        <v>1191747.72</v>
      </c>
      <c r="J24" s="34">
        <f>J14+J16+J18+J20+J22</f>
        <v>0</v>
      </c>
      <c r="K24" s="34">
        <f t="shared" si="5"/>
        <v>1191747.72</v>
      </c>
      <c r="L24" s="27">
        <f>F24+I24</f>
        <v>6778461.4799999995</v>
      </c>
      <c r="M24" s="27">
        <f>G24+J24</f>
        <v>0</v>
      </c>
      <c r="N24" s="27">
        <f>SUM(L24:M24)</f>
        <v>6778461.4799999995</v>
      </c>
    </row>
    <row r="25" spans="1:14" ht="18" x14ac:dyDescent="0.3">
      <c r="A25" s="2"/>
      <c r="B25" s="32" t="s">
        <v>47</v>
      </c>
      <c r="C25" s="34">
        <f>C15+C17+C19+C21+C23</f>
        <v>608484.86</v>
      </c>
      <c r="D25" s="34">
        <f>D15+D17+D19+D21+D23</f>
        <v>0</v>
      </c>
      <c r="E25" s="34">
        <f>E15+E17+E19+E21+E23</f>
        <v>608484.86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20319341.82</v>
      </c>
      <c r="D26" s="36">
        <v>17792079.190000001</v>
      </c>
      <c r="E26" s="34">
        <f>SUM(C26:D26)</f>
        <v>38111421.010000005</v>
      </c>
      <c r="F26" s="36">
        <v>15201304.98</v>
      </c>
      <c r="G26" s="290">
        <v>8302101.1100000003</v>
      </c>
      <c r="H26" s="34">
        <f>SUM(F26:G26)</f>
        <v>23503406.09</v>
      </c>
      <c r="I26" s="36">
        <v>3554816.88</v>
      </c>
      <c r="J26" s="290">
        <v>9283048.5700000003</v>
      </c>
      <c r="K26" s="34">
        <f>SUM(I26:J26)</f>
        <v>12837865.449999999</v>
      </c>
      <c r="L26" s="37">
        <f>SUM(F26,I26)</f>
        <v>18756121.859999999</v>
      </c>
      <c r="M26" s="37">
        <f>SUM(G26,J26)</f>
        <v>17585149.68</v>
      </c>
      <c r="N26" s="34">
        <f>SUM(L26:M26)</f>
        <v>36341271.539999999</v>
      </c>
    </row>
    <row r="27" spans="1:14" ht="21" customHeight="1" x14ac:dyDescent="0.3">
      <c r="A27" s="2"/>
      <c r="B27" s="32" t="s">
        <v>47</v>
      </c>
      <c r="C27" s="36">
        <v>1379612.31</v>
      </c>
      <c r="D27" s="36">
        <v>0</v>
      </c>
      <c r="E27" s="34">
        <f>SUM(C27:D27)</f>
        <v>1379612.31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5477800.4400000004</v>
      </c>
      <c r="D42" s="25">
        <v>0</v>
      </c>
      <c r="E42" s="26">
        <f t="shared" si="6"/>
        <v>5477800.4400000004</v>
      </c>
      <c r="F42" s="25">
        <v>4036190.87</v>
      </c>
      <c r="G42" s="25">
        <v>0</v>
      </c>
      <c r="H42" s="26">
        <f t="shared" si="7"/>
        <v>4036190.87</v>
      </c>
      <c r="I42" s="25">
        <v>1688933.63</v>
      </c>
      <c r="J42" s="25">
        <v>0</v>
      </c>
      <c r="K42" s="27">
        <f t="shared" si="8"/>
        <v>1688933.63</v>
      </c>
      <c r="L42" s="28">
        <f t="shared" si="9"/>
        <v>5725124.5</v>
      </c>
      <c r="M42" s="28">
        <f t="shared" si="9"/>
        <v>0</v>
      </c>
      <c r="N42" s="27">
        <f t="shared" si="10"/>
        <v>5725124.5</v>
      </c>
    </row>
    <row r="43" spans="1:14" ht="18" x14ac:dyDescent="0.3">
      <c r="A43" s="2"/>
      <c r="B43" s="29" t="s">
        <v>47</v>
      </c>
      <c r="C43" s="25">
        <v>2194927.2799999998</v>
      </c>
      <c r="D43" s="25">
        <v>0</v>
      </c>
      <c r="E43" s="26">
        <f t="shared" si="6"/>
        <v>2194927.2799999998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5477800.4400000004</v>
      </c>
      <c r="D44" s="46">
        <f t="shared" ref="D44:K45" si="11">D34+D36+D38+D40+D42</f>
        <v>0</v>
      </c>
      <c r="E44" s="46">
        <f t="shared" si="11"/>
        <v>5477800.4400000004</v>
      </c>
      <c r="F44" s="46">
        <f t="shared" si="11"/>
        <v>4036190.87</v>
      </c>
      <c r="G44" s="46">
        <f t="shared" si="11"/>
        <v>0</v>
      </c>
      <c r="H44" s="46">
        <f t="shared" si="11"/>
        <v>4036190.87</v>
      </c>
      <c r="I44" s="46">
        <f t="shared" si="11"/>
        <v>1688933.63</v>
      </c>
      <c r="J44" s="46">
        <f>J34+J36+J38+J40+J42</f>
        <v>0</v>
      </c>
      <c r="K44" s="46">
        <f t="shared" si="11"/>
        <v>1688933.63</v>
      </c>
      <c r="L44" s="27">
        <f t="shared" si="9"/>
        <v>5725124.5</v>
      </c>
      <c r="M44" s="27">
        <f t="shared" si="9"/>
        <v>0</v>
      </c>
      <c r="N44" s="27">
        <f t="shared" si="10"/>
        <v>5725124.5</v>
      </c>
    </row>
    <row r="45" spans="1:14" ht="23.1" customHeight="1" x14ac:dyDescent="0.3">
      <c r="A45" s="2"/>
      <c r="B45" s="32" t="s">
        <v>47</v>
      </c>
      <c r="C45" s="34">
        <f>C35+C37+C39+C41+C43</f>
        <v>2194927.2799999998</v>
      </c>
      <c r="D45" s="34">
        <f t="shared" si="11"/>
        <v>0</v>
      </c>
      <c r="E45" s="34">
        <f t="shared" si="11"/>
        <v>2194927.2799999998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7240642.21</v>
      </c>
      <c r="D48" s="36">
        <v>29439</v>
      </c>
      <c r="E48" s="34">
        <f>SUM(C48:D48)</f>
        <v>7270081.21</v>
      </c>
      <c r="F48" s="36">
        <v>5409492.5800000001</v>
      </c>
      <c r="G48" s="36">
        <v>29439</v>
      </c>
      <c r="H48" s="34">
        <f>SUM(F48:G48)</f>
        <v>5438931.5800000001</v>
      </c>
      <c r="I48" s="36">
        <v>2318964.5</v>
      </c>
      <c r="J48" s="36">
        <v>0</v>
      </c>
      <c r="K48" s="34">
        <f>SUM(I48:J48)</f>
        <v>2318964.5</v>
      </c>
      <c r="L48" s="37">
        <f t="shared" si="9"/>
        <v>7728457.0800000001</v>
      </c>
      <c r="M48" s="37">
        <f t="shared" si="9"/>
        <v>29439</v>
      </c>
      <c r="N48" s="34">
        <f>SUM(L48:M48)</f>
        <v>7757896.0800000001</v>
      </c>
    </row>
    <row r="49" spans="1:14" s="51" customFormat="1" ht="18" x14ac:dyDescent="0.3">
      <c r="A49" s="2"/>
      <c r="B49" s="32" t="s">
        <v>47</v>
      </c>
      <c r="C49" s="36">
        <v>3244157.28</v>
      </c>
      <c r="D49" s="36">
        <v>0</v>
      </c>
      <c r="E49" s="34">
        <f>SUM(C49:D49)</f>
        <v>3244157.28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456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457</v>
      </c>
      <c r="C79" s="25">
        <v>0</v>
      </c>
      <c r="D79" s="25">
        <v>278579.11</v>
      </c>
      <c r="E79" s="26">
        <f>SUM(C79:D79)</f>
        <v>278579.11</v>
      </c>
      <c r="F79" s="25">
        <v>0</v>
      </c>
      <c r="G79" s="25">
        <v>278579.11</v>
      </c>
      <c r="H79" s="26">
        <f>SUM(F79:G79)</f>
        <v>278579.11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278579.11</v>
      </c>
      <c r="N79" s="27">
        <f>SUM(L79:M79)</f>
        <v>278579.11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278579.11</v>
      </c>
      <c r="E83" s="34">
        <f t="shared" si="17"/>
        <v>278579.11</v>
      </c>
      <c r="F83" s="34">
        <f t="shared" si="17"/>
        <v>0</v>
      </c>
      <c r="G83" s="34">
        <f t="shared" si="17"/>
        <v>278579.11</v>
      </c>
      <c r="H83" s="34">
        <f t="shared" si="17"/>
        <v>278579.11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278579.11</v>
      </c>
      <c r="N83" s="34">
        <f t="shared" si="17"/>
        <v>278579.11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952.73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ECE68-0346-4F0C-9A17-7FAB52351E88}">
  <dimension ref="A1:N99"/>
  <sheetViews>
    <sheetView topLeftCell="B6" zoomScale="50" zoomScaleNormal="50" workbookViewId="0">
      <selection activeCell="S26" sqref="S26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458</v>
      </c>
      <c r="H4" s="1154"/>
      <c r="I4" s="1155"/>
      <c r="J4" s="5" t="s">
        <v>7</v>
      </c>
      <c r="K4" s="1156" t="s">
        <v>459</v>
      </c>
      <c r="L4" s="1157"/>
      <c r="M4" s="6" t="s">
        <v>9</v>
      </c>
      <c r="N4" s="7" t="s">
        <v>460</v>
      </c>
    </row>
    <row r="5" spans="1:14" ht="79.5" customHeight="1" x14ac:dyDescent="0.3">
      <c r="A5" s="2"/>
      <c r="B5" s="8" t="s">
        <v>461</v>
      </c>
      <c r="C5" s="1134" t="s">
        <v>12</v>
      </c>
      <c r="D5" s="1135"/>
      <c r="E5" s="1136"/>
      <c r="F5" s="9" t="s">
        <v>13</v>
      </c>
      <c r="G5" s="1137" t="s">
        <v>462</v>
      </c>
      <c r="H5" s="1138"/>
      <c r="I5" s="1139"/>
      <c r="J5" s="10" t="s">
        <v>15</v>
      </c>
      <c r="K5" s="1140" t="s">
        <v>463</v>
      </c>
      <c r="L5" s="1141"/>
      <c r="M5" s="9" t="s">
        <v>16</v>
      </c>
      <c r="N5" s="11" t="s">
        <v>464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465</v>
      </c>
      <c r="H6" s="1146"/>
      <c r="I6" s="1147"/>
      <c r="J6" s="14" t="s">
        <v>15</v>
      </c>
      <c r="K6" s="1148" t="s">
        <v>466</v>
      </c>
      <c r="L6" s="1149"/>
      <c r="M6" s="13" t="s">
        <v>16</v>
      </c>
      <c r="N6" s="15" t="s">
        <v>467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494710.81</v>
      </c>
      <c r="D16" s="25">
        <v>0</v>
      </c>
      <c r="E16" s="26">
        <f t="shared" si="0"/>
        <v>494710.81</v>
      </c>
      <c r="F16" s="25">
        <v>325031.14</v>
      </c>
      <c r="G16" s="25">
        <v>0</v>
      </c>
      <c r="H16" s="26">
        <f t="shared" si="1"/>
        <v>325031.14</v>
      </c>
      <c r="I16" s="25">
        <v>149902.75</v>
      </c>
      <c r="J16" s="25">
        <v>0</v>
      </c>
      <c r="K16" s="27">
        <f t="shared" si="2"/>
        <v>149902.75</v>
      </c>
      <c r="L16" s="28">
        <f t="shared" si="3"/>
        <v>474933.89</v>
      </c>
      <c r="M16" s="28">
        <f t="shared" si="3"/>
        <v>0</v>
      </c>
      <c r="N16" s="27">
        <f>SUM(L16:M16)</f>
        <v>474933.89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f>3261811.59-D22</f>
        <v>3224977.3699999996</v>
      </c>
      <c r="D22" s="25">
        <v>36834.22</v>
      </c>
      <c r="E22" s="26">
        <f t="shared" si="0"/>
        <v>3261811.59</v>
      </c>
      <c r="F22" s="25">
        <f>2313471.5-G22</f>
        <v>2276637.2799999998</v>
      </c>
      <c r="G22" s="25">
        <v>36834.22</v>
      </c>
      <c r="H22" s="26">
        <f>SUM(F22:G22)</f>
        <v>2313471.5</v>
      </c>
      <c r="I22" s="25">
        <v>606336.6</v>
      </c>
      <c r="J22" s="25">
        <v>0</v>
      </c>
      <c r="K22" s="27">
        <f t="shared" si="2"/>
        <v>606336.6</v>
      </c>
      <c r="L22" s="28">
        <f t="shared" si="3"/>
        <v>2882973.88</v>
      </c>
      <c r="M22" s="28">
        <f t="shared" si="3"/>
        <v>36834.22</v>
      </c>
      <c r="N22" s="27">
        <f t="shared" si="4"/>
        <v>2919808.1</v>
      </c>
    </row>
    <row r="23" spans="1:14" ht="21.75" customHeight="1" x14ac:dyDescent="0.3">
      <c r="A23" s="2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3719688.1799999997</v>
      </c>
      <c r="D24" s="34">
        <f>D14+D16+D18+D20+D22</f>
        <v>36834.22</v>
      </c>
      <c r="E24" s="34">
        <f t="shared" ref="E24:K24" si="5">E14+E16+E18+E20+E22</f>
        <v>3756522.4</v>
      </c>
      <c r="F24" s="34">
        <f t="shared" si="5"/>
        <v>2601668.42</v>
      </c>
      <c r="G24" s="34">
        <f t="shared" si="5"/>
        <v>36834.22</v>
      </c>
      <c r="H24" s="34">
        <f t="shared" si="5"/>
        <v>2638502.64</v>
      </c>
      <c r="I24" s="34">
        <f t="shared" si="5"/>
        <v>756239.35</v>
      </c>
      <c r="J24" s="34">
        <f>J14+J16+J18+J20+J22</f>
        <v>0</v>
      </c>
      <c r="K24" s="34">
        <f t="shared" si="5"/>
        <v>756239.35</v>
      </c>
      <c r="L24" s="27">
        <f>F24+I24</f>
        <v>3357907.77</v>
      </c>
      <c r="M24" s="27">
        <f>G24+J24</f>
        <v>36834.22</v>
      </c>
      <c r="N24" s="27">
        <f>SUM(L24:M24)</f>
        <v>3394741.99</v>
      </c>
    </row>
    <row r="25" spans="1:14" ht="18" x14ac:dyDescent="0.3">
      <c r="A25" s="2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f>52574329.67-D26</f>
        <v>21607528.100000001</v>
      </c>
      <c r="D26" s="36">
        <v>30966801.57</v>
      </c>
      <c r="E26" s="34">
        <f>SUM(C26:D26)</f>
        <v>52574329.670000002</v>
      </c>
      <c r="F26" s="36">
        <f>32250957.32-G26</f>
        <v>16686176.59</v>
      </c>
      <c r="G26" s="36">
        <v>15564780.73</v>
      </c>
      <c r="H26" s="34">
        <f>SUM(F26:G26)</f>
        <v>32250957.32</v>
      </c>
      <c r="I26" s="36">
        <v>3086903.53</v>
      </c>
      <c r="J26" s="36">
        <v>15312613.789999999</v>
      </c>
      <c r="K26" s="34">
        <f>SUM(I26:J26)</f>
        <v>18399517.32</v>
      </c>
      <c r="L26" s="37">
        <f>SUM(F26,I26)</f>
        <v>19773080.120000001</v>
      </c>
      <c r="M26" s="37">
        <f>SUM(G26,J26)</f>
        <v>30877394.52</v>
      </c>
      <c r="N26" s="34">
        <f>SUM(L26:M26)</f>
        <v>50650474.640000001</v>
      </c>
    </row>
    <row r="27" spans="1:14" ht="21" customHeight="1" x14ac:dyDescent="0.3">
      <c r="A27" s="2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1972397.14</v>
      </c>
      <c r="D42" s="25">
        <v>0</v>
      </c>
      <c r="E42" s="26">
        <f t="shared" si="6"/>
        <v>1972397.14</v>
      </c>
      <c r="F42" s="25">
        <v>1007734.45</v>
      </c>
      <c r="G42" s="25">
        <v>0</v>
      </c>
      <c r="H42" s="26">
        <f t="shared" si="7"/>
        <v>1007734.45</v>
      </c>
      <c r="I42" s="25">
        <v>2664996.37</v>
      </c>
      <c r="J42" s="25">
        <v>0</v>
      </c>
      <c r="K42" s="27">
        <f t="shared" si="8"/>
        <v>2664996.37</v>
      </c>
      <c r="L42" s="28">
        <f t="shared" si="9"/>
        <v>3672730.8200000003</v>
      </c>
      <c r="M42" s="28">
        <f t="shared" si="9"/>
        <v>0</v>
      </c>
      <c r="N42" s="27">
        <f t="shared" si="10"/>
        <v>3672730.8200000003</v>
      </c>
    </row>
    <row r="43" spans="1:14" ht="18" x14ac:dyDescent="0.3">
      <c r="A43" s="2"/>
      <c r="B43" s="29" t="s">
        <v>47</v>
      </c>
      <c r="C43" s="25">
        <v>985052.55</v>
      </c>
      <c r="D43" s="25">
        <v>0</v>
      </c>
      <c r="E43" s="26">
        <f t="shared" si="6"/>
        <v>985052.55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1972397.14</v>
      </c>
      <c r="D44" s="46">
        <f t="shared" ref="D44:K45" si="11">D34+D36+D38+D40+D42</f>
        <v>0</v>
      </c>
      <c r="E44" s="46">
        <f t="shared" si="11"/>
        <v>1972397.14</v>
      </c>
      <c r="F44" s="46">
        <f t="shared" si="11"/>
        <v>1007734.45</v>
      </c>
      <c r="G44" s="46">
        <f t="shared" si="11"/>
        <v>0</v>
      </c>
      <c r="H44" s="46">
        <f t="shared" si="11"/>
        <v>1007734.45</v>
      </c>
      <c r="I44" s="46">
        <f t="shared" si="11"/>
        <v>2664996.37</v>
      </c>
      <c r="J44" s="46">
        <f>J34+J36+J38+J40+J42</f>
        <v>0</v>
      </c>
      <c r="K44" s="46">
        <f t="shared" si="11"/>
        <v>2664996.37</v>
      </c>
      <c r="L44" s="27">
        <f t="shared" si="9"/>
        <v>3672730.8200000003</v>
      </c>
      <c r="M44" s="27">
        <f t="shared" si="9"/>
        <v>0</v>
      </c>
      <c r="N44" s="27">
        <f t="shared" si="10"/>
        <v>3672730.8200000003</v>
      </c>
    </row>
    <row r="45" spans="1:14" ht="23.1" customHeight="1" x14ac:dyDescent="0.3">
      <c r="A45" s="2"/>
      <c r="B45" s="32" t="s">
        <v>47</v>
      </c>
      <c r="C45" s="34">
        <f>C35+C37+C39+C41+C43</f>
        <v>985052.55</v>
      </c>
      <c r="D45" s="34">
        <f t="shared" si="11"/>
        <v>0</v>
      </c>
      <c r="E45" s="34">
        <f t="shared" si="11"/>
        <v>985052.55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6918585</v>
      </c>
      <c r="D48" s="36">
        <v>0</v>
      </c>
      <c r="E48" s="34">
        <f>SUM(C48:D48)</f>
        <v>6918585</v>
      </c>
      <c r="F48" s="36">
        <v>4062362.47</v>
      </c>
      <c r="G48" s="36">
        <v>0</v>
      </c>
      <c r="H48" s="34">
        <f>SUM(F48:G48)</f>
        <v>4062362.47</v>
      </c>
      <c r="I48" s="36">
        <v>4576833.79</v>
      </c>
      <c r="J48" s="36">
        <v>0</v>
      </c>
      <c r="K48" s="34">
        <f>SUM(I48:J48)</f>
        <v>4576833.79</v>
      </c>
      <c r="L48" s="37">
        <f t="shared" si="9"/>
        <v>8639196.2599999998</v>
      </c>
      <c r="M48" s="37">
        <f t="shared" si="9"/>
        <v>0</v>
      </c>
      <c r="N48" s="34">
        <f>SUM(L48:M48)</f>
        <v>8639196.2599999998</v>
      </c>
    </row>
    <row r="49" spans="1:14" s="51" customFormat="1" ht="18" x14ac:dyDescent="0.3">
      <c r="A49" s="2"/>
      <c r="B49" s="32" t="s">
        <v>47</v>
      </c>
      <c r="C49" s="36">
        <v>1370692.85</v>
      </c>
      <c r="D49" s="36">
        <v>0</v>
      </c>
      <c r="E49" s="34">
        <f>SUM(C49:D49)</f>
        <v>1370692.85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178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468</v>
      </c>
      <c r="C79" s="25">
        <v>16111.77</v>
      </c>
      <c r="D79" s="25">
        <v>0</v>
      </c>
      <c r="E79" s="26">
        <f>SUM(C79:D79)</f>
        <v>16111.77</v>
      </c>
      <c r="F79" s="25">
        <v>16111.77</v>
      </c>
      <c r="G79" s="25">
        <v>0</v>
      </c>
      <c r="H79" s="26">
        <f>SUM(F79:G79)</f>
        <v>16111.77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16111.77</v>
      </c>
      <c r="M79" s="28">
        <f t="shared" si="16"/>
        <v>0</v>
      </c>
      <c r="N79" s="27">
        <f>SUM(L79:M79)</f>
        <v>16111.77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16111.77</v>
      </c>
      <c r="D83" s="34">
        <f t="shared" ref="D83:N84" si="17">D79+D81</f>
        <v>0</v>
      </c>
      <c r="E83" s="34">
        <f t="shared" si="17"/>
        <v>16111.77</v>
      </c>
      <c r="F83" s="34">
        <f t="shared" si="17"/>
        <v>16111.77</v>
      </c>
      <c r="G83" s="34">
        <f t="shared" si="17"/>
        <v>0</v>
      </c>
      <c r="H83" s="34">
        <f t="shared" si="17"/>
        <v>16111.77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16111.77</v>
      </c>
      <c r="M83" s="34">
        <f t="shared" si="17"/>
        <v>0</v>
      </c>
      <c r="N83" s="34">
        <f t="shared" si="17"/>
        <v>16111.77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800.7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3104D-E29F-4560-B161-44FF2B04DABB}">
  <dimension ref="A1:AMJ99"/>
  <sheetViews>
    <sheetView topLeftCell="B10" zoomScale="50" zoomScaleNormal="50" workbookViewId="0">
      <selection activeCell="B3" sqref="B3:N3"/>
    </sheetView>
  </sheetViews>
  <sheetFormatPr defaultColWidth="9.109375" defaultRowHeight="15.6" x14ac:dyDescent="0.3"/>
  <cols>
    <col min="1" max="1" width="0.6640625" style="291" hidden="1" customWidth="1"/>
    <col min="2" max="2" width="51.109375" style="291" customWidth="1"/>
    <col min="3" max="14" width="21.6640625" style="291" customWidth="1"/>
    <col min="15" max="64" width="9.109375" style="291"/>
    <col min="65" max="1024" width="9.109375" style="1"/>
  </cols>
  <sheetData>
    <row r="1" spans="1:14" ht="58.95" customHeight="1" x14ac:dyDescent="0.3">
      <c r="B1" s="1414" t="s">
        <v>469</v>
      </c>
      <c r="C1" s="1414"/>
      <c r="D1" s="1414"/>
      <c r="E1" s="1414"/>
      <c r="F1" s="1414"/>
      <c r="G1" s="1414"/>
      <c r="H1" s="1414"/>
      <c r="I1" s="1414"/>
      <c r="J1" s="1414"/>
      <c r="K1" s="1414"/>
      <c r="L1" s="1414"/>
      <c r="M1" s="1414"/>
      <c r="N1" s="1414"/>
    </row>
    <row r="2" spans="1:14" ht="35.4" customHeight="1" x14ac:dyDescent="0.3">
      <c r="B2" s="1415" t="s">
        <v>1</v>
      </c>
      <c r="C2" s="1415"/>
      <c r="D2" s="1415"/>
      <c r="E2" s="1415"/>
      <c r="F2" s="1415"/>
      <c r="G2" s="1415"/>
      <c r="H2" s="1415"/>
      <c r="I2" s="1415"/>
      <c r="J2" s="1415"/>
      <c r="K2" s="1415"/>
      <c r="L2" s="1415"/>
      <c r="M2" s="1415"/>
      <c r="N2" s="1415"/>
    </row>
    <row r="3" spans="1:14" ht="31.5" customHeight="1" x14ac:dyDescent="0.3">
      <c r="B3" s="1416" t="s">
        <v>2</v>
      </c>
      <c r="C3" s="1416"/>
      <c r="D3" s="1416"/>
      <c r="E3" s="1416"/>
      <c r="F3" s="1416"/>
      <c r="G3" s="1416"/>
      <c r="H3" s="1416"/>
      <c r="I3" s="1416"/>
      <c r="J3" s="1416"/>
      <c r="K3" s="1416"/>
      <c r="L3" s="1416"/>
      <c r="M3" s="1416"/>
      <c r="N3" s="1416"/>
    </row>
    <row r="4" spans="1:14" ht="84.6" customHeight="1" x14ac:dyDescent="0.3">
      <c r="A4" s="292"/>
      <c r="B4" s="293" t="s">
        <v>470</v>
      </c>
      <c r="C4" s="1417" t="s">
        <v>4</v>
      </c>
      <c r="D4" s="1417"/>
      <c r="E4" s="1417"/>
      <c r="F4" s="294" t="s">
        <v>5</v>
      </c>
      <c r="G4" s="1418" t="s">
        <v>471</v>
      </c>
      <c r="H4" s="1418"/>
      <c r="I4" s="1418"/>
      <c r="J4" s="295" t="s">
        <v>7</v>
      </c>
      <c r="K4" s="1419" t="s">
        <v>472</v>
      </c>
      <c r="L4" s="1419"/>
      <c r="M4" s="296" t="s">
        <v>9</v>
      </c>
      <c r="N4" s="297" t="s">
        <v>473</v>
      </c>
    </row>
    <row r="5" spans="1:14" ht="79.5" customHeight="1" x14ac:dyDescent="0.3">
      <c r="A5" s="292"/>
      <c r="B5" s="298" t="s">
        <v>474</v>
      </c>
      <c r="C5" s="1409" t="s">
        <v>12</v>
      </c>
      <c r="D5" s="1409"/>
      <c r="E5" s="1409"/>
      <c r="F5" s="299" t="s">
        <v>13</v>
      </c>
      <c r="G5" s="1410" t="s">
        <v>475</v>
      </c>
      <c r="H5" s="1410"/>
      <c r="I5" s="1410"/>
      <c r="J5" s="300" t="s">
        <v>15</v>
      </c>
      <c r="K5" s="1411" t="s">
        <v>476</v>
      </c>
      <c r="L5" s="1411"/>
      <c r="M5" s="299" t="s">
        <v>16</v>
      </c>
      <c r="N5" s="301" t="s">
        <v>477</v>
      </c>
    </row>
    <row r="6" spans="1:14" ht="81" customHeight="1" x14ac:dyDescent="0.3">
      <c r="A6" s="292"/>
      <c r="B6" s="302" t="s">
        <v>18</v>
      </c>
      <c r="C6" s="1412" t="s">
        <v>19</v>
      </c>
      <c r="D6" s="1412"/>
      <c r="E6" s="1412"/>
      <c r="F6" s="303" t="s">
        <v>13</v>
      </c>
      <c r="G6" s="1413" t="s">
        <v>20</v>
      </c>
      <c r="H6" s="1413"/>
      <c r="I6" s="1413"/>
      <c r="J6" s="304" t="s">
        <v>15</v>
      </c>
      <c r="K6" s="1413" t="s">
        <v>20</v>
      </c>
      <c r="L6" s="1413"/>
      <c r="M6" s="303" t="s">
        <v>16</v>
      </c>
      <c r="N6" s="305" t="s">
        <v>20</v>
      </c>
    </row>
    <row r="7" spans="1:14" ht="0.6" customHeight="1" x14ac:dyDescent="0.3">
      <c r="A7" s="292"/>
      <c r="B7" s="1402" t="s">
        <v>21</v>
      </c>
      <c r="C7" s="1402"/>
      <c r="D7" s="1402"/>
      <c r="E7" s="1402"/>
      <c r="F7" s="1403" t="s">
        <v>22</v>
      </c>
      <c r="G7" s="1403"/>
      <c r="H7" s="1403"/>
      <c r="I7" s="1403"/>
      <c r="J7" s="1403"/>
      <c r="K7" s="1403"/>
      <c r="N7" s="306"/>
    </row>
    <row r="8" spans="1:14" ht="88.05" customHeight="1" x14ac:dyDescent="0.3">
      <c r="A8" s="307"/>
      <c r="B8" s="308"/>
      <c r="C8" s="308"/>
      <c r="D8" s="1404"/>
      <c r="E8" s="1404"/>
      <c r="F8" s="1404"/>
      <c r="G8" s="1404"/>
      <c r="H8" s="1404"/>
      <c r="I8" s="1404"/>
      <c r="J8" s="1404"/>
      <c r="K8" s="1404"/>
      <c r="L8" s="1404"/>
      <c r="M8" s="308"/>
      <c r="N8" s="308"/>
    </row>
    <row r="9" spans="1:14" ht="38.25" customHeight="1" x14ac:dyDescent="0.3">
      <c r="A9" s="309"/>
      <c r="B9" s="1393" t="s">
        <v>23</v>
      </c>
      <c r="C9" s="1393"/>
      <c r="D9" s="1393"/>
      <c r="E9" s="1393"/>
      <c r="F9" s="1393"/>
      <c r="G9" s="1393"/>
      <c r="H9" s="1393"/>
      <c r="I9" s="1393"/>
      <c r="J9" s="1393"/>
      <c r="K9" s="1393"/>
      <c r="L9" s="1393"/>
      <c r="M9" s="1393"/>
      <c r="N9" s="1393"/>
    </row>
    <row r="10" spans="1:14" ht="47.25" customHeight="1" x14ac:dyDescent="0.3">
      <c r="A10" s="310"/>
      <c r="B10" s="1405"/>
      <c r="C10" s="1406" t="s">
        <v>24</v>
      </c>
      <c r="D10" s="1406"/>
      <c r="E10" s="1406"/>
      <c r="F10" s="1406" t="s">
        <v>25</v>
      </c>
      <c r="G10" s="1406"/>
      <c r="H10" s="1406"/>
      <c r="I10" s="1407" t="s">
        <v>26</v>
      </c>
      <c r="J10" s="1407"/>
      <c r="K10" s="1407"/>
      <c r="L10" s="1408" t="s">
        <v>27</v>
      </c>
      <c r="M10" s="1408"/>
      <c r="N10" s="1408"/>
    </row>
    <row r="11" spans="1:14" ht="26.25" customHeight="1" x14ac:dyDescent="0.3">
      <c r="A11" s="310"/>
      <c r="B11" s="1405"/>
      <c r="C11" s="1400" t="s">
        <v>478</v>
      </c>
      <c r="D11" s="1400"/>
      <c r="E11" s="1400"/>
      <c r="F11" s="1400" t="s">
        <v>478</v>
      </c>
      <c r="G11" s="1400"/>
      <c r="H11" s="1400"/>
      <c r="I11" s="1401" t="s">
        <v>478</v>
      </c>
      <c r="J11" s="1401"/>
      <c r="K11" s="1401"/>
      <c r="L11" s="1408"/>
      <c r="M11" s="1408"/>
      <c r="N11" s="1408"/>
    </row>
    <row r="12" spans="1:14" ht="153.75" customHeight="1" x14ac:dyDescent="0.3">
      <c r="A12" s="307"/>
      <c r="B12" s="1399" t="s">
        <v>479</v>
      </c>
      <c r="C12" s="311" t="s">
        <v>30</v>
      </c>
      <c r="D12" s="311" t="s">
        <v>31</v>
      </c>
      <c r="E12" s="312" t="s">
        <v>32</v>
      </c>
      <c r="F12" s="311" t="s">
        <v>480</v>
      </c>
      <c r="G12" s="311" t="s">
        <v>31</v>
      </c>
      <c r="H12" s="312" t="s">
        <v>32</v>
      </c>
      <c r="I12" s="311" t="s">
        <v>30</v>
      </c>
      <c r="J12" s="311" t="s">
        <v>31</v>
      </c>
      <c r="K12" s="312" t="s">
        <v>32</v>
      </c>
      <c r="L12" s="311" t="s">
        <v>30</v>
      </c>
      <c r="M12" s="311" t="s">
        <v>31</v>
      </c>
      <c r="N12" s="312" t="s">
        <v>32</v>
      </c>
    </row>
    <row r="13" spans="1:14" ht="24" customHeight="1" x14ac:dyDescent="0.3">
      <c r="A13" s="307"/>
      <c r="B13" s="1399"/>
      <c r="C13" s="311" t="s">
        <v>34</v>
      </c>
      <c r="D13" s="311" t="s">
        <v>35</v>
      </c>
      <c r="E13" s="313" t="s">
        <v>36</v>
      </c>
      <c r="F13" s="311" t="s">
        <v>37</v>
      </c>
      <c r="G13" s="311" t="s">
        <v>38</v>
      </c>
      <c r="H13" s="313" t="s">
        <v>39</v>
      </c>
      <c r="I13" s="311" t="s">
        <v>40</v>
      </c>
      <c r="J13" s="311" t="s">
        <v>41</v>
      </c>
      <c r="K13" s="311" t="s">
        <v>42</v>
      </c>
      <c r="L13" s="311" t="s">
        <v>43</v>
      </c>
      <c r="M13" s="311" t="s">
        <v>44</v>
      </c>
      <c r="N13" s="311" t="s">
        <v>45</v>
      </c>
    </row>
    <row r="14" spans="1:14" ht="18" x14ac:dyDescent="0.3">
      <c r="A14" s="292"/>
      <c r="B14" s="314" t="s">
        <v>46</v>
      </c>
      <c r="C14" s="315">
        <v>0</v>
      </c>
      <c r="D14" s="315">
        <v>0</v>
      </c>
      <c r="E14" s="316">
        <f t="shared" ref="E14:E23" si="0">SUM(C14:D14)</f>
        <v>0</v>
      </c>
      <c r="F14" s="315">
        <v>0</v>
      </c>
      <c r="G14" s="315">
        <v>0</v>
      </c>
      <c r="H14" s="316">
        <f t="shared" ref="H14:H23" si="1">SUM(F14:G14)</f>
        <v>0</v>
      </c>
      <c r="I14" s="315">
        <v>0</v>
      </c>
      <c r="J14" s="315">
        <v>0</v>
      </c>
      <c r="K14" s="317">
        <f t="shared" ref="K14:K23" si="2">SUM(I14:J14)</f>
        <v>0</v>
      </c>
      <c r="L14" s="318">
        <f t="shared" ref="L14:M25" si="3">F14+I14</f>
        <v>0</v>
      </c>
      <c r="M14" s="318">
        <f t="shared" si="3"/>
        <v>0</v>
      </c>
      <c r="N14" s="317">
        <f t="shared" ref="N14:N27" si="4">SUM(L14:M14)</f>
        <v>0</v>
      </c>
    </row>
    <row r="15" spans="1:14" ht="18" x14ac:dyDescent="0.3">
      <c r="A15" s="292"/>
      <c r="B15" s="319" t="s">
        <v>47</v>
      </c>
      <c r="C15" s="315">
        <v>0</v>
      </c>
      <c r="D15" s="315">
        <v>0</v>
      </c>
      <c r="E15" s="316">
        <f t="shared" si="0"/>
        <v>0</v>
      </c>
      <c r="F15" s="320">
        <v>0</v>
      </c>
      <c r="G15" s="320">
        <v>0</v>
      </c>
      <c r="H15" s="321">
        <f t="shared" si="1"/>
        <v>0</v>
      </c>
      <c r="I15" s="320">
        <v>0</v>
      </c>
      <c r="J15" s="320">
        <v>0</v>
      </c>
      <c r="K15" s="320">
        <f t="shared" si="2"/>
        <v>0</v>
      </c>
      <c r="L15" s="320">
        <f t="shared" si="3"/>
        <v>0</v>
      </c>
      <c r="M15" s="320">
        <f t="shared" si="3"/>
        <v>0</v>
      </c>
      <c r="N15" s="320">
        <f t="shared" si="4"/>
        <v>0</v>
      </c>
    </row>
    <row r="16" spans="1:14" ht="27" customHeight="1" x14ac:dyDescent="0.3">
      <c r="A16" s="292"/>
      <c r="B16" s="314" t="s">
        <v>48</v>
      </c>
      <c r="C16" s="315">
        <v>29091.72</v>
      </c>
      <c r="D16" s="315">
        <v>553904.80000000005</v>
      </c>
      <c r="E16" s="316">
        <f t="shared" si="0"/>
        <v>582996.52</v>
      </c>
      <c r="F16" s="315">
        <v>29091.72</v>
      </c>
      <c r="G16" s="315">
        <v>553723</v>
      </c>
      <c r="H16" s="316">
        <f t="shared" si="1"/>
        <v>582814.71999999997</v>
      </c>
      <c r="I16" s="315">
        <v>0</v>
      </c>
      <c r="J16" s="315">
        <v>301211.34999999998</v>
      </c>
      <c r="K16" s="317">
        <f t="shared" si="2"/>
        <v>301211.34999999998</v>
      </c>
      <c r="L16" s="318">
        <f t="shared" si="3"/>
        <v>29091.72</v>
      </c>
      <c r="M16" s="318">
        <f t="shared" si="3"/>
        <v>854934.35</v>
      </c>
      <c r="N16" s="317">
        <f t="shared" si="4"/>
        <v>884026.07</v>
      </c>
    </row>
    <row r="17" spans="1:14" ht="18" x14ac:dyDescent="0.3">
      <c r="A17" s="292"/>
      <c r="B17" s="319" t="s">
        <v>47</v>
      </c>
      <c r="C17" s="315">
        <v>0</v>
      </c>
      <c r="D17" s="315">
        <v>0</v>
      </c>
      <c r="E17" s="316">
        <f t="shared" si="0"/>
        <v>0</v>
      </c>
      <c r="F17" s="320">
        <v>0</v>
      </c>
      <c r="G17" s="320">
        <v>0</v>
      </c>
      <c r="H17" s="321">
        <f t="shared" si="1"/>
        <v>0</v>
      </c>
      <c r="I17" s="320">
        <v>0</v>
      </c>
      <c r="J17" s="320">
        <v>0</v>
      </c>
      <c r="K17" s="320">
        <f t="shared" si="2"/>
        <v>0</v>
      </c>
      <c r="L17" s="320">
        <f t="shared" si="3"/>
        <v>0</v>
      </c>
      <c r="M17" s="320">
        <f t="shared" si="3"/>
        <v>0</v>
      </c>
      <c r="N17" s="320">
        <f t="shared" si="4"/>
        <v>0</v>
      </c>
    </row>
    <row r="18" spans="1:14" ht="29.25" customHeight="1" x14ac:dyDescent="0.3">
      <c r="A18" s="292"/>
      <c r="B18" s="314" t="s">
        <v>49</v>
      </c>
      <c r="C18" s="315">
        <v>0</v>
      </c>
      <c r="D18" s="315">
        <v>0</v>
      </c>
      <c r="E18" s="316">
        <f t="shared" si="0"/>
        <v>0</v>
      </c>
      <c r="F18" s="315">
        <v>0</v>
      </c>
      <c r="G18" s="315">
        <v>0</v>
      </c>
      <c r="H18" s="316">
        <f t="shared" si="1"/>
        <v>0</v>
      </c>
      <c r="I18" s="315">
        <v>0</v>
      </c>
      <c r="J18" s="315">
        <v>0</v>
      </c>
      <c r="K18" s="317">
        <f t="shared" si="2"/>
        <v>0</v>
      </c>
      <c r="L18" s="318">
        <f t="shared" si="3"/>
        <v>0</v>
      </c>
      <c r="M18" s="318">
        <f t="shared" si="3"/>
        <v>0</v>
      </c>
      <c r="N18" s="317">
        <f t="shared" si="4"/>
        <v>0</v>
      </c>
    </row>
    <row r="19" spans="1:14" ht="18" x14ac:dyDescent="0.3">
      <c r="A19" s="292"/>
      <c r="B19" s="319" t="s">
        <v>47</v>
      </c>
      <c r="C19" s="315">
        <v>0</v>
      </c>
      <c r="D19" s="315">
        <v>0</v>
      </c>
      <c r="E19" s="316">
        <f t="shared" si="0"/>
        <v>0</v>
      </c>
      <c r="F19" s="320">
        <v>0</v>
      </c>
      <c r="G19" s="320">
        <v>0</v>
      </c>
      <c r="H19" s="321">
        <f t="shared" si="1"/>
        <v>0</v>
      </c>
      <c r="I19" s="320">
        <v>0</v>
      </c>
      <c r="J19" s="320">
        <v>0</v>
      </c>
      <c r="K19" s="320">
        <f t="shared" si="2"/>
        <v>0</v>
      </c>
      <c r="L19" s="320">
        <f t="shared" si="3"/>
        <v>0</v>
      </c>
      <c r="M19" s="320">
        <f t="shared" si="3"/>
        <v>0</v>
      </c>
      <c r="N19" s="320">
        <f t="shared" si="4"/>
        <v>0</v>
      </c>
    </row>
    <row r="20" spans="1:14" ht="25.5" customHeight="1" x14ac:dyDescent="0.3">
      <c r="A20" s="292"/>
      <c r="B20" s="314" t="s">
        <v>50</v>
      </c>
      <c r="C20" s="315">
        <v>1800</v>
      </c>
      <c r="D20" s="315">
        <v>0</v>
      </c>
      <c r="E20" s="316">
        <f t="shared" si="0"/>
        <v>1800</v>
      </c>
      <c r="F20" s="315">
        <v>1800</v>
      </c>
      <c r="G20" s="315">
        <v>0</v>
      </c>
      <c r="H20" s="316">
        <f t="shared" si="1"/>
        <v>1800</v>
      </c>
      <c r="I20" s="315">
        <v>0</v>
      </c>
      <c r="J20" s="315">
        <v>0</v>
      </c>
      <c r="K20" s="317">
        <f t="shared" si="2"/>
        <v>0</v>
      </c>
      <c r="L20" s="318">
        <f t="shared" si="3"/>
        <v>1800</v>
      </c>
      <c r="M20" s="318">
        <f t="shared" si="3"/>
        <v>0</v>
      </c>
      <c r="N20" s="317">
        <f t="shared" si="4"/>
        <v>1800</v>
      </c>
    </row>
    <row r="21" spans="1:14" ht="18" x14ac:dyDescent="0.3">
      <c r="A21" s="292"/>
      <c r="B21" s="319" t="s">
        <v>47</v>
      </c>
      <c r="C21" s="315">
        <v>0</v>
      </c>
      <c r="D21" s="315">
        <v>0</v>
      </c>
      <c r="E21" s="316">
        <f t="shared" si="0"/>
        <v>0</v>
      </c>
      <c r="F21" s="320">
        <v>0</v>
      </c>
      <c r="G21" s="320">
        <v>0</v>
      </c>
      <c r="H21" s="321">
        <f t="shared" si="1"/>
        <v>0</v>
      </c>
      <c r="I21" s="320">
        <v>0</v>
      </c>
      <c r="J21" s="320">
        <v>0</v>
      </c>
      <c r="K21" s="320">
        <f t="shared" si="2"/>
        <v>0</v>
      </c>
      <c r="L21" s="320">
        <f t="shared" si="3"/>
        <v>0</v>
      </c>
      <c r="M21" s="320">
        <f t="shared" si="3"/>
        <v>0</v>
      </c>
      <c r="N21" s="320">
        <f t="shared" si="4"/>
        <v>0</v>
      </c>
    </row>
    <row r="22" spans="1:14" ht="38.25" customHeight="1" x14ac:dyDescent="0.3">
      <c r="A22" s="292"/>
      <c r="B22" s="314" t="s">
        <v>51</v>
      </c>
      <c r="C22" s="315">
        <f>7095003.64-D22</f>
        <v>7053906.5599999996</v>
      </c>
      <c r="D22" s="315">
        <v>41097.08</v>
      </c>
      <c r="E22" s="316">
        <f t="shared" si="0"/>
        <v>7095003.6399999997</v>
      </c>
      <c r="F22" s="315">
        <f>6339157.82</f>
        <v>6339157.8200000003</v>
      </c>
      <c r="G22" s="315">
        <v>0</v>
      </c>
      <c r="H22" s="316">
        <f t="shared" si="1"/>
        <v>6339157.8200000003</v>
      </c>
      <c r="I22" s="315">
        <f>916180.86-J22</f>
        <v>895848.13</v>
      </c>
      <c r="J22" s="315">
        <v>20332.73</v>
      </c>
      <c r="K22" s="317">
        <f t="shared" si="2"/>
        <v>916180.86</v>
      </c>
      <c r="L22" s="318">
        <f t="shared" si="3"/>
        <v>7235005.9500000002</v>
      </c>
      <c r="M22" s="318">
        <f t="shared" si="3"/>
        <v>20332.73</v>
      </c>
      <c r="N22" s="317">
        <f t="shared" si="4"/>
        <v>7255338.6800000006</v>
      </c>
    </row>
    <row r="23" spans="1:14" ht="21.75" customHeight="1" x14ac:dyDescent="0.3">
      <c r="A23" s="292"/>
      <c r="B23" s="322" t="s">
        <v>47</v>
      </c>
      <c r="C23" s="315">
        <v>498539.26</v>
      </c>
      <c r="D23" s="315">
        <v>0</v>
      </c>
      <c r="E23" s="316">
        <f t="shared" si="0"/>
        <v>498539.26</v>
      </c>
      <c r="F23" s="320">
        <v>0</v>
      </c>
      <c r="G23" s="320">
        <v>0</v>
      </c>
      <c r="H23" s="321">
        <f t="shared" si="1"/>
        <v>0</v>
      </c>
      <c r="I23" s="320">
        <v>0</v>
      </c>
      <c r="J23" s="320">
        <v>0</v>
      </c>
      <c r="K23" s="320">
        <f t="shared" si="2"/>
        <v>0</v>
      </c>
      <c r="L23" s="320">
        <f t="shared" si="3"/>
        <v>0</v>
      </c>
      <c r="M23" s="320">
        <f t="shared" si="3"/>
        <v>0</v>
      </c>
      <c r="N23" s="320">
        <f t="shared" si="4"/>
        <v>0</v>
      </c>
    </row>
    <row r="24" spans="1:14" ht="23.25" customHeight="1" x14ac:dyDescent="0.3">
      <c r="A24" s="292"/>
      <c r="B24" s="323" t="s">
        <v>52</v>
      </c>
      <c r="C24" s="324">
        <f t="shared" ref="C24:K25" si="5">C14+C16+C18+C20+C22</f>
        <v>7084798.2799999993</v>
      </c>
      <c r="D24" s="324">
        <f t="shared" si="5"/>
        <v>595001.88</v>
      </c>
      <c r="E24" s="324">
        <f t="shared" si="5"/>
        <v>7679800.1600000001</v>
      </c>
      <c r="F24" s="324">
        <f t="shared" si="5"/>
        <v>6370049.54</v>
      </c>
      <c r="G24" s="324">
        <f t="shared" si="5"/>
        <v>553723</v>
      </c>
      <c r="H24" s="324">
        <f t="shared" si="5"/>
        <v>6923772.54</v>
      </c>
      <c r="I24" s="324">
        <f t="shared" si="5"/>
        <v>895848.13</v>
      </c>
      <c r="J24" s="324">
        <f t="shared" si="5"/>
        <v>321544.07999999996</v>
      </c>
      <c r="K24" s="324">
        <f t="shared" si="5"/>
        <v>1217392.21</v>
      </c>
      <c r="L24" s="317">
        <f t="shared" si="3"/>
        <v>7265897.6699999999</v>
      </c>
      <c r="M24" s="317">
        <f t="shared" si="3"/>
        <v>875267.08</v>
      </c>
      <c r="N24" s="317">
        <f t="shared" si="4"/>
        <v>8141164.75</v>
      </c>
    </row>
    <row r="25" spans="1:14" ht="18" x14ac:dyDescent="0.3">
      <c r="A25" s="292"/>
      <c r="B25" s="322" t="s">
        <v>47</v>
      </c>
      <c r="C25" s="324">
        <f t="shared" si="5"/>
        <v>498539.26</v>
      </c>
      <c r="D25" s="324">
        <f t="shared" si="5"/>
        <v>0</v>
      </c>
      <c r="E25" s="324">
        <f t="shared" si="5"/>
        <v>498539.26</v>
      </c>
      <c r="F25" s="325">
        <f t="shared" si="5"/>
        <v>0</v>
      </c>
      <c r="G25" s="325">
        <f t="shared" si="5"/>
        <v>0</v>
      </c>
      <c r="H25" s="325">
        <f t="shared" si="5"/>
        <v>0</v>
      </c>
      <c r="I25" s="320">
        <f t="shared" si="5"/>
        <v>0</v>
      </c>
      <c r="J25" s="320">
        <f t="shared" si="5"/>
        <v>0</v>
      </c>
      <c r="K25" s="320">
        <f t="shared" si="5"/>
        <v>0</v>
      </c>
      <c r="L25" s="320">
        <f t="shared" si="3"/>
        <v>0</v>
      </c>
      <c r="M25" s="320">
        <f t="shared" si="3"/>
        <v>0</v>
      </c>
      <c r="N25" s="320">
        <f t="shared" si="4"/>
        <v>0</v>
      </c>
    </row>
    <row r="26" spans="1:14" ht="60.75" customHeight="1" x14ac:dyDescent="0.3">
      <c r="A26" s="292"/>
      <c r="B26" s="323" t="s">
        <v>53</v>
      </c>
      <c r="C26" s="326">
        <v>25607760.32</v>
      </c>
      <c r="D26" s="326">
        <v>36678428.25</v>
      </c>
      <c r="E26" s="324">
        <f>SUM(C26:D26)</f>
        <v>62286188.57</v>
      </c>
      <c r="F26" s="326">
        <v>21010319.640000001</v>
      </c>
      <c r="G26" s="326">
        <v>15596754.23</v>
      </c>
      <c r="H26" s="324">
        <f>SUM(F26:G26)</f>
        <v>36607073.870000005</v>
      </c>
      <c r="I26" s="326">
        <v>2661377.06</v>
      </c>
      <c r="J26" s="326">
        <v>20705164.579999998</v>
      </c>
      <c r="K26" s="324">
        <f>SUM(I26:J26)</f>
        <v>23366541.639999997</v>
      </c>
      <c r="L26" s="327">
        <f>SUM(F26,I26)</f>
        <v>23671696.699999999</v>
      </c>
      <c r="M26" s="327">
        <f>SUM(G26,J26)</f>
        <v>36301918.810000002</v>
      </c>
      <c r="N26" s="324">
        <f t="shared" si="4"/>
        <v>59973615.510000005</v>
      </c>
    </row>
    <row r="27" spans="1:14" ht="21" customHeight="1" x14ac:dyDescent="0.3">
      <c r="A27" s="292"/>
      <c r="B27" s="322" t="s">
        <v>47</v>
      </c>
      <c r="C27" s="326">
        <f>2186162.5-D27</f>
        <v>2051443.74</v>
      </c>
      <c r="D27" s="326">
        <v>134718.76</v>
      </c>
      <c r="E27" s="324">
        <f>SUM(C27:D27)</f>
        <v>2186162.5</v>
      </c>
      <c r="F27" s="325">
        <v>0</v>
      </c>
      <c r="G27" s="325">
        <v>0</v>
      </c>
      <c r="H27" s="325">
        <f>SUM(F27:G27)</f>
        <v>0</v>
      </c>
      <c r="I27" s="325">
        <v>0</v>
      </c>
      <c r="J27" s="325">
        <v>0</v>
      </c>
      <c r="K27" s="328">
        <f>SUM(I27:J27)</f>
        <v>0</v>
      </c>
      <c r="L27" s="325">
        <v>0</v>
      </c>
      <c r="M27" s="325">
        <v>0</v>
      </c>
      <c r="N27" s="325">
        <f t="shared" si="4"/>
        <v>0</v>
      </c>
    </row>
    <row r="28" spans="1:14" s="291" customFormat="1" ht="40.200000000000003" customHeight="1" x14ac:dyDescent="0.3">
      <c r="A28" s="292"/>
      <c r="B28" s="329"/>
      <c r="C28" s="330"/>
      <c r="D28" s="330"/>
      <c r="E28" s="330"/>
      <c r="F28" s="330"/>
      <c r="G28" s="330"/>
      <c r="H28" s="330"/>
      <c r="I28" s="331"/>
      <c r="J28" s="331"/>
      <c r="K28" s="331"/>
      <c r="L28" s="331"/>
      <c r="M28" s="331"/>
      <c r="N28" s="331"/>
    </row>
    <row r="29" spans="1:14" ht="38.25" customHeight="1" x14ac:dyDescent="0.3">
      <c r="A29" s="309" t="s">
        <v>54</v>
      </c>
      <c r="B29" s="1393" t="s">
        <v>23</v>
      </c>
      <c r="C29" s="1393"/>
      <c r="D29" s="1393"/>
      <c r="E29" s="1393"/>
      <c r="F29" s="1393"/>
      <c r="G29" s="1393"/>
      <c r="H29" s="1393"/>
      <c r="I29" s="1393"/>
      <c r="J29" s="1393"/>
      <c r="K29" s="1393"/>
      <c r="L29" s="1393"/>
      <c r="M29" s="1393"/>
      <c r="N29" s="1393"/>
    </row>
    <row r="30" spans="1:14" ht="49.5" customHeight="1" x14ac:dyDescent="0.3">
      <c r="A30" s="310"/>
      <c r="B30" s="332"/>
      <c r="C30" s="1395" t="s">
        <v>55</v>
      </c>
      <c r="D30" s="1395"/>
      <c r="E30" s="1395"/>
      <c r="F30" s="1395" t="s">
        <v>56</v>
      </c>
      <c r="G30" s="1395"/>
      <c r="H30" s="1395"/>
      <c r="I30" s="1396" t="s">
        <v>57</v>
      </c>
      <c r="J30" s="1396"/>
      <c r="K30" s="1396"/>
      <c r="L30" s="1397" t="s">
        <v>58</v>
      </c>
      <c r="M30" s="1397"/>
      <c r="N30" s="1397"/>
    </row>
    <row r="31" spans="1:14" ht="27.75" customHeight="1" x14ac:dyDescent="0.3">
      <c r="A31" s="310"/>
      <c r="B31" s="333"/>
      <c r="C31" s="1400" t="s">
        <v>478</v>
      </c>
      <c r="D31" s="1400"/>
      <c r="E31" s="1400"/>
      <c r="F31" s="1400" t="s">
        <v>478</v>
      </c>
      <c r="G31" s="1400"/>
      <c r="H31" s="1400"/>
      <c r="I31" s="1401" t="s">
        <v>478</v>
      </c>
      <c r="J31" s="1401"/>
      <c r="K31" s="1401"/>
      <c r="L31" s="1397"/>
      <c r="M31" s="1397"/>
      <c r="N31" s="1397"/>
    </row>
    <row r="32" spans="1:14" ht="177.75" customHeight="1" x14ac:dyDescent="0.3">
      <c r="A32" s="307"/>
      <c r="B32" s="1399" t="s">
        <v>481</v>
      </c>
      <c r="C32" s="311" t="s">
        <v>482</v>
      </c>
      <c r="D32" s="311" t="s">
        <v>61</v>
      </c>
      <c r="E32" s="312" t="s">
        <v>62</v>
      </c>
      <c r="F32" s="311" t="s">
        <v>482</v>
      </c>
      <c r="G32" s="311" t="s">
        <v>61</v>
      </c>
      <c r="H32" s="312" t="s">
        <v>62</v>
      </c>
      <c r="I32" s="311" t="s">
        <v>482</v>
      </c>
      <c r="J32" s="311" t="s">
        <v>61</v>
      </c>
      <c r="K32" s="312" t="s">
        <v>62</v>
      </c>
      <c r="L32" s="311" t="s">
        <v>482</v>
      </c>
      <c r="M32" s="311" t="s">
        <v>61</v>
      </c>
      <c r="N32" s="312" t="s">
        <v>62</v>
      </c>
    </row>
    <row r="33" spans="1:14" ht="21" customHeight="1" x14ac:dyDescent="0.3">
      <c r="A33" s="307"/>
      <c r="B33" s="1399"/>
      <c r="C33" s="311" t="s">
        <v>34</v>
      </c>
      <c r="D33" s="311" t="s">
        <v>35</v>
      </c>
      <c r="E33" s="313" t="s">
        <v>36</v>
      </c>
      <c r="F33" s="311" t="s">
        <v>37</v>
      </c>
      <c r="G33" s="311" t="s">
        <v>38</v>
      </c>
      <c r="H33" s="313" t="s">
        <v>39</v>
      </c>
      <c r="I33" s="311" t="s">
        <v>40</v>
      </c>
      <c r="J33" s="311" t="s">
        <v>41</v>
      </c>
      <c r="K33" s="311" t="s">
        <v>42</v>
      </c>
      <c r="L33" s="311" t="s">
        <v>43</v>
      </c>
      <c r="M33" s="311" t="s">
        <v>44</v>
      </c>
      <c r="N33" s="311" t="s">
        <v>45</v>
      </c>
    </row>
    <row r="34" spans="1:14" ht="18" x14ac:dyDescent="0.3">
      <c r="A34" s="292"/>
      <c r="B34" s="314" t="s">
        <v>46</v>
      </c>
      <c r="C34" s="315">
        <v>0</v>
      </c>
      <c r="D34" s="315">
        <v>0</v>
      </c>
      <c r="E34" s="316">
        <f t="shared" ref="E34:E43" si="6">SUM(C34:D34)</f>
        <v>0</v>
      </c>
      <c r="F34" s="315">
        <v>0</v>
      </c>
      <c r="G34" s="315">
        <v>0</v>
      </c>
      <c r="H34" s="316">
        <f t="shared" ref="H34:H43" si="7">SUM(F34:G34)</f>
        <v>0</v>
      </c>
      <c r="I34" s="315">
        <v>0</v>
      </c>
      <c r="J34" s="315">
        <v>0</v>
      </c>
      <c r="K34" s="317">
        <f t="shared" ref="K34:K43" si="8">SUM(I34:J34)</f>
        <v>0</v>
      </c>
      <c r="L34" s="318">
        <f t="shared" ref="L34:M49" si="9">F34+I34</f>
        <v>0</v>
      </c>
      <c r="M34" s="318">
        <f t="shared" si="9"/>
        <v>0</v>
      </c>
      <c r="N34" s="317">
        <f t="shared" ref="N34:N49" si="10">SUM(L34:M34)</f>
        <v>0</v>
      </c>
    </row>
    <row r="35" spans="1:14" ht="18" x14ac:dyDescent="0.3">
      <c r="A35" s="292"/>
      <c r="B35" s="319" t="s">
        <v>47</v>
      </c>
      <c r="C35" s="315">
        <v>0</v>
      </c>
      <c r="D35" s="315">
        <v>0</v>
      </c>
      <c r="E35" s="316">
        <f t="shared" si="6"/>
        <v>0</v>
      </c>
      <c r="F35" s="320">
        <v>0</v>
      </c>
      <c r="G35" s="320">
        <v>0</v>
      </c>
      <c r="H35" s="321">
        <f t="shared" si="7"/>
        <v>0</v>
      </c>
      <c r="I35" s="320">
        <v>0</v>
      </c>
      <c r="J35" s="320">
        <v>0</v>
      </c>
      <c r="K35" s="320">
        <f t="shared" si="8"/>
        <v>0</v>
      </c>
      <c r="L35" s="320">
        <f t="shared" si="9"/>
        <v>0</v>
      </c>
      <c r="M35" s="320">
        <f t="shared" si="9"/>
        <v>0</v>
      </c>
      <c r="N35" s="320">
        <f t="shared" si="10"/>
        <v>0</v>
      </c>
    </row>
    <row r="36" spans="1:14" ht="25.5" customHeight="1" x14ac:dyDescent="0.3">
      <c r="A36" s="292"/>
      <c r="B36" s="314" t="s">
        <v>48</v>
      </c>
      <c r="C36" s="315">
        <v>0</v>
      </c>
      <c r="D36" s="315">
        <v>0</v>
      </c>
      <c r="E36" s="316">
        <f t="shared" si="6"/>
        <v>0</v>
      </c>
      <c r="F36" s="315">
        <v>0</v>
      </c>
      <c r="G36" s="315">
        <v>0</v>
      </c>
      <c r="H36" s="316">
        <f t="shared" si="7"/>
        <v>0</v>
      </c>
      <c r="I36" s="315">
        <v>0</v>
      </c>
      <c r="J36" s="315">
        <v>0</v>
      </c>
      <c r="K36" s="317">
        <f t="shared" si="8"/>
        <v>0</v>
      </c>
      <c r="L36" s="318">
        <f t="shared" si="9"/>
        <v>0</v>
      </c>
      <c r="M36" s="318">
        <f t="shared" si="9"/>
        <v>0</v>
      </c>
      <c r="N36" s="317">
        <f t="shared" si="10"/>
        <v>0</v>
      </c>
    </row>
    <row r="37" spans="1:14" ht="18" x14ac:dyDescent="0.3">
      <c r="A37" s="292"/>
      <c r="B37" s="319" t="s">
        <v>47</v>
      </c>
      <c r="C37" s="315">
        <v>0</v>
      </c>
      <c r="D37" s="315">
        <v>0</v>
      </c>
      <c r="E37" s="316">
        <f t="shared" si="6"/>
        <v>0</v>
      </c>
      <c r="F37" s="320">
        <v>0</v>
      </c>
      <c r="G37" s="320">
        <v>0</v>
      </c>
      <c r="H37" s="321">
        <f t="shared" si="7"/>
        <v>0</v>
      </c>
      <c r="I37" s="320">
        <v>0</v>
      </c>
      <c r="J37" s="320">
        <v>0</v>
      </c>
      <c r="K37" s="320">
        <f t="shared" si="8"/>
        <v>0</v>
      </c>
      <c r="L37" s="320">
        <f t="shared" si="9"/>
        <v>0</v>
      </c>
      <c r="M37" s="320">
        <f t="shared" si="9"/>
        <v>0</v>
      </c>
      <c r="N37" s="320">
        <f t="shared" si="10"/>
        <v>0</v>
      </c>
    </row>
    <row r="38" spans="1:14" ht="27.75" customHeight="1" x14ac:dyDescent="0.3">
      <c r="A38" s="292"/>
      <c r="B38" s="314" t="s">
        <v>49</v>
      </c>
      <c r="C38" s="315">
        <v>0</v>
      </c>
      <c r="D38" s="315">
        <v>0</v>
      </c>
      <c r="E38" s="316">
        <f t="shared" si="6"/>
        <v>0</v>
      </c>
      <c r="F38" s="315">
        <v>0</v>
      </c>
      <c r="G38" s="315">
        <v>0</v>
      </c>
      <c r="H38" s="316">
        <f t="shared" si="7"/>
        <v>0</v>
      </c>
      <c r="I38" s="315">
        <v>0</v>
      </c>
      <c r="J38" s="315">
        <v>0</v>
      </c>
      <c r="K38" s="317">
        <f t="shared" si="8"/>
        <v>0</v>
      </c>
      <c r="L38" s="318">
        <f t="shared" si="9"/>
        <v>0</v>
      </c>
      <c r="M38" s="318">
        <f t="shared" si="9"/>
        <v>0</v>
      </c>
      <c r="N38" s="317">
        <f t="shared" si="10"/>
        <v>0</v>
      </c>
    </row>
    <row r="39" spans="1:14" ht="27" customHeight="1" x14ac:dyDescent="0.3">
      <c r="A39" s="292"/>
      <c r="B39" s="319" t="s">
        <v>47</v>
      </c>
      <c r="C39" s="315">
        <v>0</v>
      </c>
      <c r="D39" s="315">
        <v>0</v>
      </c>
      <c r="E39" s="316">
        <f t="shared" si="6"/>
        <v>0</v>
      </c>
      <c r="F39" s="320">
        <v>0</v>
      </c>
      <c r="G39" s="320">
        <v>0</v>
      </c>
      <c r="H39" s="321">
        <f t="shared" si="7"/>
        <v>0</v>
      </c>
      <c r="I39" s="320">
        <v>0</v>
      </c>
      <c r="J39" s="320">
        <v>0</v>
      </c>
      <c r="K39" s="320">
        <f t="shared" si="8"/>
        <v>0</v>
      </c>
      <c r="L39" s="320">
        <f t="shared" si="9"/>
        <v>0</v>
      </c>
      <c r="M39" s="320">
        <f t="shared" si="9"/>
        <v>0</v>
      </c>
      <c r="N39" s="320">
        <f t="shared" si="10"/>
        <v>0</v>
      </c>
    </row>
    <row r="40" spans="1:14" ht="27.75" customHeight="1" x14ac:dyDescent="0.3">
      <c r="A40" s="292"/>
      <c r="B40" s="314" t="s">
        <v>50</v>
      </c>
      <c r="C40" s="315">
        <v>0</v>
      </c>
      <c r="D40" s="315">
        <v>0</v>
      </c>
      <c r="E40" s="316">
        <f t="shared" si="6"/>
        <v>0</v>
      </c>
      <c r="F40" s="315">
        <v>0</v>
      </c>
      <c r="G40" s="315">
        <v>0</v>
      </c>
      <c r="H40" s="316">
        <f t="shared" si="7"/>
        <v>0</v>
      </c>
      <c r="I40" s="315">
        <v>0</v>
      </c>
      <c r="J40" s="315">
        <v>0</v>
      </c>
      <c r="K40" s="317">
        <f t="shared" si="8"/>
        <v>0</v>
      </c>
      <c r="L40" s="318">
        <f t="shared" si="9"/>
        <v>0</v>
      </c>
      <c r="M40" s="318">
        <f t="shared" si="9"/>
        <v>0</v>
      </c>
      <c r="N40" s="317">
        <f t="shared" si="10"/>
        <v>0</v>
      </c>
    </row>
    <row r="41" spans="1:14" ht="27" customHeight="1" x14ac:dyDescent="0.3">
      <c r="A41" s="292"/>
      <c r="B41" s="319" t="s">
        <v>47</v>
      </c>
      <c r="C41" s="315">
        <v>0</v>
      </c>
      <c r="D41" s="315">
        <v>0</v>
      </c>
      <c r="E41" s="316">
        <f t="shared" si="6"/>
        <v>0</v>
      </c>
      <c r="F41" s="320">
        <v>0</v>
      </c>
      <c r="G41" s="320">
        <v>0</v>
      </c>
      <c r="H41" s="321">
        <f t="shared" si="7"/>
        <v>0</v>
      </c>
      <c r="I41" s="320">
        <v>0</v>
      </c>
      <c r="J41" s="320">
        <v>0</v>
      </c>
      <c r="K41" s="320">
        <f t="shared" si="8"/>
        <v>0</v>
      </c>
      <c r="L41" s="320">
        <f t="shared" si="9"/>
        <v>0</v>
      </c>
      <c r="M41" s="320">
        <f t="shared" si="9"/>
        <v>0</v>
      </c>
      <c r="N41" s="320">
        <f t="shared" si="10"/>
        <v>0</v>
      </c>
    </row>
    <row r="42" spans="1:14" ht="36" x14ac:dyDescent="0.3">
      <c r="A42" s="292"/>
      <c r="B42" s="314" t="s">
        <v>51</v>
      </c>
      <c r="C42" s="315">
        <v>14870239.6</v>
      </c>
      <c r="D42" s="315">
        <v>80000</v>
      </c>
      <c r="E42" s="316">
        <f t="shared" si="6"/>
        <v>14950239.6</v>
      </c>
      <c r="F42" s="315">
        <f>12363383.29-60000</f>
        <v>12303383.289999999</v>
      </c>
      <c r="G42" s="315">
        <v>60000</v>
      </c>
      <c r="H42" s="316">
        <f t="shared" si="7"/>
        <v>12363383.289999999</v>
      </c>
      <c r="I42" s="315">
        <v>1812445.74</v>
      </c>
      <c r="J42" s="315">
        <v>10000</v>
      </c>
      <c r="K42" s="317">
        <f t="shared" si="8"/>
        <v>1822445.74</v>
      </c>
      <c r="L42" s="318">
        <f t="shared" si="9"/>
        <v>14115829.029999999</v>
      </c>
      <c r="M42" s="318">
        <f t="shared" si="9"/>
        <v>70000</v>
      </c>
      <c r="N42" s="317">
        <f t="shared" si="10"/>
        <v>14185829.029999999</v>
      </c>
    </row>
    <row r="43" spans="1:14" ht="18" x14ac:dyDescent="0.3">
      <c r="A43" s="292"/>
      <c r="B43" s="319" t="s">
        <v>47</v>
      </c>
      <c r="C43" s="315">
        <f>9916722.64-15000</f>
        <v>9901722.6400000006</v>
      </c>
      <c r="D43" s="315">
        <v>15000</v>
      </c>
      <c r="E43" s="316">
        <f t="shared" si="6"/>
        <v>9916722.6400000006</v>
      </c>
      <c r="F43" s="320">
        <v>0</v>
      </c>
      <c r="G43" s="320">
        <v>0</v>
      </c>
      <c r="H43" s="321">
        <f t="shared" si="7"/>
        <v>0</v>
      </c>
      <c r="I43" s="320">
        <v>0</v>
      </c>
      <c r="J43" s="320">
        <v>0</v>
      </c>
      <c r="K43" s="320">
        <f t="shared" si="8"/>
        <v>0</v>
      </c>
      <c r="L43" s="320">
        <f t="shared" si="9"/>
        <v>0</v>
      </c>
      <c r="M43" s="320">
        <f t="shared" si="9"/>
        <v>0</v>
      </c>
      <c r="N43" s="320">
        <f t="shared" si="10"/>
        <v>0</v>
      </c>
    </row>
    <row r="44" spans="1:14" ht="34.799999999999997" x14ac:dyDescent="0.3">
      <c r="A44" s="292"/>
      <c r="B44" s="323" t="s">
        <v>63</v>
      </c>
      <c r="C44" s="334">
        <f t="shared" ref="C44:K45" si="11">C34+C36+C38+C40+C42</f>
        <v>14870239.6</v>
      </c>
      <c r="D44" s="334">
        <f t="shared" si="11"/>
        <v>80000</v>
      </c>
      <c r="E44" s="334">
        <f t="shared" si="11"/>
        <v>14950239.6</v>
      </c>
      <c r="F44" s="334">
        <f t="shared" si="11"/>
        <v>12303383.289999999</v>
      </c>
      <c r="G44" s="334">
        <f t="shared" si="11"/>
        <v>60000</v>
      </c>
      <c r="H44" s="334">
        <f t="shared" si="11"/>
        <v>12363383.289999999</v>
      </c>
      <c r="I44" s="334">
        <f t="shared" si="11"/>
        <v>1812445.74</v>
      </c>
      <c r="J44" s="334">
        <f t="shared" si="11"/>
        <v>10000</v>
      </c>
      <c r="K44" s="334">
        <f t="shared" si="11"/>
        <v>1822445.74</v>
      </c>
      <c r="L44" s="317">
        <f t="shared" si="9"/>
        <v>14115829.029999999</v>
      </c>
      <c r="M44" s="317">
        <f t="shared" si="9"/>
        <v>70000</v>
      </c>
      <c r="N44" s="317">
        <f t="shared" si="10"/>
        <v>14185829.029999999</v>
      </c>
    </row>
    <row r="45" spans="1:14" ht="22.95" customHeight="1" x14ac:dyDescent="0.3">
      <c r="A45" s="292"/>
      <c r="B45" s="322" t="s">
        <v>47</v>
      </c>
      <c r="C45" s="324">
        <f t="shared" si="11"/>
        <v>9901722.6400000006</v>
      </c>
      <c r="D45" s="324">
        <f t="shared" si="11"/>
        <v>15000</v>
      </c>
      <c r="E45" s="324">
        <f t="shared" si="11"/>
        <v>9916722.6400000006</v>
      </c>
      <c r="F45" s="325">
        <f t="shared" si="11"/>
        <v>0</v>
      </c>
      <c r="G45" s="325">
        <f t="shared" si="11"/>
        <v>0</v>
      </c>
      <c r="H45" s="325">
        <f t="shared" si="11"/>
        <v>0</v>
      </c>
      <c r="I45" s="320">
        <f t="shared" si="11"/>
        <v>0</v>
      </c>
      <c r="J45" s="320">
        <f t="shared" si="11"/>
        <v>0</v>
      </c>
      <c r="K45" s="320">
        <f t="shared" si="11"/>
        <v>0</v>
      </c>
      <c r="L45" s="320">
        <f t="shared" si="9"/>
        <v>0</v>
      </c>
      <c r="M45" s="320">
        <f t="shared" si="9"/>
        <v>0</v>
      </c>
      <c r="N45" s="320">
        <f t="shared" si="10"/>
        <v>0</v>
      </c>
    </row>
    <row r="46" spans="1:14" ht="20.399999999999999" hidden="1" customHeight="1" x14ac:dyDescent="0.3">
      <c r="A46" s="292"/>
      <c r="B46" s="335" t="s">
        <v>64</v>
      </c>
      <c r="C46" s="336"/>
      <c r="D46" s="336"/>
      <c r="E46" s="337"/>
      <c r="F46" s="336"/>
      <c r="G46" s="336"/>
      <c r="H46" s="337"/>
      <c r="I46" s="336"/>
      <c r="J46" s="336"/>
      <c r="K46" s="337"/>
      <c r="L46" s="318">
        <f t="shared" si="9"/>
        <v>0</v>
      </c>
      <c r="M46" s="318">
        <f t="shared" si="9"/>
        <v>0</v>
      </c>
      <c r="N46" s="317">
        <f t="shared" si="10"/>
        <v>0</v>
      </c>
    </row>
    <row r="47" spans="1:14" ht="15.6" hidden="1" customHeight="1" x14ac:dyDescent="0.3">
      <c r="A47" s="292"/>
      <c r="B47" s="338"/>
      <c r="C47" s="336"/>
      <c r="D47" s="336"/>
      <c r="E47" s="337"/>
      <c r="F47" s="336"/>
      <c r="G47" s="336"/>
      <c r="H47" s="337"/>
      <c r="I47" s="336"/>
      <c r="J47" s="336"/>
      <c r="K47" s="337"/>
      <c r="L47" s="318">
        <f t="shared" si="9"/>
        <v>0</v>
      </c>
      <c r="M47" s="318">
        <f t="shared" si="9"/>
        <v>0</v>
      </c>
      <c r="N47" s="317">
        <f t="shared" si="10"/>
        <v>0</v>
      </c>
    </row>
    <row r="48" spans="1:14" s="339" customFormat="1" ht="68.400000000000006" customHeight="1" x14ac:dyDescent="0.3">
      <c r="A48" s="292"/>
      <c r="B48" s="323" t="s">
        <v>65</v>
      </c>
      <c r="C48" s="326">
        <f>18427804.54-D48</f>
        <v>17946605.960000001</v>
      </c>
      <c r="D48" s="326">
        <v>481198.58</v>
      </c>
      <c r="E48" s="324">
        <f>SUM(C48:D48)</f>
        <v>18427804.539999999</v>
      </c>
      <c r="F48" s="326">
        <f>15233697.62-G48</f>
        <v>14843052.369999999</v>
      </c>
      <c r="G48" s="326">
        <f>400645.25-10000</f>
        <v>390645.25</v>
      </c>
      <c r="H48" s="324">
        <f>SUM(F48:G48)</f>
        <v>15233697.619999999</v>
      </c>
      <c r="I48" s="326">
        <f>2468405.23-J48</f>
        <v>2458405.23</v>
      </c>
      <c r="J48" s="326">
        <v>10000</v>
      </c>
      <c r="K48" s="324">
        <f>SUM(I48:J48)</f>
        <v>2468405.23</v>
      </c>
      <c r="L48" s="327">
        <f t="shared" si="9"/>
        <v>17301457.599999998</v>
      </c>
      <c r="M48" s="327">
        <f t="shared" si="9"/>
        <v>400645.25</v>
      </c>
      <c r="N48" s="324">
        <f t="shared" si="10"/>
        <v>17702102.849999998</v>
      </c>
    </row>
    <row r="49" spans="1:14" s="339" customFormat="1" ht="18" x14ac:dyDescent="0.3">
      <c r="A49" s="292"/>
      <c r="B49" s="322" t="s">
        <v>47</v>
      </c>
      <c r="C49" s="326">
        <f>14868520.93-165000</f>
        <v>14703520.93</v>
      </c>
      <c r="D49" s="326">
        <v>165000</v>
      </c>
      <c r="E49" s="324">
        <f>SUM(C49:D49)</f>
        <v>14868520.93</v>
      </c>
      <c r="F49" s="325">
        <v>0</v>
      </c>
      <c r="G49" s="325">
        <v>0</v>
      </c>
      <c r="H49" s="325">
        <f>SUM(F49:G49)</f>
        <v>0</v>
      </c>
      <c r="I49" s="325">
        <v>0</v>
      </c>
      <c r="J49" s="325">
        <v>0</v>
      </c>
      <c r="K49" s="328">
        <f>SUM(I49:J49)</f>
        <v>0</v>
      </c>
      <c r="L49" s="325">
        <f t="shared" si="9"/>
        <v>0</v>
      </c>
      <c r="M49" s="325">
        <f t="shared" si="9"/>
        <v>0</v>
      </c>
      <c r="N49" s="325">
        <f t="shared" si="10"/>
        <v>0</v>
      </c>
    </row>
    <row r="50" spans="1:14" s="340" customFormat="1" ht="34.200000000000003" customHeight="1" x14ac:dyDescent="0.3">
      <c r="A50" s="307"/>
      <c r="B50" s="329"/>
      <c r="C50" s="330"/>
      <c r="D50" s="330"/>
      <c r="E50" s="330"/>
      <c r="F50" s="330"/>
      <c r="G50" s="330"/>
      <c r="H50" s="330"/>
      <c r="I50" s="331"/>
      <c r="J50" s="331"/>
      <c r="K50" s="331"/>
      <c r="L50" s="331"/>
      <c r="M50" s="331"/>
      <c r="N50" s="331"/>
    </row>
    <row r="51" spans="1:14" s="340" customFormat="1" ht="39.75" customHeight="1" x14ac:dyDescent="0.3">
      <c r="A51" s="341" t="s">
        <v>66</v>
      </c>
      <c r="B51" s="1393" t="s">
        <v>67</v>
      </c>
      <c r="C51" s="1393"/>
      <c r="D51" s="1393"/>
      <c r="E51" s="1393"/>
      <c r="F51" s="1393"/>
      <c r="G51" s="1393"/>
      <c r="H51" s="1393"/>
      <c r="I51" s="1393"/>
      <c r="J51" s="1393"/>
      <c r="K51" s="1393"/>
      <c r="L51" s="1393"/>
      <c r="M51" s="1393"/>
      <c r="N51" s="1393"/>
    </row>
    <row r="52" spans="1:14" s="340" customFormat="1" ht="53.25" customHeight="1" x14ac:dyDescent="0.3">
      <c r="A52" s="307"/>
      <c r="B52" s="1398" t="s">
        <v>68</v>
      </c>
      <c r="C52" s="1395" t="s">
        <v>69</v>
      </c>
      <c r="D52" s="1395"/>
      <c r="E52" s="1395"/>
      <c r="F52" s="1395" t="s">
        <v>25</v>
      </c>
      <c r="G52" s="1395"/>
      <c r="H52" s="1395"/>
      <c r="I52" s="1396" t="s">
        <v>26</v>
      </c>
      <c r="J52" s="1396"/>
      <c r="K52" s="1396"/>
      <c r="L52" s="1397" t="s">
        <v>70</v>
      </c>
      <c r="M52" s="1397"/>
      <c r="N52" s="1397"/>
    </row>
    <row r="53" spans="1:14" s="340" customFormat="1" ht="27.75" customHeight="1" x14ac:dyDescent="0.3">
      <c r="A53" s="307"/>
      <c r="B53" s="1398"/>
      <c r="C53" s="1400" t="s">
        <v>302</v>
      </c>
      <c r="D53" s="1400"/>
      <c r="E53" s="1400"/>
      <c r="F53" s="1400" t="s">
        <v>302</v>
      </c>
      <c r="G53" s="1400"/>
      <c r="H53" s="1400"/>
      <c r="I53" s="1401" t="s">
        <v>302</v>
      </c>
      <c r="J53" s="1401"/>
      <c r="K53" s="1401"/>
      <c r="L53" s="1397"/>
      <c r="M53" s="1397"/>
      <c r="N53" s="1397"/>
    </row>
    <row r="54" spans="1:14" s="340" customFormat="1" ht="165" customHeight="1" x14ac:dyDescent="0.3">
      <c r="A54" s="307"/>
      <c r="B54" s="1398"/>
      <c r="C54" s="311" t="s">
        <v>30</v>
      </c>
      <c r="D54" s="311" t="s">
        <v>31</v>
      </c>
      <c r="E54" s="312" t="s">
        <v>32</v>
      </c>
      <c r="F54" s="311" t="s">
        <v>33</v>
      </c>
      <c r="G54" s="311" t="s">
        <v>31</v>
      </c>
      <c r="H54" s="312" t="s">
        <v>32</v>
      </c>
      <c r="I54" s="311" t="s">
        <v>30</v>
      </c>
      <c r="J54" s="311" t="s">
        <v>31</v>
      </c>
      <c r="K54" s="312" t="s">
        <v>32</v>
      </c>
      <c r="L54" s="311" t="s">
        <v>30</v>
      </c>
      <c r="M54" s="311" t="s">
        <v>31</v>
      </c>
      <c r="N54" s="312" t="s">
        <v>32</v>
      </c>
    </row>
    <row r="55" spans="1:14" s="340" customFormat="1" ht="20.399999999999999" customHeight="1" x14ac:dyDescent="0.3">
      <c r="A55" s="307"/>
      <c r="B55" s="342"/>
      <c r="C55" s="311" t="s">
        <v>34</v>
      </c>
      <c r="D55" s="311" t="s">
        <v>35</v>
      </c>
      <c r="E55" s="313" t="s">
        <v>36</v>
      </c>
      <c r="F55" s="311" t="s">
        <v>37</v>
      </c>
      <c r="G55" s="311" t="s">
        <v>38</v>
      </c>
      <c r="H55" s="313" t="s">
        <v>39</v>
      </c>
      <c r="I55" s="311" t="s">
        <v>40</v>
      </c>
      <c r="J55" s="311" t="s">
        <v>41</v>
      </c>
      <c r="K55" s="311" t="s">
        <v>42</v>
      </c>
      <c r="L55" s="311" t="s">
        <v>43</v>
      </c>
      <c r="M55" s="311" t="s">
        <v>44</v>
      </c>
      <c r="N55" s="311" t="s">
        <v>45</v>
      </c>
    </row>
    <row r="56" spans="1:14" ht="26.25" customHeight="1" x14ac:dyDescent="0.3">
      <c r="A56" s="292"/>
      <c r="B56" s="314" t="s">
        <v>71</v>
      </c>
      <c r="C56" s="315">
        <v>0</v>
      </c>
      <c r="D56" s="315">
        <v>0</v>
      </c>
      <c r="E56" s="316">
        <f>SUM(C56:D56)</f>
        <v>0</v>
      </c>
      <c r="F56" s="315">
        <v>0</v>
      </c>
      <c r="G56" s="315">
        <v>0</v>
      </c>
      <c r="H56" s="316">
        <f>SUM(F56:G56)</f>
        <v>0</v>
      </c>
      <c r="I56" s="315">
        <v>0</v>
      </c>
      <c r="J56" s="315">
        <v>0</v>
      </c>
      <c r="K56" s="317">
        <f>SUM(I56:J56)</f>
        <v>0</v>
      </c>
      <c r="L56" s="318">
        <f t="shared" ref="L56:M59" si="12">F56+I56</f>
        <v>0</v>
      </c>
      <c r="M56" s="318">
        <f t="shared" si="12"/>
        <v>0</v>
      </c>
      <c r="N56" s="317">
        <f>SUM(L56:M56)</f>
        <v>0</v>
      </c>
    </row>
    <row r="57" spans="1:14" ht="18" x14ac:dyDescent="0.3">
      <c r="A57" s="292"/>
      <c r="B57" s="319" t="s">
        <v>47</v>
      </c>
      <c r="C57" s="315">
        <v>0</v>
      </c>
      <c r="D57" s="315">
        <v>0</v>
      </c>
      <c r="E57" s="316">
        <f>SUM(C57:D57)</f>
        <v>0</v>
      </c>
      <c r="F57" s="320">
        <v>0</v>
      </c>
      <c r="G57" s="320">
        <v>0</v>
      </c>
      <c r="H57" s="321">
        <f>SUM(F57:G57)</f>
        <v>0</v>
      </c>
      <c r="I57" s="320">
        <v>0</v>
      </c>
      <c r="J57" s="320">
        <v>0</v>
      </c>
      <c r="K57" s="320">
        <f>SUM(I57:J57)</f>
        <v>0</v>
      </c>
      <c r="L57" s="320">
        <f t="shared" si="12"/>
        <v>0</v>
      </c>
      <c r="M57" s="320">
        <f t="shared" si="12"/>
        <v>0</v>
      </c>
      <c r="N57" s="320">
        <f>SUM(L57:M57)</f>
        <v>0</v>
      </c>
    </row>
    <row r="58" spans="1:14" ht="26.25" customHeight="1" x14ac:dyDescent="0.3">
      <c r="A58" s="292"/>
      <c r="B58" s="314" t="s">
        <v>72</v>
      </c>
      <c r="C58" s="315">
        <v>0</v>
      </c>
      <c r="D58" s="315">
        <v>0</v>
      </c>
      <c r="E58" s="316">
        <f>SUM(C58:D58)</f>
        <v>0</v>
      </c>
      <c r="F58" s="315">
        <v>0</v>
      </c>
      <c r="G58" s="315">
        <v>0</v>
      </c>
      <c r="H58" s="316">
        <f>SUM(F58:G58)</f>
        <v>0</v>
      </c>
      <c r="I58" s="315">
        <v>0</v>
      </c>
      <c r="J58" s="315">
        <v>0</v>
      </c>
      <c r="K58" s="317">
        <f>SUM(I58:J58)</f>
        <v>0</v>
      </c>
      <c r="L58" s="318">
        <f t="shared" si="12"/>
        <v>0</v>
      </c>
      <c r="M58" s="318">
        <f t="shared" si="12"/>
        <v>0</v>
      </c>
      <c r="N58" s="317">
        <f>SUM(L58:M58)</f>
        <v>0</v>
      </c>
    </row>
    <row r="59" spans="1:14" ht="18" x14ac:dyDescent="0.3">
      <c r="A59" s="292"/>
      <c r="B59" s="319" t="s">
        <v>47</v>
      </c>
      <c r="C59" s="315">
        <v>0</v>
      </c>
      <c r="D59" s="315">
        <v>0</v>
      </c>
      <c r="E59" s="316">
        <f>SUM(C59:D59)</f>
        <v>0</v>
      </c>
      <c r="F59" s="320">
        <v>0</v>
      </c>
      <c r="G59" s="320">
        <v>0</v>
      </c>
      <c r="H59" s="321">
        <f>SUM(F59:G59)</f>
        <v>0</v>
      </c>
      <c r="I59" s="320">
        <v>0</v>
      </c>
      <c r="J59" s="320">
        <v>0</v>
      </c>
      <c r="K59" s="320">
        <f>SUM(I59:J59)</f>
        <v>0</v>
      </c>
      <c r="L59" s="320">
        <f t="shared" si="12"/>
        <v>0</v>
      </c>
      <c r="M59" s="320">
        <f t="shared" si="12"/>
        <v>0</v>
      </c>
      <c r="N59" s="320">
        <f>SUM(L59:M59)</f>
        <v>0</v>
      </c>
    </row>
    <row r="60" spans="1:14" ht="23.25" customHeight="1" x14ac:dyDescent="0.3">
      <c r="A60" s="292"/>
      <c r="B60" s="343" t="s">
        <v>73</v>
      </c>
      <c r="C60" s="324">
        <f t="shared" ref="C60:N61" si="13">C56+C58</f>
        <v>0</v>
      </c>
      <c r="D60" s="324">
        <f t="shared" si="13"/>
        <v>0</v>
      </c>
      <c r="E60" s="324">
        <f t="shared" si="13"/>
        <v>0</v>
      </c>
      <c r="F60" s="324">
        <f t="shared" si="13"/>
        <v>0</v>
      </c>
      <c r="G60" s="324">
        <f t="shared" si="13"/>
        <v>0</v>
      </c>
      <c r="H60" s="324">
        <f t="shared" si="13"/>
        <v>0</v>
      </c>
      <c r="I60" s="324">
        <f t="shared" si="13"/>
        <v>0</v>
      </c>
      <c r="J60" s="324">
        <f t="shared" si="13"/>
        <v>0</v>
      </c>
      <c r="K60" s="324">
        <f t="shared" si="13"/>
        <v>0</v>
      </c>
      <c r="L60" s="324">
        <f t="shared" si="13"/>
        <v>0</v>
      </c>
      <c r="M60" s="324">
        <f t="shared" si="13"/>
        <v>0</v>
      </c>
      <c r="N60" s="324">
        <f t="shared" si="13"/>
        <v>0</v>
      </c>
    </row>
    <row r="61" spans="1:14" ht="22.2" customHeight="1" x14ac:dyDescent="0.3">
      <c r="A61" s="292"/>
      <c r="B61" s="322" t="s">
        <v>47</v>
      </c>
      <c r="C61" s="344">
        <f t="shared" si="13"/>
        <v>0</v>
      </c>
      <c r="D61" s="344">
        <f t="shared" si="13"/>
        <v>0</v>
      </c>
      <c r="E61" s="324">
        <f t="shared" si="13"/>
        <v>0</v>
      </c>
      <c r="F61" s="325">
        <f t="shared" si="13"/>
        <v>0</v>
      </c>
      <c r="G61" s="325">
        <f t="shared" si="13"/>
        <v>0</v>
      </c>
      <c r="H61" s="325">
        <f t="shared" si="13"/>
        <v>0</v>
      </c>
      <c r="I61" s="325">
        <f t="shared" si="13"/>
        <v>0</v>
      </c>
      <c r="J61" s="325">
        <f t="shared" si="13"/>
        <v>0</v>
      </c>
      <c r="K61" s="325">
        <f t="shared" si="13"/>
        <v>0</v>
      </c>
      <c r="L61" s="325">
        <f t="shared" si="13"/>
        <v>0</v>
      </c>
      <c r="M61" s="325">
        <f t="shared" si="13"/>
        <v>0</v>
      </c>
      <c r="N61" s="325">
        <f t="shared" si="13"/>
        <v>0</v>
      </c>
    </row>
    <row r="62" spans="1:14" ht="36.75" customHeight="1" x14ac:dyDescent="0.3">
      <c r="A62" s="292"/>
      <c r="B62" s="345"/>
      <c r="C62" s="345"/>
      <c r="D62" s="345"/>
      <c r="E62" s="345"/>
      <c r="F62" s="345"/>
      <c r="G62" s="345"/>
      <c r="H62" s="345"/>
      <c r="I62" s="345"/>
      <c r="J62" s="345"/>
      <c r="K62" s="345"/>
      <c r="L62" s="345"/>
      <c r="M62" s="345"/>
      <c r="N62" s="345"/>
    </row>
    <row r="63" spans="1:14" ht="33" customHeight="1" x14ac:dyDescent="0.3">
      <c r="A63" s="346" t="s">
        <v>66</v>
      </c>
      <c r="B63" s="1393" t="s">
        <v>67</v>
      </c>
      <c r="C63" s="1393"/>
      <c r="D63" s="1393"/>
      <c r="E63" s="1393"/>
      <c r="F63" s="1393"/>
      <c r="G63" s="1393"/>
      <c r="H63" s="1393"/>
      <c r="I63" s="1393"/>
      <c r="J63" s="1393"/>
      <c r="K63" s="1393"/>
      <c r="L63" s="1393"/>
      <c r="M63" s="1393"/>
      <c r="N63" s="1393"/>
    </row>
    <row r="64" spans="1:14" ht="69.75" customHeight="1" x14ac:dyDescent="0.3">
      <c r="A64" s="292"/>
      <c r="B64" s="1398" t="s">
        <v>74</v>
      </c>
      <c r="C64" s="1395" t="s">
        <v>483</v>
      </c>
      <c r="D64" s="1395"/>
      <c r="E64" s="1395"/>
      <c r="F64" s="1395" t="s">
        <v>484</v>
      </c>
      <c r="G64" s="1395"/>
      <c r="H64" s="1395"/>
      <c r="I64" s="1396" t="s">
        <v>485</v>
      </c>
      <c r="J64" s="1396"/>
      <c r="K64" s="1396"/>
      <c r="L64" s="1397" t="s">
        <v>58</v>
      </c>
      <c r="M64" s="1397"/>
      <c r="N64" s="1397"/>
    </row>
    <row r="65" spans="1:14" ht="180" customHeight="1" x14ac:dyDescent="0.3">
      <c r="A65" s="292"/>
      <c r="B65" s="1398"/>
      <c r="C65" s="311" t="s">
        <v>60</v>
      </c>
      <c r="D65" s="311" t="s">
        <v>61</v>
      </c>
      <c r="E65" s="312" t="s">
        <v>62</v>
      </c>
      <c r="F65" s="311" t="s">
        <v>60</v>
      </c>
      <c r="G65" s="311" t="s">
        <v>61</v>
      </c>
      <c r="H65" s="312" t="s">
        <v>62</v>
      </c>
      <c r="I65" s="311" t="s">
        <v>60</v>
      </c>
      <c r="J65" s="311" t="s">
        <v>61</v>
      </c>
      <c r="K65" s="312" t="s">
        <v>62</v>
      </c>
      <c r="L65" s="311" t="s">
        <v>60</v>
      </c>
      <c r="M65" s="311" t="s">
        <v>61</v>
      </c>
      <c r="N65" s="312" t="s">
        <v>62</v>
      </c>
    </row>
    <row r="66" spans="1:14" ht="20.399999999999999" customHeight="1" x14ac:dyDescent="0.3">
      <c r="A66" s="292"/>
      <c r="B66" s="342"/>
      <c r="C66" s="311" t="s">
        <v>34</v>
      </c>
      <c r="D66" s="311" t="s">
        <v>35</v>
      </c>
      <c r="E66" s="313" t="s">
        <v>36</v>
      </c>
      <c r="F66" s="311" t="s">
        <v>37</v>
      </c>
      <c r="G66" s="311" t="s">
        <v>38</v>
      </c>
      <c r="H66" s="313" t="s">
        <v>39</v>
      </c>
      <c r="I66" s="311" t="s">
        <v>40</v>
      </c>
      <c r="J66" s="311" t="s">
        <v>41</v>
      </c>
      <c r="K66" s="311" t="s">
        <v>42</v>
      </c>
      <c r="L66" s="311" t="s">
        <v>43</v>
      </c>
      <c r="M66" s="311" t="s">
        <v>44</v>
      </c>
      <c r="N66" s="311" t="s">
        <v>45</v>
      </c>
    </row>
    <row r="67" spans="1:14" ht="27" customHeight="1" x14ac:dyDescent="0.3">
      <c r="A67" s="292"/>
      <c r="B67" s="314" t="s">
        <v>71</v>
      </c>
      <c r="C67" s="315">
        <v>0</v>
      </c>
      <c r="D67" s="315">
        <v>0</v>
      </c>
      <c r="E67" s="316">
        <f>SUM(C67:D67)</f>
        <v>0</v>
      </c>
      <c r="F67" s="315">
        <v>0</v>
      </c>
      <c r="G67" s="315">
        <v>0</v>
      </c>
      <c r="H67" s="316">
        <f>SUM(F67:G67)</f>
        <v>0</v>
      </c>
      <c r="I67" s="315">
        <v>0</v>
      </c>
      <c r="J67" s="315">
        <v>0</v>
      </c>
      <c r="K67" s="317">
        <f>SUM(I67:J67)</f>
        <v>0</v>
      </c>
      <c r="L67" s="318">
        <f t="shared" ref="L67:M70" si="14">F67+I67</f>
        <v>0</v>
      </c>
      <c r="M67" s="318">
        <f t="shared" si="14"/>
        <v>0</v>
      </c>
      <c r="N67" s="317">
        <f>SUM(L67:M67)</f>
        <v>0</v>
      </c>
    </row>
    <row r="68" spans="1:14" ht="18" x14ac:dyDescent="0.3">
      <c r="A68" s="292"/>
      <c r="B68" s="319" t="s">
        <v>47</v>
      </c>
      <c r="C68" s="315">
        <v>0</v>
      </c>
      <c r="D68" s="315">
        <v>0</v>
      </c>
      <c r="E68" s="316">
        <f>SUM(C68:D68)</f>
        <v>0</v>
      </c>
      <c r="F68" s="320">
        <v>0</v>
      </c>
      <c r="G68" s="320">
        <v>0</v>
      </c>
      <c r="H68" s="321">
        <f>SUM(F68:G68)</f>
        <v>0</v>
      </c>
      <c r="I68" s="320">
        <v>0</v>
      </c>
      <c r="J68" s="320">
        <v>0</v>
      </c>
      <c r="K68" s="320">
        <f>SUM(I68:J68)</f>
        <v>0</v>
      </c>
      <c r="L68" s="320">
        <f t="shared" si="14"/>
        <v>0</v>
      </c>
      <c r="M68" s="320">
        <f t="shared" si="14"/>
        <v>0</v>
      </c>
      <c r="N68" s="320">
        <f>SUM(L68:M68)</f>
        <v>0</v>
      </c>
    </row>
    <row r="69" spans="1:14" ht="24" customHeight="1" x14ac:dyDescent="0.3">
      <c r="A69" s="292"/>
      <c r="B69" s="314" t="s">
        <v>72</v>
      </c>
      <c r="C69" s="315">
        <v>0</v>
      </c>
      <c r="D69" s="315">
        <v>0</v>
      </c>
      <c r="E69" s="316">
        <f>SUM(C69:D69)</f>
        <v>0</v>
      </c>
      <c r="F69" s="315">
        <v>0</v>
      </c>
      <c r="G69" s="315">
        <v>0</v>
      </c>
      <c r="H69" s="316">
        <f>SUM(F69:G69)</f>
        <v>0</v>
      </c>
      <c r="I69" s="315">
        <v>0</v>
      </c>
      <c r="J69" s="315">
        <v>0</v>
      </c>
      <c r="K69" s="317">
        <f>SUM(I69:J69)</f>
        <v>0</v>
      </c>
      <c r="L69" s="318">
        <f t="shared" si="14"/>
        <v>0</v>
      </c>
      <c r="M69" s="318">
        <f t="shared" si="14"/>
        <v>0</v>
      </c>
      <c r="N69" s="317">
        <f>SUM(L69:M69)</f>
        <v>0</v>
      </c>
    </row>
    <row r="70" spans="1:14" ht="18" x14ac:dyDescent="0.3">
      <c r="A70" s="292"/>
      <c r="B70" s="319" t="s">
        <v>47</v>
      </c>
      <c r="C70" s="315">
        <v>0</v>
      </c>
      <c r="D70" s="315">
        <v>0</v>
      </c>
      <c r="E70" s="316">
        <f>SUM(C70:D70)</f>
        <v>0</v>
      </c>
      <c r="F70" s="320">
        <v>0</v>
      </c>
      <c r="G70" s="320">
        <v>0</v>
      </c>
      <c r="H70" s="321">
        <f>SUM(F70:G70)</f>
        <v>0</v>
      </c>
      <c r="I70" s="320">
        <v>0</v>
      </c>
      <c r="J70" s="320">
        <v>0</v>
      </c>
      <c r="K70" s="320">
        <f>SUM(I70:J70)</f>
        <v>0</v>
      </c>
      <c r="L70" s="320">
        <f t="shared" si="14"/>
        <v>0</v>
      </c>
      <c r="M70" s="320">
        <f t="shared" si="14"/>
        <v>0</v>
      </c>
      <c r="N70" s="320">
        <f>SUM(L70:M70)</f>
        <v>0</v>
      </c>
    </row>
    <row r="71" spans="1:14" ht="18.75" customHeight="1" x14ac:dyDescent="0.3">
      <c r="A71" s="292"/>
      <c r="B71" s="343" t="s">
        <v>73</v>
      </c>
      <c r="C71" s="324">
        <f t="shared" ref="C71:N72" si="15">C67+C69</f>
        <v>0</v>
      </c>
      <c r="D71" s="324">
        <f t="shared" si="15"/>
        <v>0</v>
      </c>
      <c r="E71" s="324">
        <f t="shared" si="15"/>
        <v>0</v>
      </c>
      <c r="F71" s="324">
        <f t="shared" si="15"/>
        <v>0</v>
      </c>
      <c r="G71" s="324">
        <f t="shared" si="15"/>
        <v>0</v>
      </c>
      <c r="H71" s="324">
        <f t="shared" si="15"/>
        <v>0</v>
      </c>
      <c r="I71" s="324">
        <f t="shared" si="15"/>
        <v>0</v>
      </c>
      <c r="J71" s="324">
        <f t="shared" si="15"/>
        <v>0</v>
      </c>
      <c r="K71" s="324">
        <f t="shared" si="15"/>
        <v>0</v>
      </c>
      <c r="L71" s="324">
        <f t="shared" si="15"/>
        <v>0</v>
      </c>
      <c r="M71" s="324">
        <f t="shared" si="15"/>
        <v>0</v>
      </c>
      <c r="N71" s="324">
        <f t="shared" si="15"/>
        <v>0</v>
      </c>
    </row>
    <row r="72" spans="1:14" ht="22.2" customHeight="1" x14ac:dyDescent="0.3">
      <c r="A72" s="292"/>
      <c r="B72" s="322" t="s">
        <v>47</v>
      </c>
      <c r="C72" s="344">
        <f t="shared" si="15"/>
        <v>0</v>
      </c>
      <c r="D72" s="344">
        <f t="shared" si="15"/>
        <v>0</v>
      </c>
      <c r="E72" s="324">
        <f t="shared" si="15"/>
        <v>0</v>
      </c>
      <c r="F72" s="325">
        <f t="shared" si="15"/>
        <v>0</v>
      </c>
      <c r="G72" s="325">
        <f t="shared" si="15"/>
        <v>0</v>
      </c>
      <c r="H72" s="325">
        <f t="shared" si="15"/>
        <v>0</v>
      </c>
      <c r="I72" s="325">
        <f t="shared" si="15"/>
        <v>0</v>
      </c>
      <c r="J72" s="325">
        <f t="shared" si="15"/>
        <v>0</v>
      </c>
      <c r="K72" s="325">
        <f t="shared" si="15"/>
        <v>0</v>
      </c>
      <c r="L72" s="325">
        <f t="shared" si="15"/>
        <v>0</v>
      </c>
      <c r="M72" s="325">
        <f t="shared" si="15"/>
        <v>0</v>
      </c>
      <c r="N72" s="325">
        <f t="shared" si="15"/>
        <v>0</v>
      </c>
    </row>
    <row r="73" spans="1:14" ht="15" customHeight="1" x14ac:dyDescent="0.3">
      <c r="A73" s="292"/>
      <c r="B73" s="340"/>
      <c r="C73" s="347"/>
      <c r="D73" s="347"/>
      <c r="E73" s="340"/>
      <c r="F73" s="340"/>
      <c r="G73" s="340"/>
      <c r="H73" s="340"/>
      <c r="I73" s="340"/>
      <c r="J73" s="340"/>
      <c r="K73" s="340"/>
      <c r="L73" s="340"/>
      <c r="M73" s="340"/>
      <c r="N73" s="340"/>
    </row>
    <row r="74" spans="1:14" ht="17.25" customHeight="1" x14ac:dyDescent="0.3">
      <c r="A74" s="292"/>
      <c r="B74" s="348"/>
      <c r="C74" s="348"/>
      <c r="D74" s="348"/>
      <c r="E74" s="348"/>
      <c r="F74" s="348"/>
      <c r="G74" s="348"/>
      <c r="H74" s="348"/>
      <c r="I74" s="348"/>
      <c r="J74" s="348"/>
      <c r="K74" s="348"/>
      <c r="L74" s="348"/>
      <c r="M74" s="348"/>
      <c r="N74" s="348"/>
    </row>
    <row r="75" spans="1:14" ht="33" customHeight="1" x14ac:dyDescent="0.3">
      <c r="A75" s="346" t="s">
        <v>66</v>
      </c>
      <c r="B75" s="1393" t="s">
        <v>78</v>
      </c>
      <c r="C75" s="1393"/>
      <c r="D75" s="1393"/>
      <c r="E75" s="1393"/>
      <c r="F75" s="1393"/>
      <c r="G75" s="1393"/>
      <c r="H75" s="1393"/>
      <c r="I75" s="1393"/>
      <c r="J75" s="1393"/>
      <c r="K75" s="1393"/>
      <c r="L75" s="1393"/>
      <c r="M75" s="1393"/>
      <c r="N75" s="1393"/>
    </row>
    <row r="76" spans="1:14" ht="66.75" customHeight="1" x14ac:dyDescent="0.3">
      <c r="A76" s="292"/>
      <c r="B76" s="1394" t="s">
        <v>103</v>
      </c>
      <c r="C76" s="1395" t="s">
        <v>486</v>
      </c>
      <c r="D76" s="1395"/>
      <c r="E76" s="1395"/>
      <c r="F76" s="1395" t="s">
        <v>487</v>
      </c>
      <c r="G76" s="1395"/>
      <c r="H76" s="1395"/>
      <c r="I76" s="1396" t="s">
        <v>488</v>
      </c>
      <c r="J76" s="1396"/>
      <c r="K76" s="1396"/>
      <c r="L76" s="1397" t="s">
        <v>70</v>
      </c>
      <c r="M76" s="1397"/>
      <c r="N76" s="1397"/>
    </row>
    <row r="77" spans="1:14" ht="160.5" customHeight="1" x14ac:dyDescent="0.3">
      <c r="A77" s="292"/>
      <c r="B77" s="1394"/>
      <c r="C77" s="311" t="s">
        <v>30</v>
      </c>
      <c r="D77" s="311" t="s">
        <v>83</v>
      </c>
      <c r="E77" s="312" t="s">
        <v>32</v>
      </c>
      <c r="F77" s="311" t="s">
        <v>33</v>
      </c>
      <c r="G77" s="311" t="s">
        <v>31</v>
      </c>
      <c r="H77" s="312" t="s">
        <v>32</v>
      </c>
      <c r="I77" s="311" t="s">
        <v>30</v>
      </c>
      <c r="J77" s="311" t="s">
        <v>83</v>
      </c>
      <c r="K77" s="312" t="s">
        <v>32</v>
      </c>
      <c r="L77" s="311" t="s">
        <v>30</v>
      </c>
      <c r="M77" s="311" t="s">
        <v>83</v>
      </c>
      <c r="N77" s="312" t="s">
        <v>32</v>
      </c>
    </row>
    <row r="78" spans="1:14" ht="20.399999999999999" customHeight="1" x14ac:dyDescent="0.3">
      <c r="A78" s="292"/>
      <c r="B78" s="342"/>
      <c r="C78" s="349" t="s">
        <v>34</v>
      </c>
      <c r="D78" s="349" t="s">
        <v>35</v>
      </c>
      <c r="E78" s="313" t="s">
        <v>36</v>
      </c>
      <c r="F78" s="349" t="s">
        <v>37</v>
      </c>
      <c r="G78" s="349" t="s">
        <v>38</v>
      </c>
      <c r="H78" s="313" t="s">
        <v>39</v>
      </c>
      <c r="I78" s="349" t="s">
        <v>40</v>
      </c>
      <c r="J78" s="349" t="s">
        <v>41</v>
      </c>
      <c r="K78" s="311" t="s">
        <v>42</v>
      </c>
      <c r="L78" s="311" t="s">
        <v>43</v>
      </c>
      <c r="M78" s="311" t="s">
        <v>44</v>
      </c>
      <c r="N78" s="311" t="s">
        <v>45</v>
      </c>
    </row>
    <row r="79" spans="1:14" ht="51" customHeight="1" x14ac:dyDescent="0.3">
      <c r="A79" s="292"/>
      <c r="B79" s="350" t="s">
        <v>104</v>
      </c>
      <c r="C79" s="315">
        <v>0</v>
      </c>
      <c r="D79" s="315">
        <v>0</v>
      </c>
      <c r="E79" s="316">
        <f>SUM(C79:D79)</f>
        <v>0</v>
      </c>
      <c r="F79" s="315">
        <v>0</v>
      </c>
      <c r="G79" s="315">
        <v>0</v>
      </c>
      <c r="H79" s="316">
        <f>SUM(F79:G79)</f>
        <v>0</v>
      </c>
      <c r="I79" s="315">
        <v>0</v>
      </c>
      <c r="J79" s="315">
        <v>0</v>
      </c>
      <c r="K79" s="317">
        <f>SUM(I79:J79)</f>
        <v>0</v>
      </c>
      <c r="L79" s="318">
        <f t="shared" ref="L79:M82" si="16">F79+I79</f>
        <v>0</v>
      </c>
      <c r="M79" s="318">
        <f t="shared" si="16"/>
        <v>0</v>
      </c>
      <c r="N79" s="317">
        <f>SUM(L79:M79)</f>
        <v>0</v>
      </c>
    </row>
    <row r="80" spans="1:14" ht="18" x14ac:dyDescent="0.3">
      <c r="A80" s="292"/>
      <c r="B80" s="319" t="s">
        <v>47</v>
      </c>
      <c r="C80" s="315">
        <v>0</v>
      </c>
      <c r="D80" s="315">
        <v>0</v>
      </c>
      <c r="E80" s="316">
        <f>SUM(C80:D80)</f>
        <v>0</v>
      </c>
      <c r="F80" s="320">
        <v>0</v>
      </c>
      <c r="G80" s="320">
        <v>0</v>
      </c>
      <c r="H80" s="321">
        <f>SUM(F80:G80)</f>
        <v>0</v>
      </c>
      <c r="I80" s="320">
        <v>0</v>
      </c>
      <c r="J80" s="320">
        <v>0</v>
      </c>
      <c r="K80" s="320">
        <f>SUM(I80:J80)</f>
        <v>0</v>
      </c>
      <c r="L80" s="320">
        <f t="shared" si="16"/>
        <v>0</v>
      </c>
      <c r="M80" s="320">
        <f t="shared" si="16"/>
        <v>0</v>
      </c>
      <c r="N80" s="320">
        <f>SUM(L80:M80)</f>
        <v>0</v>
      </c>
    </row>
    <row r="81" spans="1:14" ht="36" x14ac:dyDescent="0.3">
      <c r="A81" s="292"/>
      <c r="B81" s="350" t="s">
        <v>104</v>
      </c>
      <c r="C81" s="315">
        <v>0</v>
      </c>
      <c r="D81" s="315">
        <v>0</v>
      </c>
      <c r="E81" s="316">
        <f>SUM(C81:D81)</f>
        <v>0</v>
      </c>
      <c r="F81" s="315">
        <v>0</v>
      </c>
      <c r="G81" s="315">
        <v>0</v>
      </c>
      <c r="H81" s="316">
        <f>SUM(F81:G81)</f>
        <v>0</v>
      </c>
      <c r="I81" s="315">
        <v>0</v>
      </c>
      <c r="J81" s="315">
        <v>0</v>
      </c>
      <c r="K81" s="317">
        <f>SUM(I81:J81)</f>
        <v>0</v>
      </c>
      <c r="L81" s="318">
        <f t="shared" si="16"/>
        <v>0</v>
      </c>
      <c r="M81" s="318">
        <f t="shared" si="16"/>
        <v>0</v>
      </c>
      <c r="N81" s="317">
        <f>SUM(L81:M81)</f>
        <v>0</v>
      </c>
    </row>
    <row r="82" spans="1:14" ht="18" x14ac:dyDescent="0.3">
      <c r="A82" s="292"/>
      <c r="B82" s="319" t="s">
        <v>47</v>
      </c>
      <c r="C82" s="315">
        <v>0</v>
      </c>
      <c r="D82" s="315">
        <v>0</v>
      </c>
      <c r="E82" s="316">
        <f>SUM(C82:D82)</f>
        <v>0</v>
      </c>
      <c r="F82" s="320">
        <v>0</v>
      </c>
      <c r="G82" s="320">
        <v>0</v>
      </c>
      <c r="H82" s="321">
        <f>SUM(F82:G82)</f>
        <v>0</v>
      </c>
      <c r="I82" s="320">
        <v>0</v>
      </c>
      <c r="J82" s="320">
        <v>0</v>
      </c>
      <c r="K82" s="320">
        <f>SUM(I82:J82)</f>
        <v>0</v>
      </c>
      <c r="L82" s="320">
        <f t="shared" si="16"/>
        <v>0</v>
      </c>
      <c r="M82" s="320">
        <f t="shared" si="16"/>
        <v>0</v>
      </c>
      <c r="N82" s="320">
        <f>SUM(L82:M82)</f>
        <v>0</v>
      </c>
    </row>
    <row r="83" spans="1:14" ht="24" customHeight="1" x14ac:dyDescent="0.3">
      <c r="A83" s="292"/>
      <c r="B83" s="343" t="s">
        <v>86</v>
      </c>
      <c r="C83" s="324">
        <f t="shared" ref="C83:N84" si="17">C79+C81</f>
        <v>0</v>
      </c>
      <c r="D83" s="324">
        <f t="shared" si="17"/>
        <v>0</v>
      </c>
      <c r="E83" s="324">
        <f t="shared" si="17"/>
        <v>0</v>
      </c>
      <c r="F83" s="324">
        <f t="shared" si="17"/>
        <v>0</v>
      </c>
      <c r="G83" s="324">
        <f t="shared" si="17"/>
        <v>0</v>
      </c>
      <c r="H83" s="324">
        <f t="shared" si="17"/>
        <v>0</v>
      </c>
      <c r="I83" s="324">
        <f t="shared" si="17"/>
        <v>0</v>
      </c>
      <c r="J83" s="324">
        <f t="shared" si="17"/>
        <v>0</v>
      </c>
      <c r="K83" s="324">
        <f t="shared" si="17"/>
        <v>0</v>
      </c>
      <c r="L83" s="324">
        <f t="shared" si="17"/>
        <v>0</v>
      </c>
      <c r="M83" s="324">
        <f t="shared" si="17"/>
        <v>0</v>
      </c>
      <c r="N83" s="324">
        <f t="shared" si="17"/>
        <v>0</v>
      </c>
    </row>
    <row r="84" spans="1:14" ht="24" customHeight="1" x14ac:dyDescent="0.3">
      <c r="A84" s="292"/>
      <c r="B84" s="322" t="s">
        <v>47</v>
      </c>
      <c r="C84" s="344">
        <f t="shared" si="17"/>
        <v>0</v>
      </c>
      <c r="D84" s="344">
        <f t="shared" si="17"/>
        <v>0</v>
      </c>
      <c r="E84" s="324">
        <f t="shared" si="17"/>
        <v>0</v>
      </c>
      <c r="F84" s="325">
        <f t="shared" si="17"/>
        <v>0</v>
      </c>
      <c r="G84" s="325">
        <f t="shared" si="17"/>
        <v>0</v>
      </c>
      <c r="H84" s="325">
        <f t="shared" si="17"/>
        <v>0</v>
      </c>
      <c r="I84" s="325">
        <f t="shared" si="17"/>
        <v>0</v>
      </c>
      <c r="J84" s="325">
        <f t="shared" si="17"/>
        <v>0</v>
      </c>
      <c r="K84" s="325">
        <f t="shared" si="17"/>
        <v>0</v>
      </c>
      <c r="L84" s="325">
        <f t="shared" si="17"/>
        <v>0</v>
      </c>
      <c r="M84" s="325">
        <f t="shared" si="17"/>
        <v>0</v>
      </c>
      <c r="N84" s="325">
        <f t="shared" si="17"/>
        <v>0</v>
      </c>
    </row>
    <row r="85" spans="1:14" ht="33" customHeight="1" x14ac:dyDescent="0.3">
      <c r="A85" s="292"/>
      <c r="B85" s="351"/>
      <c r="C85" s="351"/>
      <c r="D85" s="351"/>
      <c r="E85" s="351"/>
      <c r="F85" s="351"/>
      <c r="G85" s="351"/>
      <c r="H85" s="351"/>
      <c r="I85" s="351"/>
      <c r="J85" s="351"/>
      <c r="K85" s="351"/>
      <c r="L85" s="351"/>
      <c r="M85" s="351"/>
      <c r="N85" s="351"/>
    </row>
    <row r="86" spans="1:14" ht="39" customHeight="1" x14ac:dyDescent="0.3">
      <c r="A86" s="346" t="s">
        <v>66</v>
      </c>
      <c r="B86" s="1393" t="s">
        <v>78</v>
      </c>
      <c r="C86" s="1393"/>
      <c r="D86" s="1393"/>
      <c r="E86" s="1393"/>
      <c r="F86" s="1393"/>
      <c r="G86" s="1393"/>
      <c r="H86" s="1393"/>
      <c r="I86" s="1393"/>
      <c r="J86" s="1393"/>
      <c r="K86" s="1393"/>
      <c r="L86" s="1393"/>
      <c r="M86" s="1393"/>
      <c r="N86" s="1393"/>
    </row>
    <row r="87" spans="1:14" ht="77.400000000000006" customHeight="1" x14ac:dyDescent="0.3">
      <c r="A87" s="292"/>
      <c r="B87" s="1394" t="s">
        <v>105</v>
      </c>
      <c r="C87" s="1395" t="s">
        <v>483</v>
      </c>
      <c r="D87" s="1395"/>
      <c r="E87" s="1395"/>
      <c r="F87" s="1395" t="s">
        <v>484</v>
      </c>
      <c r="G87" s="1395"/>
      <c r="H87" s="1395"/>
      <c r="I87" s="1396" t="s">
        <v>485</v>
      </c>
      <c r="J87" s="1396"/>
      <c r="K87" s="1396"/>
      <c r="L87" s="1397" t="s">
        <v>58</v>
      </c>
      <c r="M87" s="1397"/>
      <c r="N87" s="1397"/>
    </row>
    <row r="88" spans="1:14" ht="180" customHeight="1" x14ac:dyDescent="0.3">
      <c r="A88" s="292"/>
      <c r="B88" s="1394"/>
      <c r="C88" s="311" t="s">
        <v>60</v>
      </c>
      <c r="D88" s="311" t="s">
        <v>61</v>
      </c>
      <c r="E88" s="312" t="s">
        <v>62</v>
      </c>
      <c r="F88" s="311" t="s">
        <v>60</v>
      </c>
      <c r="G88" s="311" t="s">
        <v>61</v>
      </c>
      <c r="H88" s="312" t="s">
        <v>62</v>
      </c>
      <c r="I88" s="311" t="s">
        <v>60</v>
      </c>
      <c r="J88" s="311" t="s">
        <v>61</v>
      </c>
      <c r="K88" s="312" t="s">
        <v>62</v>
      </c>
      <c r="L88" s="311" t="s">
        <v>60</v>
      </c>
      <c r="M88" s="311" t="s">
        <v>61</v>
      </c>
      <c r="N88" s="312" t="s">
        <v>62</v>
      </c>
    </row>
    <row r="89" spans="1:14" ht="20.399999999999999" customHeight="1" x14ac:dyDescent="0.3">
      <c r="A89" s="292"/>
      <c r="B89" s="342"/>
      <c r="C89" s="311" t="s">
        <v>34</v>
      </c>
      <c r="D89" s="311" t="s">
        <v>35</v>
      </c>
      <c r="E89" s="313" t="s">
        <v>36</v>
      </c>
      <c r="F89" s="311" t="s">
        <v>37</v>
      </c>
      <c r="G89" s="311" t="s">
        <v>38</v>
      </c>
      <c r="H89" s="313" t="s">
        <v>39</v>
      </c>
      <c r="I89" s="311" t="s">
        <v>40</v>
      </c>
      <c r="J89" s="311" t="s">
        <v>41</v>
      </c>
      <c r="K89" s="311" t="s">
        <v>42</v>
      </c>
      <c r="L89" s="311" t="s">
        <v>43</v>
      </c>
      <c r="M89" s="311" t="s">
        <v>44</v>
      </c>
      <c r="N89" s="311" t="s">
        <v>45</v>
      </c>
    </row>
    <row r="90" spans="1:14" ht="54" x14ac:dyDescent="0.3">
      <c r="A90" s="292"/>
      <c r="B90" s="350" t="s">
        <v>89</v>
      </c>
      <c r="C90" s="315">
        <v>0</v>
      </c>
      <c r="D90" s="315">
        <v>0</v>
      </c>
      <c r="E90" s="316">
        <f>SUM(C90:D90)</f>
        <v>0</v>
      </c>
      <c r="F90" s="315">
        <v>0</v>
      </c>
      <c r="G90" s="315">
        <v>0</v>
      </c>
      <c r="H90" s="316">
        <f>SUM(F90:G90)</f>
        <v>0</v>
      </c>
      <c r="I90" s="315">
        <v>0</v>
      </c>
      <c r="J90" s="315">
        <v>0</v>
      </c>
      <c r="K90" s="317">
        <f>SUM(I90:J90)</f>
        <v>0</v>
      </c>
      <c r="L90" s="318">
        <f t="shared" ref="L90:M93" si="18">F90+I90</f>
        <v>0</v>
      </c>
      <c r="M90" s="318">
        <f t="shared" si="18"/>
        <v>0</v>
      </c>
      <c r="N90" s="317">
        <f>SUM(L90:M90)</f>
        <v>0</v>
      </c>
    </row>
    <row r="91" spans="1:14" ht="18" x14ac:dyDescent="0.3">
      <c r="A91" s="292"/>
      <c r="B91" s="319" t="s">
        <v>47</v>
      </c>
      <c r="C91" s="315">
        <v>0</v>
      </c>
      <c r="D91" s="315">
        <v>0</v>
      </c>
      <c r="E91" s="316">
        <f>SUM(C91:D91)</f>
        <v>0</v>
      </c>
      <c r="F91" s="320">
        <v>0</v>
      </c>
      <c r="G91" s="320">
        <v>0</v>
      </c>
      <c r="H91" s="321">
        <f>SUM(F91:G91)</f>
        <v>0</v>
      </c>
      <c r="I91" s="320">
        <v>0</v>
      </c>
      <c r="J91" s="320">
        <v>0</v>
      </c>
      <c r="K91" s="320">
        <f>SUM(I91:J91)</f>
        <v>0</v>
      </c>
      <c r="L91" s="320">
        <f t="shared" si="18"/>
        <v>0</v>
      </c>
      <c r="M91" s="320">
        <f t="shared" si="18"/>
        <v>0</v>
      </c>
      <c r="N91" s="320">
        <f>SUM(L91:M91)</f>
        <v>0</v>
      </c>
    </row>
    <row r="92" spans="1:14" ht="54" x14ac:dyDescent="0.3">
      <c r="A92" s="292"/>
      <c r="B92" s="350" t="s">
        <v>89</v>
      </c>
      <c r="C92" s="315">
        <v>0</v>
      </c>
      <c r="D92" s="315">
        <v>0</v>
      </c>
      <c r="E92" s="316">
        <f>SUM(C92:D92)</f>
        <v>0</v>
      </c>
      <c r="F92" s="315">
        <v>0</v>
      </c>
      <c r="G92" s="315">
        <v>0</v>
      </c>
      <c r="H92" s="316">
        <f>SUM(F92:G92)</f>
        <v>0</v>
      </c>
      <c r="I92" s="315">
        <v>0</v>
      </c>
      <c r="J92" s="315">
        <v>0</v>
      </c>
      <c r="K92" s="317">
        <f>SUM(I92:J92)</f>
        <v>0</v>
      </c>
      <c r="L92" s="318">
        <f t="shared" si="18"/>
        <v>0</v>
      </c>
      <c r="M92" s="318">
        <f t="shared" si="18"/>
        <v>0</v>
      </c>
      <c r="N92" s="317">
        <f>SUM(L92:M92)</f>
        <v>0</v>
      </c>
    </row>
    <row r="93" spans="1:14" ht="18" x14ac:dyDescent="0.3">
      <c r="A93" s="292"/>
      <c r="B93" s="319" t="s">
        <v>47</v>
      </c>
      <c r="C93" s="315">
        <v>0</v>
      </c>
      <c r="D93" s="315">
        <v>0</v>
      </c>
      <c r="E93" s="316">
        <f>SUM(C93:D93)</f>
        <v>0</v>
      </c>
      <c r="F93" s="320">
        <v>0</v>
      </c>
      <c r="G93" s="320">
        <v>0</v>
      </c>
      <c r="H93" s="321">
        <f>SUM(F93:G93)</f>
        <v>0</v>
      </c>
      <c r="I93" s="320">
        <v>0</v>
      </c>
      <c r="J93" s="320">
        <v>0</v>
      </c>
      <c r="K93" s="320">
        <f>SUM(I93:J93)</f>
        <v>0</v>
      </c>
      <c r="L93" s="320">
        <f t="shared" si="18"/>
        <v>0</v>
      </c>
      <c r="M93" s="320">
        <f t="shared" si="18"/>
        <v>0</v>
      </c>
      <c r="N93" s="320">
        <f>SUM(L93:M93)</f>
        <v>0</v>
      </c>
    </row>
    <row r="94" spans="1:14" ht="22.95" customHeight="1" x14ac:dyDescent="0.3">
      <c r="A94" s="292"/>
      <c r="B94" s="343" t="s">
        <v>86</v>
      </c>
      <c r="C94" s="324">
        <f t="shared" ref="C94:N95" si="19">C90+C92</f>
        <v>0</v>
      </c>
      <c r="D94" s="324">
        <f t="shared" si="19"/>
        <v>0</v>
      </c>
      <c r="E94" s="324">
        <f t="shared" si="19"/>
        <v>0</v>
      </c>
      <c r="F94" s="324">
        <f t="shared" si="19"/>
        <v>0</v>
      </c>
      <c r="G94" s="324">
        <f t="shared" si="19"/>
        <v>0</v>
      </c>
      <c r="H94" s="324">
        <f t="shared" si="19"/>
        <v>0</v>
      </c>
      <c r="I94" s="324">
        <f t="shared" si="19"/>
        <v>0</v>
      </c>
      <c r="J94" s="324">
        <f t="shared" si="19"/>
        <v>0</v>
      </c>
      <c r="K94" s="324">
        <f t="shared" si="19"/>
        <v>0</v>
      </c>
      <c r="L94" s="334">
        <f t="shared" si="19"/>
        <v>0</v>
      </c>
      <c r="M94" s="334">
        <f t="shared" si="19"/>
        <v>0</v>
      </c>
      <c r="N94" s="334">
        <f t="shared" si="19"/>
        <v>0</v>
      </c>
    </row>
    <row r="95" spans="1:14" ht="24" customHeight="1" x14ac:dyDescent="0.3">
      <c r="A95" s="292"/>
      <c r="B95" s="322" t="s">
        <v>47</v>
      </c>
      <c r="C95" s="344">
        <f t="shared" si="19"/>
        <v>0</v>
      </c>
      <c r="D95" s="344">
        <f t="shared" si="19"/>
        <v>0</v>
      </c>
      <c r="E95" s="324">
        <f t="shared" si="19"/>
        <v>0</v>
      </c>
      <c r="F95" s="325">
        <f t="shared" si="19"/>
        <v>0</v>
      </c>
      <c r="G95" s="325">
        <f t="shared" si="19"/>
        <v>0</v>
      </c>
      <c r="H95" s="325">
        <f t="shared" si="19"/>
        <v>0</v>
      </c>
      <c r="I95" s="325">
        <f t="shared" si="19"/>
        <v>0</v>
      </c>
      <c r="J95" s="325">
        <f t="shared" si="19"/>
        <v>0</v>
      </c>
      <c r="K95" s="325">
        <f t="shared" si="19"/>
        <v>0</v>
      </c>
      <c r="L95" s="325">
        <f t="shared" si="19"/>
        <v>0</v>
      </c>
      <c r="M95" s="325">
        <f t="shared" si="19"/>
        <v>0</v>
      </c>
      <c r="N95" s="325">
        <f t="shared" si="19"/>
        <v>0</v>
      </c>
    </row>
    <row r="96" spans="1:14" ht="24" customHeight="1" x14ac:dyDescent="0.3">
      <c r="B96" s="1390" t="s">
        <v>489</v>
      </c>
      <c r="C96" s="1390"/>
      <c r="D96" s="1390"/>
      <c r="E96" s="1390"/>
      <c r="F96" s="1390"/>
      <c r="G96" s="1390"/>
      <c r="H96" s="1390"/>
      <c r="I96" s="1390"/>
      <c r="J96" s="1390"/>
      <c r="K96" s="1390"/>
      <c r="L96" s="1390"/>
      <c r="M96" s="1390"/>
      <c r="N96" s="1390"/>
    </row>
    <row r="97" spans="2:14" ht="24" customHeight="1" x14ac:dyDescent="0.3">
      <c r="B97" s="1390"/>
      <c r="C97" s="1390"/>
      <c r="D97" s="1390"/>
      <c r="E97" s="1390"/>
      <c r="F97" s="1390"/>
      <c r="G97" s="1390"/>
      <c r="H97" s="1390"/>
      <c r="I97" s="1390"/>
      <c r="J97" s="1390"/>
      <c r="K97" s="1390"/>
      <c r="L97" s="1390"/>
      <c r="M97" s="1390"/>
      <c r="N97" s="1390"/>
    </row>
    <row r="98" spans="2:14" ht="22.8" x14ac:dyDescent="0.3">
      <c r="B98" s="352"/>
      <c r="C98" s="353"/>
      <c r="D98" s="354"/>
      <c r="E98" s="1391" t="s">
        <v>91</v>
      </c>
      <c r="F98" s="1391"/>
      <c r="G98" s="355"/>
      <c r="H98" s="356"/>
      <c r="I98" s="356"/>
      <c r="J98" s="356"/>
      <c r="K98" s="356"/>
      <c r="L98" s="356"/>
      <c r="M98" s="357"/>
      <c r="N98" s="358"/>
    </row>
    <row r="99" spans="2:14" ht="30.75" customHeight="1" x14ac:dyDescent="0.3">
      <c r="B99" s="1392" t="s">
        <v>92</v>
      </c>
      <c r="C99" s="1392"/>
      <c r="D99" s="1392"/>
      <c r="E99" s="359" t="s">
        <v>93</v>
      </c>
      <c r="F99" s="360">
        <v>937.33500000000004</v>
      </c>
      <c r="G99" s="361"/>
      <c r="H99" s="362"/>
      <c r="I99" s="362"/>
      <c r="J99" s="362"/>
      <c r="K99" s="362"/>
      <c r="L99" s="362"/>
      <c r="M99" s="363"/>
      <c r="N99" s="363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0D5092A0-55B7-4BEA-810E-AD0B12B26305}"/>
    <hyperlink ref="K5" r:id="rId2" xr:uid="{1A986E92-76DC-4718-9582-1DBA5BFA2388}"/>
  </hyperlinks>
  <pageMargins left="0.7" right="0.7" top="0.75" bottom="0.75" header="0.3" footer="0.3"/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AAED5-0DF6-490D-B54C-052177D73259}">
  <dimension ref="A1:N99"/>
  <sheetViews>
    <sheetView topLeftCell="B9" zoomScale="50" zoomScaleNormal="50" workbookViewId="0">
      <selection activeCell="B1" sqref="B1:N1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490</v>
      </c>
      <c r="H4" s="1154"/>
      <c r="I4" s="1155"/>
      <c r="J4" s="5" t="s">
        <v>7</v>
      </c>
      <c r="K4" s="1156" t="s">
        <v>491</v>
      </c>
      <c r="L4" s="1157"/>
      <c r="M4" s="6" t="s">
        <v>9</v>
      </c>
      <c r="N4" s="7" t="s">
        <v>492</v>
      </c>
    </row>
    <row r="5" spans="1:14" ht="79.5" customHeight="1" x14ac:dyDescent="0.3">
      <c r="A5" s="2"/>
      <c r="B5" s="8" t="s">
        <v>493</v>
      </c>
      <c r="C5" s="1134" t="s">
        <v>12</v>
      </c>
      <c r="D5" s="1135"/>
      <c r="E5" s="1136"/>
      <c r="F5" s="9" t="s">
        <v>13</v>
      </c>
      <c r="G5" s="1137" t="s">
        <v>494</v>
      </c>
      <c r="H5" s="1138"/>
      <c r="I5" s="1139"/>
      <c r="J5" s="10" t="s">
        <v>15</v>
      </c>
      <c r="K5" s="1140" t="s">
        <v>495</v>
      </c>
      <c r="L5" s="1141"/>
      <c r="M5" s="9" t="s">
        <v>16</v>
      </c>
      <c r="N5" s="11" t="s">
        <v>496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497</v>
      </c>
      <c r="H6" s="1146"/>
      <c r="I6" s="1147"/>
      <c r="J6" s="14" t="s">
        <v>15</v>
      </c>
      <c r="K6" s="1148" t="s">
        <v>498</v>
      </c>
      <c r="L6" s="1149"/>
      <c r="M6" s="13" t="s">
        <v>16</v>
      </c>
      <c r="N6" s="15" t="s">
        <v>499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2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1165.28</v>
      </c>
      <c r="D16" s="25">
        <v>626386.69999999995</v>
      </c>
      <c r="E16" s="26">
        <f t="shared" si="0"/>
        <v>627551.98</v>
      </c>
      <c r="F16" s="25">
        <v>1165.28</v>
      </c>
      <c r="G16" s="25">
        <v>461025.89</v>
      </c>
      <c r="H16" s="26">
        <f t="shared" si="1"/>
        <v>462191.17000000004</v>
      </c>
      <c r="I16" s="25">
        <v>154.94</v>
      </c>
      <c r="J16" s="25">
        <v>222680.35</v>
      </c>
      <c r="K16" s="27">
        <f t="shared" si="2"/>
        <v>222835.29</v>
      </c>
      <c r="L16" s="28">
        <f t="shared" si="3"/>
        <v>1320.22</v>
      </c>
      <c r="M16" s="28">
        <f t="shared" si="3"/>
        <v>683706.24</v>
      </c>
      <c r="N16" s="27">
        <f>SUM(L16:M16)</f>
        <v>685026.46</v>
      </c>
    </row>
    <row r="17" spans="1:14" ht="18" x14ac:dyDescent="0.3">
      <c r="A17" s="2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3231540.09</v>
      </c>
      <c r="D22" s="25">
        <v>0</v>
      </c>
      <c r="E22" s="26">
        <f t="shared" si="0"/>
        <v>3231540.09</v>
      </c>
      <c r="F22" s="25">
        <v>2461324.2200000002</v>
      </c>
      <c r="G22" s="25">
        <v>0</v>
      </c>
      <c r="H22" s="26">
        <f>SUM(F22:G22)</f>
        <v>2461324.2200000002</v>
      </c>
      <c r="I22" s="25">
        <v>862848.23</v>
      </c>
      <c r="J22" s="25">
        <v>0</v>
      </c>
      <c r="K22" s="27">
        <f t="shared" si="2"/>
        <v>862848.23</v>
      </c>
      <c r="L22" s="28">
        <f t="shared" si="3"/>
        <v>3324172.45</v>
      </c>
      <c r="M22" s="28">
        <f t="shared" si="3"/>
        <v>0</v>
      </c>
      <c r="N22" s="27">
        <f t="shared" si="4"/>
        <v>3324172.45</v>
      </c>
    </row>
    <row r="23" spans="1:14" ht="21.75" customHeight="1" x14ac:dyDescent="0.3">
      <c r="A23" s="2"/>
      <c r="B23" s="32" t="s">
        <v>47</v>
      </c>
      <c r="C23" s="25">
        <v>6575.8</v>
      </c>
      <c r="D23" s="25">
        <v>0</v>
      </c>
      <c r="E23" s="26">
        <f t="shared" si="0"/>
        <v>6575.8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3232705.3699999996</v>
      </c>
      <c r="D24" s="34">
        <f>D14+D16+D18+D20+D22</f>
        <v>626386.69999999995</v>
      </c>
      <c r="E24" s="34">
        <f t="shared" ref="E24:K24" si="5">E14+E16+E18+E20+E22</f>
        <v>3859092.07</v>
      </c>
      <c r="F24" s="34">
        <f t="shared" si="5"/>
        <v>2462489.5</v>
      </c>
      <c r="G24" s="34">
        <f t="shared" si="5"/>
        <v>461025.89</v>
      </c>
      <c r="H24" s="34">
        <f t="shared" si="5"/>
        <v>2923515.39</v>
      </c>
      <c r="I24" s="34">
        <f t="shared" si="5"/>
        <v>863003.16999999993</v>
      </c>
      <c r="J24" s="34">
        <f>J14+J16+J18+J20+J22</f>
        <v>222680.35</v>
      </c>
      <c r="K24" s="34">
        <f t="shared" si="5"/>
        <v>1085683.52</v>
      </c>
      <c r="L24" s="27">
        <f>F24+I24</f>
        <v>3325492.67</v>
      </c>
      <c r="M24" s="27">
        <f>G24+J24</f>
        <v>683706.24</v>
      </c>
      <c r="N24" s="27">
        <f>SUM(L24:M24)</f>
        <v>4009198.91</v>
      </c>
    </row>
    <row r="25" spans="1:14" ht="18" x14ac:dyDescent="0.3">
      <c r="A25" s="2"/>
      <c r="B25" s="32" t="s">
        <v>47</v>
      </c>
      <c r="C25" s="34">
        <f>C15+C17+C19+C21+C23</f>
        <v>6575.8</v>
      </c>
      <c r="D25" s="34">
        <f>D15+D17+D19+D21+D23</f>
        <v>0</v>
      </c>
      <c r="E25" s="34">
        <f>E15+E17+E19+E21+E23</f>
        <v>6575.8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14943930.630000001</v>
      </c>
      <c r="D26" s="36">
        <v>26735831.32</v>
      </c>
      <c r="E26" s="34">
        <f>SUM(C26:D26)</f>
        <v>41679761.950000003</v>
      </c>
      <c r="F26" s="36">
        <v>11598829.140000001</v>
      </c>
      <c r="G26" s="36">
        <v>26073863.09</v>
      </c>
      <c r="H26" s="34">
        <f>SUM(F26:G26)</f>
        <v>37672692.230000004</v>
      </c>
      <c r="I26" s="36">
        <v>8078368.6200000001</v>
      </c>
      <c r="J26" s="36">
        <v>506227.49</v>
      </c>
      <c r="K26" s="34">
        <f>SUM(I26:J26)</f>
        <v>8584596.1099999994</v>
      </c>
      <c r="L26" s="37">
        <f>SUM(F26,I26)</f>
        <v>19677197.760000002</v>
      </c>
      <c r="M26" s="37">
        <f>SUM(G26,J26)</f>
        <v>26580090.579999998</v>
      </c>
      <c r="N26" s="34">
        <f>SUM(L26:M26)</f>
        <v>46257288.340000004</v>
      </c>
    </row>
    <row r="27" spans="1:14" ht="21" customHeight="1" x14ac:dyDescent="0.3">
      <c r="A27" s="2"/>
      <c r="B27" s="32" t="s">
        <v>47</v>
      </c>
      <c r="C27" s="36">
        <v>402689.31</v>
      </c>
      <c r="D27" s="36">
        <v>0</v>
      </c>
      <c r="E27" s="34">
        <f>SUM(C27:D27)</f>
        <v>402689.31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10734408.869999999</v>
      </c>
      <c r="D42" s="25">
        <v>0</v>
      </c>
      <c r="E42" s="26">
        <f t="shared" si="6"/>
        <v>10734408.869999999</v>
      </c>
      <c r="F42" s="25">
        <v>6429089.71</v>
      </c>
      <c r="G42" s="25">
        <v>0</v>
      </c>
      <c r="H42" s="26">
        <f t="shared" si="7"/>
        <v>6429089.71</v>
      </c>
      <c r="I42" s="25">
        <v>2134315.5299999998</v>
      </c>
      <c r="J42" s="25">
        <v>0</v>
      </c>
      <c r="K42" s="27">
        <f t="shared" si="8"/>
        <v>2134315.5299999998</v>
      </c>
      <c r="L42" s="28">
        <f t="shared" si="9"/>
        <v>8563405.2400000002</v>
      </c>
      <c r="M42" s="28">
        <f t="shared" si="9"/>
        <v>0</v>
      </c>
      <c r="N42" s="27">
        <f t="shared" si="10"/>
        <v>8563405.2400000002</v>
      </c>
    </row>
    <row r="43" spans="1:14" ht="18" x14ac:dyDescent="0.3">
      <c r="A43" s="2"/>
      <c r="B43" s="29" t="s">
        <v>47</v>
      </c>
      <c r="C43" s="25">
        <v>2142237.63</v>
      </c>
      <c r="D43" s="25">
        <v>0</v>
      </c>
      <c r="E43" s="26">
        <f t="shared" si="6"/>
        <v>2142237.63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10734408.869999999</v>
      </c>
      <c r="D44" s="46">
        <f t="shared" ref="D44:K45" si="11">D34+D36+D38+D40+D42</f>
        <v>0</v>
      </c>
      <c r="E44" s="46">
        <f t="shared" si="11"/>
        <v>10734408.869999999</v>
      </c>
      <c r="F44" s="46">
        <f t="shared" si="11"/>
        <v>6429089.71</v>
      </c>
      <c r="G44" s="46">
        <f t="shared" si="11"/>
        <v>0</v>
      </c>
      <c r="H44" s="46">
        <f t="shared" si="11"/>
        <v>6429089.71</v>
      </c>
      <c r="I44" s="46">
        <f t="shared" si="11"/>
        <v>2134315.5299999998</v>
      </c>
      <c r="J44" s="46">
        <f>J34+J36+J38+J40+J42</f>
        <v>0</v>
      </c>
      <c r="K44" s="46">
        <f t="shared" si="11"/>
        <v>2134315.5299999998</v>
      </c>
      <c r="L44" s="27">
        <f t="shared" si="9"/>
        <v>8563405.2400000002</v>
      </c>
      <c r="M44" s="27">
        <f t="shared" si="9"/>
        <v>0</v>
      </c>
      <c r="N44" s="27">
        <f t="shared" si="10"/>
        <v>8563405.2400000002</v>
      </c>
    </row>
    <row r="45" spans="1:14" ht="22.95" customHeight="1" x14ac:dyDescent="0.3">
      <c r="A45" s="2"/>
      <c r="B45" s="32" t="s">
        <v>47</v>
      </c>
      <c r="C45" s="34">
        <f>C35+C37+C39+C41+C43</f>
        <v>2142237.63</v>
      </c>
      <c r="D45" s="34">
        <f t="shared" si="11"/>
        <v>0</v>
      </c>
      <c r="E45" s="34">
        <f t="shared" si="11"/>
        <v>2142237.63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2"/>
      <c r="B48" s="33" t="s">
        <v>65</v>
      </c>
      <c r="C48" s="36">
        <v>14105010.99</v>
      </c>
      <c r="D48" s="36">
        <v>0</v>
      </c>
      <c r="E48" s="34">
        <f>SUM(C48:D48)</f>
        <v>14105010.99</v>
      </c>
      <c r="F48" s="36">
        <v>8093232.8899999997</v>
      </c>
      <c r="G48" s="36">
        <v>0</v>
      </c>
      <c r="H48" s="34">
        <f>SUM(F48:G48)</f>
        <v>8093232.8899999997</v>
      </c>
      <c r="I48" s="36">
        <v>4902480.66</v>
      </c>
      <c r="J48" s="36">
        <v>0</v>
      </c>
      <c r="K48" s="34">
        <f>SUM(I48:J48)</f>
        <v>4902480.66</v>
      </c>
      <c r="L48" s="37">
        <f t="shared" si="9"/>
        <v>12995713.550000001</v>
      </c>
      <c r="M48" s="37">
        <f t="shared" si="9"/>
        <v>0</v>
      </c>
      <c r="N48" s="34">
        <f>SUM(L48:M48)</f>
        <v>12995713.550000001</v>
      </c>
    </row>
    <row r="49" spans="1:14" s="51" customFormat="1" ht="18" x14ac:dyDescent="0.3">
      <c r="A49" s="2"/>
      <c r="B49" s="32" t="s">
        <v>47</v>
      </c>
      <c r="C49" s="36">
        <v>18722127.140000001</v>
      </c>
      <c r="D49" s="36">
        <v>0</v>
      </c>
      <c r="E49" s="34">
        <f>SUM(C49:D49)</f>
        <v>18722127.140000001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500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501</v>
      </c>
      <c r="C79" s="25">
        <v>34320</v>
      </c>
      <c r="D79" s="25">
        <v>0</v>
      </c>
      <c r="E79" s="26">
        <f>SUM(C79:D79)</f>
        <v>34320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18" x14ac:dyDescent="0.3">
      <c r="A81" s="2"/>
      <c r="B81" s="62" t="s">
        <v>502</v>
      </c>
      <c r="C81" s="25">
        <v>0</v>
      </c>
      <c r="D81" s="25">
        <v>179453.7</v>
      </c>
      <c r="E81" s="26">
        <f>SUM(C81:D81)</f>
        <v>179453.7</v>
      </c>
      <c r="F81" s="25">
        <v>0</v>
      </c>
      <c r="G81" s="25">
        <v>179453.7</v>
      </c>
      <c r="H81" s="26">
        <f>SUM(F81:G81)</f>
        <v>179453.7</v>
      </c>
      <c r="I81" s="25">
        <v>0</v>
      </c>
      <c r="J81" s="25">
        <v>95488.46</v>
      </c>
      <c r="K81" s="27">
        <f>SUM(I81:J81)</f>
        <v>95488.46</v>
      </c>
      <c r="L81" s="28">
        <f t="shared" si="16"/>
        <v>0</v>
      </c>
      <c r="M81" s="28">
        <f t="shared" si="16"/>
        <v>274942.16000000003</v>
      </c>
      <c r="N81" s="27">
        <f>SUM(L81:M81)</f>
        <v>274942.16000000003</v>
      </c>
    </row>
    <row r="82" spans="1:14" ht="18" x14ac:dyDescent="0.3">
      <c r="A82" s="2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34320</v>
      </c>
      <c r="D83" s="34">
        <f t="shared" ref="D83:N84" si="17">D79+D81</f>
        <v>179453.7</v>
      </c>
      <c r="E83" s="34">
        <f t="shared" si="17"/>
        <v>213773.7</v>
      </c>
      <c r="F83" s="34">
        <f t="shared" si="17"/>
        <v>0</v>
      </c>
      <c r="G83" s="34">
        <f t="shared" si="17"/>
        <v>179453.7</v>
      </c>
      <c r="H83" s="34">
        <f t="shared" si="17"/>
        <v>179453.7</v>
      </c>
      <c r="I83" s="34">
        <f t="shared" si="17"/>
        <v>0</v>
      </c>
      <c r="J83" s="34">
        <f t="shared" si="17"/>
        <v>95488.46</v>
      </c>
      <c r="K83" s="34">
        <f t="shared" si="17"/>
        <v>95488.46</v>
      </c>
      <c r="L83" s="34">
        <f t="shared" si="17"/>
        <v>0</v>
      </c>
      <c r="M83" s="34">
        <f t="shared" si="17"/>
        <v>274942.16000000003</v>
      </c>
      <c r="N83" s="34">
        <f t="shared" si="17"/>
        <v>274942.16000000003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400000000000006" customHeight="1" x14ac:dyDescent="0.3">
      <c r="A87" s="2"/>
      <c r="B87" s="1095" t="s">
        <v>503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36" x14ac:dyDescent="0.3">
      <c r="A90" s="2"/>
      <c r="B90" s="62" t="s">
        <v>504</v>
      </c>
      <c r="C90" s="25">
        <v>272650</v>
      </c>
      <c r="D90" s="25">
        <v>0</v>
      </c>
      <c r="E90" s="26">
        <f>SUM(C90:D90)</f>
        <v>272650</v>
      </c>
      <c r="F90" s="25">
        <v>0</v>
      </c>
      <c r="G90" s="25">
        <v>0</v>
      </c>
      <c r="H90" s="26">
        <f>SUM(F90:G90)</f>
        <v>0</v>
      </c>
      <c r="I90" s="25">
        <v>64345.69</v>
      </c>
      <c r="J90" s="25">
        <v>0</v>
      </c>
      <c r="K90" s="27">
        <f>SUM(I90:J90)</f>
        <v>64345.69</v>
      </c>
      <c r="L90" s="28">
        <f t="shared" ref="L90:M93" si="18">F90+I90</f>
        <v>64345.69</v>
      </c>
      <c r="M90" s="28">
        <f t="shared" si="18"/>
        <v>0</v>
      </c>
      <c r="N90" s="27">
        <f>SUM(L90:M90)</f>
        <v>64345.69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2"/>
      <c r="B94" s="55" t="s">
        <v>86</v>
      </c>
      <c r="C94" s="34">
        <f>C90+C92</f>
        <v>272650</v>
      </c>
      <c r="D94" s="34">
        <f t="shared" ref="D94:N95" si="19">D90+D92</f>
        <v>0</v>
      </c>
      <c r="E94" s="34">
        <f t="shared" si="19"/>
        <v>272650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64345.69</v>
      </c>
      <c r="J94" s="34">
        <f t="shared" si="19"/>
        <v>0</v>
      </c>
      <c r="K94" s="34">
        <f t="shared" si="19"/>
        <v>64345.69</v>
      </c>
      <c r="L94" s="46">
        <f t="shared" si="19"/>
        <v>64345.69</v>
      </c>
      <c r="M94" s="46">
        <f t="shared" si="19"/>
        <v>0</v>
      </c>
      <c r="N94" s="46">
        <f t="shared" si="19"/>
        <v>64345.69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467.63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BBD97-6084-4B5F-A574-73715FB7ED53}">
  <dimension ref="A1:N99"/>
  <sheetViews>
    <sheetView topLeftCell="B8" zoomScale="50" zoomScaleNormal="50" workbookViewId="0">
      <selection activeCell="P18" sqref="P18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2"/>
      <c r="B4" s="3" t="s">
        <v>3</v>
      </c>
      <c r="C4" s="1152" t="s">
        <v>4</v>
      </c>
      <c r="D4" s="1152"/>
      <c r="E4" s="1152"/>
      <c r="F4" s="4" t="s">
        <v>5</v>
      </c>
      <c r="G4" s="1153" t="s">
        <v>20</v>
      </c>
      <c r="H4" s="1154"/>
      <c r="I4" s="1155"/>
      <c r="J4" s="5" t="s">
        <v>7</v>
      </c>
      <c r="K4" s="1156" t="s">
        <v>20</v>
      </c>
      <c r="L4" s="1157"/>
      <c r="M4" s="6" t="s">
        <v>9</v>
      </c>
      <c r="N4" s="7" t="s">
        <v>20</v>
      </c>
    </row>
    <row r="5" spans="1:14" ht="79.5" customHeight="1" x14ac:dyDescent="0.3">
      <c r="A5" s="2"/>
      <c r="B5" s="8" t="s">
        <v>505</v>
      </c>
      <c r="C5" s="1134" t="s">
        <v>12</v>
      </c>
      <c r="D5" s="1135"/>
      <c r="E5" s="1136"/>
      <c r="F5" s="9" t="s">
        <v>13</v>
      </c>
      <c r="G5" s="1137" t="s">
        <v>20</v>
      </c>
      <c r="H5" s="1138"/>
      <c r="I5" s="1139"/>
      <c r="J5" s="10" t="s">
        <v>15</v>
      </c>
      <c r="K5" s="1140" t="s">
        <v>20</v>
      </c>
      <c r="L5" s="1141"/>
      <c r="M5" s="9" t="s">
        <v>16</v>
      </c>
      <c r="N5" s="11" t="s">
        <v>20</v>
      </c>
    </row>
    <row r="6" spans="1:14" ht="81" customHeight="1" x14ac:dyDescent="0.3">
      <c r="A6" s="2"/>
      <c r="B6" s="12" t="s">
        <v>18</v>
      </c>
      <c r="C6" s="1142" t="s">
        <v>19</v>
      </c>
      <c r="D6" s="1143"/>
      <c r="E6" s="1144"/>
      <c r="F6" s="13" t="s">
        <v>13</v>
      </c>
      <c r="G6" s="1145" t="s">
        <v>20</v>
      </c>
      <c r="H6" s="1146"/>
      <c r="I6" s="1147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2"/>
      <c r="B7" s="1116" t="s">
        <v>21</v>
      </c>
      <c r="C7" s="1116"/>
      <c r="D7" s="1116"/>
      <c r="E7" s="1117"/>
      <c r="F7" s="1118" t="s">
        <v>22</v>
      </c>
      <c r="G7" s="1119"/>
      <c r="H7" s="1119"/>
      <c r="I7" s="1119"/>
      <c r="J7" s="1119"/>
      <c r="K7" s="1120"/>
      <c r="N7" s="16"/>
    </row>
    <row r="8" spans="1:14" ht="88.05" customHeight="1" x14ac:dyDescent="0.3">
      <c r="A8" s="17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20"/>
      <c r="B10" s="1125"/>
      <c r="C10" s="1127" t="s">
        <v>24</v>
      </c>
      <c r="D10" s="1128"/>
      <c r="E10" s="1128"/>
      <c r="F10" s="1127" t="s">
        <v>25</v>
      </c>
      <c r="G10" s="1129"/>
      <c r="H10" s="1129"/>
      <c r="I10" s="1127" t="s">
        <v>26</v>
      </c>
      <c r="J10" s="1129"/>
      <c r="K10" s="1130"/>
      <c r="L10" s="1131" t="s">
        <v>27</v>
      </c>
      <c r="M10" s="1132"/>
      <c r="N10" s="1133"/>
    </row>
    <row r="11" spans="1:14" ht="26.25" customHeight="1" x14ac:dyDescent="0.3">
      <c r="A11" s="20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17"/>
      <c r="B12" s="1104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17"/>
      <c r="B13" s="1105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2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2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2"/>
      <c r="B16" s="24" t="s">
        <v>48</v>
      </c>
      <c r="C16" s="25">
        <v>114063.89</v>
      </c>
      <c r="D16" s="25">
        <v>491096.44</v>
      </c>
      <c r="E16" s="26">
        <f t="shared" si="0"/>
        <v>605160.32999999996</v>
      </c>
      <c r="F16" s="25">
        <v>96921.919999999984</v>
      </c>
      <c r="G16" s="25">
        <v>202955.31</v>
      </c>
      <c r="H16" s="26">
        <f t="shared" si="1"/>
        <v>299877.23</v>
      </c>
      <c r="I16" s="25">
        <v>5813.2599999999948</v>
      </c>
      <c r="J16" s="25">
        <v>52014.69</v>
      </c>
      <c r="K16" s="27">
        <f t="shared" si="2"/>
        <v>57827.95</v>
      </c>
      <c r="L16" s="28">
        <f t="shared" si="3"/>
        <v>102735.17999999998</v>
      </c>
      <c r="M16" s="28">
        <f t="shared" si="3"/>
        <v>254970</v>
      </c>
      <c r="N16" s="27">
        <f>SUM(L16:M16)</f>
        <v>357705.18</v>
      </c>
    </row>
    <row r="17" spans="1:14" ht="18" x14ac:dyDescent="0.3">
      <c r="A17" s="2"/>
      <c r="B17" s="29" t="s">
        <v>47</v>
      </c>
      <c r="C17" s="25">
        <v>47256.12</v>
      </c>
      <c r="D17" s="25">
        <v>0</v>
      </c>
      <c r="E17" s="26">
        <f t="shared" si="0"/>
        <v>47256.12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2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2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2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2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2"/>
      <c r="B22" s="24" t="s">
        <v>51</v>
      </c>
      <c r="C22" s="25">
        <v>7372676.4299999923</v>
      </c>
      <c r="D22" s="25">
        <v>0</v>
      </c>
      <c r="E22" s="26">
        <f t="shared" si="0"/>
        <v>7372676.4299999923</v>
      </c>
      <c r="F22" s="25">
        <v>5684253.8700000001</v>
      </c>
      <c r="G22" s="25">
        <v>0</v>
      </c>
      <c r="H22" s="26">
        <f>SUM(F22:G22)</f>
        <v>5684253.8700000001</v>
      </c>
      <c r="I22" s="25">
        <v>540893.17000000004</v>
      </c>
      <c r="J22" s="25">
        <v>0</v>
      </c>
      <c r="K22" s="27">
        <f t="shared" si="2"/>
        <v>540893.17000000004</v>
      </c>
      <c r="L22" s="28">
        <f t="shared" si="3"/>
        <v>6225147.04</v>
      </c>
      <c r="M22" s="28">
        <f t="shared" si="3"/>
        <v>0</v>
      </c>
      <c r="N22" s="27">
        <f t="shared" si="4"/>
        <v>6225147.04</v>
      </c>
    </row>
    <row r="23" spans="1:14" ht="21.75" customHeight="1" x14ac:dyDescent="0.3">
      <c r="A23" s="2"/>
      <c r="B23" s="32" t="s">
        <v>47</v>
      </c>
      <c r="C23" s="25">
        <v>712871.35000000033</v>
      </c>
      <c r="D23" s="25"/>
      <c r="E23" s="26">
        <f t="shared" si="0"/>
        <v>712871.35000000033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2"/>
      <c r="B24" s="33" t="s">
        <v>52</v>
      </c>
      <c r="C24" s="34">
        <f>C14+C16+C18+C20+C22</f>
        <v>7486740.3199999919</v>
      </c>
      <c r="D24" s="34">
        <f>D14+D16+D18+D20+D22</f>
        <v>491096.44</v>
      </c>
      <c r="E24" s="34">
        <f t="shared" ref="E24:K24" si="5">E14+E16+E18+E20+E22</f>
        <v>7977836.7599999923</v>
      </c>
      <c r="F24" s="34">
        <f t="shared" si="5"/>
        <v>5781175.79</v>
      </c>
      <c r="G24" s="34">
        <f t="shared" si="5"/>
        <v>202955.31</v>
      </c>
      <c r="H24" s="34">
        <f t="shared" si="5"/>
        <v>5984131.0999999996</v>
      </c>
      <c r="I24" s="34">
        <f t="shared" si="5"/>
        <v>546706.43000000005</v>
      </c>
      <c r="J24" s="34">
        <f>J14+J16+J18+J20+J22</f>
        <v>52014.69</v>
      </c>
      <c r="K24" s="34">
        <f t="shared" si="5"/>
        <v>598721.12</v>
      </c>
      <c r="L24" s="27">
        <f>F24+I24</f>
        <v>6327882.2199999997</v>
      </c>
      <c r="M24" s="27">
        <f>G24+J24</f>
        <v>254970</v>
      </c>
      <c r="N24" s="27">
        <f>SUM(L24:M24)</f>
        <v>6582852.2199999997</v>
      </c>
    </row>
    <row r="25" spans="1:14" ht="18" x14ac:dyDescent="0.3">
      <c r="A25" s="2"/>
      <c r="B25" s="32" t="s">
        <v>47</v>
      </c>
      <c r="C25" s="34">
        <f>C15+C17+C19+C21+C23</f>
        <v>760127.47000000032</v>
      </c>
      <c r="D25" s="34">
        <f>D15+D17+D19+D21+D23</f>
        <v>0</v>
      </c>
      <c r="E25" s="34">
        <f>E15+E17+E19+E21+E23</f>
        <v>760127.47000000032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2"/>
      <c r="B26" s="33" t="s">
        <v>53</v>
      </c>
      <c r="C26" s="36">
        <v>44429736.839999959</v>
      </c>
      <c r="D26" s="36">
        <v>2093291.06</v>
      </c>
      <c r="E26" s="34">
        <f>SUM(C26:D26)</f>
        <v>46523027.899999961</v>
      </c>
      <c r="F26" s="36">
        <v>17582145.82</v>
      </c>
      <c r="G26" s="36">
        <v>1460273.97</v>
      </c>
      <c r="H26" s="34">
        <f>SUM(F26:G26)</f>
        <v>19042419.789999999</v>
      </c>
      <c r="I26" s="36">
        <v>2450843.21</v>
      </c>
      <c r="J26" s="36">
        <v>8268641.79</v>
      </c>
      <c r="K26" s="34">
        <f>SUM(I26:J26)</f>
        <v>10719485</v>
      </c>
      <c r="L26" s="37">
        <f>SUM(F26,I26)</f>
        <v>20032989.030000001</v>
      </c>
      <c r="M26" s="37">
        <f>SUM(G26,J26)</f>
        <v>9728915.7599999998</v>
      </c>
      <c r="N26" s="34">
        <f>SUM(L26:M26)</f>
        <v>29761904.789999999</v>
      </c>
    </row>
    <row r="27" spans="1:14" ht="21" customHeight="1" x14ac:dyDescent="0.3">
      <c r="A27" s="2"/>
      <c r="B27" s="32" t="s">
        <v>47</v>
      </c>
      <c r="C27" s="36">
        <v>5164518.1399999997</v>
      </c>
      <c r="D27" s="36">
        <v>239855.16999999998</v>
      </c>
      <c r="E27" s="34">
        <f>SUM(C27:D27)</f>
        <v>5404373.3099999996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2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42" t="s">
        <v>54</v>
      </c>
      <c r="B29" s="1092" t="s">
        <v>23</v>
      </c>
      <c r="C29" s="1093"/>
      <c r="D29" s="1093"/>
      <c r="E29" s="1093"/>
      <c r="F29" s="1093"/>
      <c r="G29" s="1093"/>
      <c r="H29" s="1093"/>
      <c r="I29" s="1093"/>
      <c r="J29" s="1093"/>
      <c r="K29" s="1093"/>
      <c r="L29" s="1093"/>
      <c r="M29" s="1093"/>
      <c r="N29" s="1094"/>
    </row>
    <row r="30" spans="1:14" ht="49.5" customHeight="1" x14ac:dyDescent="0.3">
      <c r="A30" s="43"/>
      <c r="B30" s="44"/>
      <c r="C30" s="1097" t="s">
        <v>55</v>
      </c>
      <c r="D30" s="1097"/>
      <c r="E30" s="1098"/>
      <c r="F30" s="1097" t="s">
        <v>56</v>
      </c>
      <c r="G30" s="1097"/>
      <c r="H30" s="1098"/>
      <c r="I30" s="1097" t="s">
        <v>57</v>
      </c>
      <c r="J30" s="1097"/>
      <c r="K30" s="1097"/>
      <c r="L30" s="1107" t="s">
        <v>58</v>
      </c>
      <c r="M30" s="1108"/>
      <c r="N30" s="1109"/>
    </row>
    <row r="31" spans="1:14" ht="27.75" customHeight="1" x14ac:dyDescent="0.3">
      <c r="A31" s="43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17"/>
      <c r="B32" s="1104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17"/>
      <c r="B33" s="1105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2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2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2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2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2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2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2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2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2"/>
      <c r="B42" s="24" t="s">
        <v>51</v>
      </c>
      <c r="C42" s="25">
        <v>14416676.619999999</v>
      </c>
      <c r="D42" s="25">
        <v>0</v>
      </c>
      <c r="E42" s="26">
        <f t="shared" si="6"/>
        <v>14416676.619999999</v>
      </c>
      <c r="F42" s="25">
        <v>6886722.21</v>
      </c>
      <c r="G42" s="25">
        <v>0</v>
      </c>
      <c r="H42" s="26">
        <f t="shared" si="7"/>
        <v>6886722.21</v>
      </c>
      <c r="I42" s="25">
        <v>1301662.07</v>
      </c>
      <c r="J42" s="25">
        <v>0</v>
      </c>
      <c r="K42" s="27">
        <f t="shared" si="8"/>
        <v>1301662.07</v>
      </c>
      <c r="L42" s="28">
        <f t="shared" si="9"/>
        <v>8188384.2800000003</v>
      </c>
      <c r="M42" s="28">
        <f t="shared" si="9"/>
        <v>0</v>
      </c>
      <c r="N42" s="27">
        <f t="shared" si="10"/>
        <v>8188384.2800000003</v>
      </c>
    </row>
    <row r="43" spans="1:14" ht="18" x14ac:dyDescent="0.3">
      <c r="A43" s="2"/>
      <c r="B43" s="29" t="s">
        <v>47</v>
      </c>
      <c r="C43" s="25">
        <v>3808717.13</v>
      </c>
      <c r="D43" s="25">
        <v>0</v>
      </c>
      <c r="E43" s="26">
        <f t="shared" si="6"/>
        <v>3808717.13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2"/>
      <c r="B44" s="33" t="s">
        <v>63</v>
      </c>
      <c r="C44" s="46">
        <f>C34+C36+C38+C40+C42</f>
        <v>14416676.619999999</v>
      </c>
      <c r="D44" s="46">
        <f t="shared" ref="D44:K45" si="11">D34+D36+D38+D40+D42</f>
        <v>0</v>
      </c>
      <c r="E44" s="46">
        <f t="shared" si="11"/>
        <v>14416676.619999999</v>
      </c>
      <c r="F44" s="46">
        <f t="shared" si="11"/>
        <v>6886722.21</v>
      </c>
      <c r="G44" s="46">
        <f t="shared" si="11"/>
        <v>0</v>
      </c>
      <c r="H44" s="46">
        <f t="shared" si="11"/>
        <v>6886722.21</v>
      </c>
      <c r="I44" s="46">
        <f t="shared" si="11"/>
        <v>1301662.07</v>
      </c>
      <c r="J44" s="46">
        <f>J34+J36+J38+J40+J42</f>
        <v>0</v>
      </c>
      <c r="K44" s="46">
        <f t="shared" si="11"/>
        <v>1301662.07</v>
      </c>
      <c r="L44" s="27">
        <f t="shared" si="9"/>
        <v>8188384.2800000003</v>
      </c>
      <c r="M44" s="27">
        <f t="shared" si="9"/>
        <v>0</v>
      </c>
      <c r="N44" s="27">
        <f t="shared" si="10"/>
        <v>8188384.2800000003</v>
      </c>
    </row>
    <row r="45" spans="1:14" ht="23.1" customHeight="1" x14ac:dyDescent="0.3">
      <c r="A45" s="2"/>
      <c r="B45" s="32" t="s">
        <v>47</v>
      </c>
      <c r="C45" s="34">
        <f>C35+C37+C39+C41+C43</f>
        <v>3808717.13</v>
      </c>
      <c r="D45" s="34">
        <f t="shared" si="11"/>
        <v>0</v>
      </c>
      <c r="E45" s="34">
        <f t="shared" si="11"/>
        <v>3808717.13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2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2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2"/>
      <c r="B48" s="33" t="s">
        <v>65</v>
      </c>
      <c r="C48" s="36">
        <v>19690603.309999999</v>
      </c>
      <c r="D48" s="36">
        <v>0</v>
      </c>
      <c r="E48" s="34">
        <f>SUM(C48:D48)</f>
        <v>19690603.309999999</v>
      </c>
      <c r="F48" s="36">
        <v>8389487.9000000004</v>
      </c>
      <c r="G48" s="36">
        <v>0</v>
      </c>
      <c r="H48" s="34">
        <f>SUM(F48:G48)</f>
        <v>8389487.9000000004</v>
      </c>
      <c r="I48" s="36">
        <v>1640430.38</v>
      </c>
      <c r="J48" s="36">
        <v>0</v>
      </c>
      <c r="K48" s="34">
        <f>SUM(I48:J48)</f>
        <v>1640430.38</v>
      </c>
      <c r="L48" s="37">
        <f t="shared" si="9"/>
        <v>10029918.280000001</v>
      </c>
      <c r="M48" s="37">
        <f t="shared" si="9"/>
        <v>0</v>
      </c>
      <c r="N48" s="34">
        <f>SUM(L48:M48)</f>
        <v>10029918.280000001</v>
      </c>
    </row>
    <row r="49" spans="1:14" s="51" customFormat="1" ht="18" x14ac:dyDescent="0.3">
      <c r="A49" s="2"/>
      <c r="B49" s="32" t="s">
        <v>47</v>
      </c>
      <c r="C49" s="36">
        <v>7891312.3399999999</v>
      </c>
      <c r="D49" s="36">
        <v>0</v>
      </c>
      <c r="E49" s="34">
        <f>SUM(C49:D49)</f>
        <v>7891312.3399999999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17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" t="s">
        <v>66</v>
      </c>
      <c r="B51" s="1092" t="s">
        <v>67</v>
      </c>
      <c r="C51" s="1093"/>
      <c r="D51" s="1093"/>
      <c r="E51" s="1093"/>
      <c r="F51" s="1093"/>
      <c r="G51" s="1093"/>
      <c r="H51" s="1093"/>
      <c r="I51" s="1093"/>
      <c r="J51" s="1093"/>
      <c r="K51" s="1093"/>
      <c r="L51" s="1093"/>
      <c r="M51" s="1093"/>
      <c r="N51" s="1094"/>
    </row>
    <row r="52" spans="1:14" s="52" customFormat="1" ht="53.25" customHeight="1" x14ac:dyDescent="0.3">
      <c r="A52" s="17"/>
      <c r="B52" s="1102" t="s">
        <v>68</v>
      </c>
      <c r="C52" s="1097" t="s">
        <v>69</v>
      </c>
      <c r="D52" s="1097"/>
      <c r="E52" s="1098"/>
      <c r="F52" s="1097" t="s">
        <v>25</v>
      </c>
      <c r="G52" s="1097"/>
      <c r="H52" s="1098"/>
      <c r="I52" s="1097" t="s">
        <v>26</v>
      </c>
      <c r="J52" s="1097"/>
      <c r="K52" s="1097"/>
      <c r="L52" s="1107" t="s">
        <v>70</v>
      </c>
      <c r="M52" s="1108"/>
      <c r="N52" s="1109"/>
    </row>
    <row r="53" spans="1:14" s="52" customFormat="1" ht="27.75" customHeight="1" x14ac:dyDescent="0.3">
      <c r="A53" s="17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17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17"/>
      <c r="B55" s="54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2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2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2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2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2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2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2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</row>
    <row r="63" spans="1:14" ht="33" customHeight="1" x14ac:dyDescent="0.3">
      <c r="A63" s="58" t="s">
        <v>66</v>
      </c>
      <c r="B63" s="1092" t="s">
        <v>67</v>
      </c>
      <c r="C63" s="1093"/>
      <c r="D63" s="1093"/>
      <c r="E63" s="1093"/>
      <c r="F63" s="1093"/>
      <c r="G63" s="1093"/>
      <c r="H63" s="1093"/>
      <c r="I63" s="1093"/>
      <c r="J63" s="1093"/>
      <c r="K63" s="1093"/>
      <c r="L63" s="1093"/>
      <c r="M63" s="1093"/>
      <c r="N63" s="1094"/>
    </row>
    <row r="64" spans="1:14" ht="69.75" customHeight="1" x14ac:dyDescent="0.3">
      <c r="A64" s="2"/>
      <c r="B64" s="1102" t="s">
        <v>74</v>
      </c>
      <c r="C64" s="1097" t="s">
        <v>75</v>
      </c>
      <c r="D64" s="1097"/>
      <c r="E64" s="1098"/>
      <c r="F64" s="1097" t="s">
        <v>76</v>
      </c>
      <c r="G64" s="1097"/>
      <c r="H64" s="1098"/>
      <c r="I64" s="1097" t="s">
        <v>77</v>
      </c>
      <c r="J64" s="1097"/>
      <c r="K64" s="1097"/>
      <c r="L64" s="1099" t="s">
        <v>58</v>
      </c>
      <c r="M64" s="1100"/>
      <c r="N64" s="1101"/>
    </row>
    <row r="65" spans="1:14" ht="180" customHeight="1" x14ac:dyDescent="0.3">
      <c r="A65" s="2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2"/>
      <c r="B66" s="54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2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2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2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2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2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2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8" t="s">
        <v>66</v>
      </c>
      <c r="B75" s="1092" t="s">
        <v>78</v>
      </c>
      <c r="C75" s="1093"/>
      <c r="D75" s="1093"/>
      <c r="E75" s="1093"/>
      <c r="F75" s="1093"/>
      <c r="G75" s="1093"/>
      <c r="H75" s="1093"/>
      <c r="I75" s="1093"/>
      <c r="J75" s="1093"/>
      <c r="K75" s="1093"/>
      <c r="L75" s="1093"/>
      <c r="M75" s="1093"/>
      <c r="N75" s="1094"/>
    </row>
    <row r="76" spans="1:14" ht="66.75" customHeight="1" x14ac:dyDescent="0.3">
      <c r="A76" s="2"/>
      <c r="B76" s="1095" t="s">
        <v>506</v>
      </c>
      <c r="C76" s="1097" t="s">
        <v>80</v>
      </c>
      <c r="D76" s="1097"/>
      <c r="E76" s="1098"/>
      <c r="F76" s="1097" t="s">
        <v>81</v>
      </c>
      <c r="G76" s="1097"/>
      <c r="H76" s="1098"/>
      <c r="I76" s="1097" t="s">
        <v>82</v>
      </c>
      <c r="J76" s="1097"/>
      <c r="K76" s="1097"/>
      <c r="L76" s="1099" t="s">
        <v>70</v>
      </c>
      <c r="M76" s="1100"/>
      <c r="N76" s="1101"/>
    </row>
    <row r="77" spans="1:14" ht="160.5" customHeight="1" x14ac:dyDescent="0.3">
      <c r="A77" s="2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2"/>
      <c r="B78" s="54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2"/>
      <c r="B79" s="62" t="s">
        <v>507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2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2"/>
      <c r="B81" s="62" t="s">
        <v>508</v>
      </c>
      <c r="C81" s="25">
        <v>0</v>
      </c>
      <c r="D81" s="25">
        <v>177611.61</v>
      </c>
      <c r="E81" s="26">
        <f>SUM(C81:D81)</f>
        <v>177611.61</v>
      </c>
      <c r="F81" s="25">
        <v>0</v>
      </c>
      <c r="G81" s="25">
        <v>141215.19</v>
      </c>
      <c r="H81" s="26">
        <f>SUM(F81:G81)</f>
        <v>141215.19</v>
      </c>
      <c r="I81" s="25">
        <v>0</v>
      </c>
      <c r="J81" s="25">
        <v>1660</v>
      </c>
      <c r="K81" s="27">
        <f>SUM(I81:J81)</f>
        <v>1660</v>
      </c>
      <c r="L81" s="28">
        <f t="shared" si="16"/>
        <v>0</v>
      </c>
      <c r="M81" s="28">
        <f t="shared" si="16"/>
        <v>142875.19</v>
      </c>
      <c r="N81" s="27">
        <f>SUM(L81:M81)</f>
        <v>142875.19</v>
      </c>
    </row>
    <row r="82" spans="1:14" ht="18" x14ac:dyDescent="0.3">
      <c r="A82" s="2"/>
      <c r="B82" s="29" t="s">
        <v>47</v>
      </c>
      <c r="C82" s="25">
        <v>0</v>
      </c>
      <c r="D82" s="25">
        <v>82866.710000000006</v>
      </c>
      <c r="E82" s="26">
        <f>SUM(C82:D82)</f>
        <v>82866.710000000006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2"/>
      <c r="B83" s="55" t="s">
        <v>86</v>
      </c>
      <c r="C83" s="34">
        <f>C79+C81</f>
        <v>0</v>
      </c>
      <c r="D83" s="34">
        <f t="shared" ref="D83:N84" si="17">D79+D81</f>
        <v>177611.61</v>
      </c>
      <c r="E83" s="34">
        <f t="shared" si="17"/>
        <v>177611.61</v>
      </c>
      <c r="F83" s="34">
        <f t="shared" si="17"/>
        <v>0</v>
      </c>
      <c r="G83" s="34">
        <f t="shared" si="17"/>
        <v>141215.19</v>
      </c>
      <c r="H83" s="34">
        <f t="shared" si="17"/>
        <v>141215.19</v>
      </c>
      <c r="I83" s="34">
        <f t="shared" si="17"/>
        <v>0</v>
      </c>
      <c r="J83" s="34">
        <f t="shared" si="17"/>
        <v>1660</v>
      </c>
      <c r="K83" s="34">
        <f t="shared" si="17"/>
        <v>1660</v>
      </c>
      <c r="L83" s="34">
        <f t="shared" si="17"/>
        <v>0</v>
      </c>
      <c r="M83" s="34">
        <f t="shared" si="17"/>
        <v>142875.19</v>
      </c>
      <c r="N83" s="34">
        <f t="shared" si="17"/>
        <v>142875.19</v>
      </c>
    </row>
    <row r="84" spans="1:14" ht="24" customHeight="1" x14ac:dyDescent="0.3">
      <c r="A84" s="2"/>
      <c r="B84" s="32" t="s">
        <v>47</v>
      </c>
      <c r="C84" s="56">
        <f>C80+C82</f>
        <v>0</v>
      </c>
      <c r="D84" s="56">
        <f t="shared" si="17"/>
        <v>82866.710000000006</v>
      </c>
      <c r="E84" s="34">
        <f t="shared" si="17"/>
        <v>82866.710000000006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2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</row>
    <row r="86" spans="1:14" ht="39" customHeight="1" x14ac:dyDescent="0.3">
      <c r="A86" s="58" t="s">
        <v>66</v>
      </c>
      <c r="B86" s="1092" t="s">
        <v>78</v>
      </c>
      <c r="C86" s="1093"/>
      <c r="D86" s="1093"/>
      <c r="E86" s="1093"/>
      <c r="F86" s="1093"/>
      <c r="G86" s="1093"/>
      <c r="H86" s="1093"/>
      <c r="I86" s="1093"/>
      <c r="J86" s="1093"/>
      <c r="K86" s="1093"/>
      <c r="L86" s="1093"/>
      <c r="M86" s="1093"/>
      <c r="N86" s="1094"/>
    </row>
    <row r="87" spans="1:14" ht="77.55" customHeight="1" x14ac:dyDescent="0.3">
      <c r="A87" s="2"/>
      <c r="B87" s="1095" t="s">
        <v>105</v>
      </c>
      <c r="C87" s="1097" t="s">
        <v>75</v>
      </c>
      <c r="D87" s="1097"/>
      <c r="E87" s="1098"/>
      <c r="F87" s="1097" t="s">
        <v>76</v>
      </c>
      <c r="G87" s="1097"/>
      <c r="H87" s="1098"/>
      <c r="I87" s="1097" t="s">
        <v>77</v>
      </c>
      <c r="J87" s="1097"/>
      <c r="K87" s="1097"/>
      <c r="L87" s="1099" t="s">
        <v>58</v>
      </c>
      <c r="M87" s="1100"/>
      <c r="N87" s="1101"/>
    </row>
    <row r="88" spans="1:14" ht="180" customHeight="1" x14ac:dyDescent="0.3">
      <c r="A88" s="2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2"/>
      <c r="B89" s="54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2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2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2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2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2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46">
        <f t="shared" si="19"/>
        <v>0</v>
      </c>
      <c r="M94" s="46">
        <f t="shared" si="19"/>
        <v>0</v>
      </c>
      <c r="N94" s="46">
        <f t="shared" si="19"/>
        <v>0</v>
      </c>
    </row>
    <row r="95" spans="1:14" ht="24" customHeight="1" x14ac:dyDescent="0.3">
      <c r="A95" s="2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081" t="s">
        <v>90</v>
      </c>
      <c r="C96" s="1082"/>
      <c r="D96" s="1082"/>
      <c r="E96" s="1082"/>
      <c r="F96" s="1082"/>
      <c r="G96" s="1082"/>
      <c r="H96" s="1082"/>
      <c r="I96" s="1082"/>
      <c r="J96" s="1082"/>
      <c r="K96" s="1082"/>
      <c r="L96" s="1082"/>
      <c r="M96" s="1082"/>
      <c r="N96" s="1083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64"/>
      <c r="C98" s="65"/>
      <c r="D98" s="66"/>
      <c r="E98" s="1087" t="s">
        <v>91</v>
      </c>
      <c r="F98" s="1088"/>
      <c r="G98" s="67"/>
      <c r="H98" s="68"/>
      <c r="I98" s="68"/>
      <c r="J98" s="68"/>
      <c r="K98" s="68"/>
      <c r="L98" s="68"/>
      <c r="M98" s="69"/>
      <c r="N98" s="70"/>
    </row>
    <row r="99" spans="2:14" ht="30.75" customHeight="1" x14ac:dyDescent="0.3">
      <c r="B99" s="1089" t="s">
        <v>92</v>
      </c>
      <c r="C99" s="1090"/>
      <c r="D99" s="1091"/>
      <c r="E99" s="71" t="s">
        <v>93</v>
      </c>
      <c r="F99" s="72">
        <v>1195.27</v>
      </c>
      <c r="G99" s="73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31B2C-8046-4F81-A7E4-4EF4B2D38EA4}">
  <dimension ref="A1:N99"/>
  <sheetViews>
    <sheetView topLeftCell="B9" zoomScale="50" zoomScaleNormal="50" workbookViewId="0">
      <selection activeCell="C27" sqref="C27"/>
    </sheetView>
  </sheetViews>
  <sheetFormatPr defaultColWidth="9.21875" defaultRowHeight="15.6" x14ac:dyDescent="0.3"/>
  <cols>
    <col min="1" max="1" width="0.5546875" style="109" hidden="1" customWidth="1"/>
    <col min="2" max="2" width="51.21875" style="109" customWidth="1"/>
    <col min="3" max="14" width="21.5546875" style="109" customWidth="1"/>
    <col min="15" max="16384" width="9.21875" style="109"/>
  </cols>
  <sheetData>
    <row r="1" spans="1:14" ht="59.1" customHeight="1" x14ac:dyDescent="0.3">
      <c r="B1" s="1229" t="s">
        <v>509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549999999999997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364"/>
      <c r="B4" s="365" t="s">
        <v>142</v>
      </c>
      <c r="C4" s="1444" t="s">
        <v>4</v>
      </c>
      <c r="D4" s="1444"/>
      <c r="E4" s="1444"/>
      <c r="F4" s="366" t="s">
        <v>5</v>
      </c>
      <c r="G4" s="1445" t="s">
        <v>510</v>
      </c>
      <c r="H4" s="1445"/>
      <c r="I4" s="1445"/>
      <c r="J4" s="367" t="s">
        <v>7</v>
      </c>
      <c r="K4" s="1446" t="s">
        <v>511</v>
      </c>
      <c r="L4" s="1446"/>
      <c r="M4" s="368" t="s">
        <v>9</v>
      </c>
      <c r="N4" s="369" t="s">
        <v>512</v>
      </c>
    </row>
    <row r="5" spans="1:14" ht="79.5" customHeight="1" x14ac:dyDescent="0.3">
      <c r="A5" s="364"/>
      <c r="B5" s="370" t="s">
        <v>513</v>
      </c>
      <c r="C5" s="1439" t="s">
        <v>12</v>
      </c>
      <c r="D5" s="1439"/>
      <c r="E5" s="1439"/>
      <c r="F5" s="371" t="s">
        <v>13</v>
      </c>
      <c r="G5" s="1440" t="s">
        <v>510</v>
      </c>
      <c r="H5" s="1440"/>
      <c r="I5" s="1440"/>
      <c r="J5" s="372" t="s">
        <v>15</v>
      </c>
      <c r="K5" s="1441" t="s">
        <v>514</v>
      </c>
      <c r="L5" s="1441"/>
      <c r="M5" s="371" t="s">
        <v>16</v>
      </c>
      <c r="N5" s="373" t="s">
        <v>515</v>
      </c>
    </row>
    <row r="6" spans="1:14" ht="81" customHeight="1" x14ac:dyDescent="0.3">
      <c r="A6" s="364"/>
      <c r="B6" s="374" t="s">
        <v>18</v>
      </c>
      <c r="C6" s="1442" t="s">
        <v>19</v>
      </c>
      <c r="D6" s="1442"/>
      <c r="E6" s="1442"/>
      <c r="F6" s="375" t="s">
        <v>13</v>
      </c>
      <c r="G6" s="1443" t="s">
        <v>20</v>
      </c>
      <c r="H6" s="1443"/>
      <c r="I6" s="1443"/>
      <c r="J6" s="376" t="s">
        <v>15</v>
      </c>
      <c r="K6" s="1443" t="s">
        <v>20</v>
      </c>
      <c r="L6" s="1443"/>
      <c r="M6" s="375" t="s">
        <v>16</v>
      </c>
      <c r="N6" s="377" t="s">
        <v>20</v>
      </c>
    </row>
    <row r="7" spans="1:14" ht="0.6" customHeight="1" x14ac:dyDescent="0.3">
      <c r="A7" s="364"/>
      <c r="B7" s="1432" t="s">
        <v>21</v>
      </c>
      <c r="C7" s="1432"/>
      <c r="D7" s="1432"/>
      <c r="E7" s="1432"/>
      <c r="F7" s="1433" t="s">
        <v>22</v>
      </c>
      <c r="G7" s="1433"/>
      <c r="H7" s="1433"/>
      <c r="I7" s="1433"/>
      <c r="J7" s="1433"/>
      <c r="K7" s="1433"/>
      <c r="N7" s="378"/>
    </row>
    <row r="8" spans="1:14" ht="88.05" customHeight="1" x14ac:dyDescent="0.3">
      <c r="A8" s="379"/>
      <c r="B8" s="380"/>
      <c r="C8" s="380"/>
      <c r="D8" s="1434"/>
      <c r="E8" s="1434"/>
      <c r="F8" s="1434"/>
      <c r="G8" s="1434"/>
      <c r="H8" s="1434"/>
      <c r="I8" s="1434"/>
      <c r="J8" s="1434"/>
      <c r="K8" s="1434"/>
      <c r="L8" s="1434"/>
      <c r="M8" s="380"/>
      <c r="N8" s="380"/>
    </row>
    <row r="9" spans="1:14" ht="38.25" customHeight="1" x14ac:dyDescent="0.3">
      <c r="A9" s="381"/>
      <c r="B9" s="1423" t="s">
        <v>23</v>
      </c>
      <c r="C9" s="1423"/>
      <c r="D9" s="1423"/>
      <c r="E9" s="1423"/>
      <c r="F9" s="1423"/>
      <c r="G9" s="1423"/>
      <c r="H9" s="1423"/>
      <c r="I9" s="1423"/>
      <c r="J9" s="1423"/>
      <c r="K9" s="1423"/>
      <c r="L9" s="1423"/>
      <c r="M9" s="1423"/>
      <c r="N9" s="1423"/>
    </row>
    <row r="10" spans="1:14" ht="47.25" customHeight="1" x14ac:dyDescent="0.3">
      <c r="A10" s="382"/>
      <c r="B10" s="1435"/>
      <c r="C10" s="1436" t="s">
        <v>24</v>
      </c>
      <c r="D10" s="1436"/>
      <c r="E10" s="1436"/>
      <c r="F10" s="1436" t="s">
        <v>25</v>
      </c>
      <c r="G10" s="1436"/>
      <c r="H10" s="1436"/>
      <c r="I10" s="1437" t="s">
        <v>26</v>
      </c>
      <c r="J10" s="1437"/>
      <c r="K10" s="1437"/>
      <c r="L10" s="1438" t="s">
        <v>27</v>
      </c>
      <c r="M10" s="1438"/>
      <c r="N10" s="1438"/>
    </row>
    <row r="11" spans="1:14" ht="26.25" customHeight="1" x14ac:dyDescent="0.3">
      <c r="A11" s="382"/>
      <c r="B11" s="1435"/>
      <c r="C11" s="1430" t="s">
        <v>516</v>
      </c>
      <c r="D11" s="1430"/>
      <c r="E11" s="1430"/>
      <c r="F11" s="1430" t="s">
        <v>516</v>
      </c>
      <c r="G11" s="1430"/>
      <c r="H11" s="1430"/>
      <c r="I11" s="1431" t="s">
        <v>516</v>
      </c>
      <c r="J11" s="1431"/>
      <c r="K11" s="1431"/>
      <c r="L11" s="1438"/>
      <c r="M11" s="1438"/>
      <c r="N11" s="1438"/>
    </row>
    <row r="12" spans="1:14" ht="153.75" customHeight="1" x14ac:dyDescent="0.3">
      <c r="A12" s="379"/>
      <c r="B12" s="1429" t="s">
        <v>29</v>
      </c>
      <c r="C12" s="383" t="s">
        <v>30</v>
      </c>
      <c r="D12" s="383" t="s">
        <v>31</v>
      </c>
      <c r="E12" s="384" t="s">
        <v>32</v>
      </c>
      <c r="F12" s="383" t="s">
        <v>33</v>
      </c>
      <c r="G12" s="383" t="s">
        <v>31</v>
      </c>
      <c r="H12" s="384" t="s">
        <v>32</v>
      </c>
      <c r="I12" s="383" t="s">
        <v>30</v>
      </c>
      <c r="J12" s="383" t="s">
        <v>31</v>
      </c>
      <c r="K12" s="384" t="s">
        <v>32</v>
      </c>
      <c r="L12" s="383" t="s">
        <v>30</v>
      </c>
      <c r="M12" s="383" t="s">
        <v>31</v>
      </c>
      <c r="N12" s="384" t="s">
        <v>32</v>
      </c>
    </row>
    <row r="13" spans="1:14" ht="24" customHeight="1" x14ac:dyDescent="0.3">
      <c r="A13" s="379"/>
      <c r="B13" s="1429"/>
      <c r="C13" s="383" t="s">
        <v>34</v>
      </c>
      <c r="D13" s="383" t="s">
        <v>35</v>
      </c>
      <c r="E13" s="385" t="s">
        <v>36</v>
      </c>
      <c r="F13" s="383" t="s">
        <v>37</v>
      </c>
      <c r="G13" s="383" t="s">
        <v>38</v>
      </c>
      <c r="H13" s="385" t="s">
        <v>39</v>
      </c>
      <c r="I13" s="383" t="s">
        <v>40</v>
      </c>
      <c r="J13" s="383" t="s">
        <v>41</v>
      </c>
      <c r="K13" s="383" t="s">
        <v>42</v>
      </c>
      <c r="L13" s="383" t="s">
        <v>43</v>
      </c>
      <c r="M13" s="383" t="s">
        <v>44</v>
      </c>
      <c r="N13" s="383" t="s">
        <v>45</v>
      </c>
    </row>
    <row r="14" spans="1:14" ht="18" x14ac:dyDescent="0.3">
      <c r="A14" s="364"/>
      <c r="B14" s="386" t="s">
        <v>46</v>
      </c>
      <c r="C14" s="387">
        <v>0</v>
      </c>
      <c r="D14" s="387">
        <v>0</v>
      </c>
      <c r="E14" s="388">
        <f t="shared" ref="E14:E23" si="0">SUM(C14:D14)</f>
        <v>0</v>
      </c>
      <c r="F14" s="387">
        <v>0</v>
      </c>
      <c r="G14" s="387">
        <v>0</v>
      </c>
      <c r="H14" s="388">
        <f t="shared" ref="H14:H23" si="1">SUM(F14:G14)</f>
        <v>0</v>
      </c>
      <c r="I14" s="387">
        <v>0</v>
      </c>
      <c r="J14" s="387">
        <v>0</v>
      </c>
      <c r="K14" s="389">
        <f t="shared" ref="K14:K23" si="2">SUM(I14:J14)</f>
        <v>0</v>
      </c>
      <c r="L14" s="390">
        <f t="shared" ref="L14:M25" si="3">F14+I14</f>
        <v>0</v>
      </c>
      <c r="M14" s="390">
        <f t="shared" si="3"/>
        <v>0</v>
      </c>
      <c r="N14" s="389">
        <f t="shared" ref="N14:N27" si="4">SUM(L14:M14)</f>
        <v>0</v>
      </c>
    </row>
    <row r="15" spans="1:14" ht="18" x14ac:dyDescent="0.3">
      <c r="A15" s="364"/>
      <c r="B15" s="391" t="s">
        <v>47</v>
      </c>
      <c r="C15" s="387">
        <v>0</v>
      </c>
      <c r="D15" s="387">
        <v>0</v>
      </c>
      <c r="E15" s="388">
        <f t="shared" si="0"/>
        <v>0</v>
      </c>
      <c r="F15" s="392">
        <v>0</v>
      </c>
      <c r="G15" s="392">
        <v>0</v>
      </c>
      <c r="H15" s="393">
        <f t="shared" si="1"/>
        <v>0</v>
      </c>
      <c r="I15" s="392">
        <v>0</v>
      </c>
      <c r="J15" s="392">
        <v>0</v>
      </c>
      <c r="K15" s="392">
        <f t="shared" si="2"/>
        <v>0</v>
      </c>
      <c r="L15" s="392">
        <f t="shared" si="3"/>
        <v>0</v>
      </c>
      <c r="M15" s="392">
        <f t="shared" si="3"/>
        <v>0</v>
      </c>
      <c r="N15" s="392">
        <f t="shared" si="4"/>
        <v>0</v>
      </c>
    </row>
    <row r="16" spans="1:14" ht="27" customHeight="1" x14ac:dyDescent="0.3">
      <c r="A16" s="364"/>
      <c r="B16" s="386" t="s">
        <v>48</v>
      </c>
      <c r="C16" s="387">
        <v>5428593.4299999997</v>
      </c>
      <c r="D16" s="387">
        <v>608850.93000000005</v>
      </c>
      <c r="E16" s="388">
        <f t="shared" si="0"/>
        <v>6037444.3599999994</v>
      </c>
      <c r="F16" s="387">
        <v>4200165.49</v>
      </c>
      <c r="G16" s="387">
        <v>592823.37</v>
      </c>
      <c r="H16" s="388">
        <f t="shared" si="1"/>
        <v>4792988.8600000003</v>
      </c>
      <c r="I16" s="387">
        <v>1444163.35</v>
      </c>
      <c r="J16" s="387">
        <v>108074.51</v>
      </c>
      <c r="K16" s="389">
        <f t="shared" si="2"/>
        <v>1552237.86</v>
      </c>
      <c r="L16" s="390">
        <f t="shared" si="3"/>
        <v>5644328.8399999999</v>
      </c>
      <c r="M16" s="390">
        <f t="shared" si="3"/>
        <v>700897.88</v>
      </c>
      <c r="N16" s="389">
        <f t="shared" si="4"/>
        <v>6345226.7199999997</v>
      </c>
    </row>
    <row r="17" spans="1:14" ht="18" x14ac:dyDescent="0.3">
      <c r="A17" s="364"/>
      <c r="B17" s="391" t="s">
        <v>47</v>
      </c>
      <c r="C17" s="387">
        <v>25357.57</v>
      </c>
      <c r="D17" s="387">
        <v>0</v>
      </c>
      <c r="E17" s="388">
        <f t="shared" si="0"/>
        <v>25357.57</v>
      </c>
      <c r="F17" s="392">
        <v>0</v>
      </c>
      <c r="G17" s="392">
        <v>0</v>
      </c>
      <c r="H17" s="393">
        <f t="shared" si="1"/>
        <v>0</v>
      </c>
      <c r="I17" s="392">
        <v>0</v>
      </c>
      <c r="J17" s="392">
        <v>0</v>
      </c>
      <c r="K17" s="392">
        <f t="shared" si="2"/>
        <v>0</v>
      </c>
      <c r="L17" s="392">
        <f t="shared" si="3"/>
        <v>0</v>
      </c>
      <c r="M17" s="392">
        <f t="shared" si="3"/>
        <v>0</v>
      </c>
      <c r="N17" s="392">
        <f t="shared" si="4"/>
        <v>0</v>
      </c>
    </row>
    <row r="18" spans="1:14" ht="29.25" customHeight="1" x14ac:dyDescent="0.3">
      <c r="A18" s="364"/>
      <c r="B18" s="386" t="s">
        <v>49</v>
      </c>
      <c r="C18" s="387">
        <v>0</v>
      </c>
      <c r="D18" s="387">
        <v>0</v>
      </c>
      <c r="E18" s="388">
        <f t="shared" si="0"/>
        <v>0</v>
      </c>
      <c r="F18" s="387">
        <v>0</v>
      </c>
      <c r="G18" s="387">
        <v>0</v>
      </c>
      <c r="H18" s="388">
        <f t="shared" si="1"/>
        <v>0</v>
      </c>
      <c r="I18" s="387">
        <v>0</v>
      </c>
      <c r="J18" s="387">
        <v>0</v>
      </c>
      <c r="K18" s="389">
        <f t="shared" si="2"/>
        <v>0</v>
      </c>
      <c r="L18" s="390">
        <f t="shared" si="3"/>
        <v>0</v>
      </c>
      <c r="M18" s="390">
        <f t="shared" si="3"/>
        <v>0</v>
      </c>
      <c r="N18" s="389">
        <f t="shared" si="4"/>
        <v>0</v>
      </c>
    </row>
    <row r="19" spans="1:14" ht="18" x14ac:dyDescent="0.3">
      <c r="A19" s="364"/>
      <c r="B19" s="391" t="s">
        <v>47</v>
      </c>
      <c r="C19" s="387">
        <v>0</v>
      </c>
      <c r="D19" s="387">
        <v>0</v>
      </c>
      <c r="E19" s="388">
        <f t="shared" si="0"/>
        <v>0</v>
      </c>
      <c r="F19" s="392">
        <v>0</v>
      </c>
      <c r="G19" s="392">
        <v>0</v>
      </c>
      <c r="H19" s="393">
        <f t="shared" si="1"/>
        <v>0</v>
      </c>
      <c r="I19" s="392">
        <v>0</v>
      </c>
      <c r="J19" s="392">
        <v>0</v>
      </c>
      <c r="K19" s="392">
        <f t="shared" si="2"/>
        <v>0</v>
      </c>
      <c r="L19" s="392">
        <f t="shared" si="3"/>
        <v>0</v>
      </c>
      <c r="M19" s="392">
        <f t="shared" si="3"/>
        <v>0</v>
      </c>
      <c r="N19" s="392">
        <f t="shared" si="4"/>
        <v>0</v>
      </c>
    </row>
    <row r="20" spans="1:14" ht="25.5" customHeight="1" x14ac:dyDescent="0.3">
      <c r="A20" s="364"/>
      <c r="B20" s="386" t="s">
        <v>50</v>
      </c>
      <c r="C20" s="387">
        <v>0</v>
      </c>
      <c r="D20" s="387">
        <v>0</v>
      </c>
      <c r="E20" s="388">
        <f t="shared" si="0"/>
        <v>0</v>
      </c>
      <c r="F20" s="387">
        <v>0</v>
      </c>
      <c r="G20" s="387">
        <v>0</v>
      </c>
      <c r="H20" s="388">
        <f t="shared" si="1"/>
        <v>0</v>
      </c>
      <c r="I20" s="387">
        <v>0</v>
      </c>
      <c r="J20" s="387">
        <v>0</v>
      </c>
      <c r="K20" s="389">
        <f t="shared" si="2"/>
        <v>0</v>
      </c>
      <c r="L20" s="390">
        <f t="shared" si="3"/>
        <v>0</v>
      </c>
      <c r="M20" s="390">
        <f t="shared" si="3"/>
        <v>0</v>
      </c>
      <c r="N20" s="389">
        <f t="shared" si="4"/>
        <v>0</v>
      </c>
    </row>
    <row r="21" spans="1:14" ht="18" x14ac:dyDescent="0.3">
      <c r="A21" s="364"/>
      <c r="B21" s="391" t="s">
        <v>47</v>
      </c>
      <c r="C21" s="387">
        <v>0</v>
      </c>
      <c r="D21" s="387">
        <v>0</v>
      </c>
      <c r="E21" s="388">
        <f t="shared" si="0"/>
        <v>0</v>
      </c>
      <c r="F21" s="392">
        <v>0</v>
      </c>
      <c r="G21" s="392">
        <v>0</v>
      </c>
      <c r="H21" s="393">
        <f t="shared" si="1"/>
        <v>0</v>
      </c>
      <c r="I21" s="392">
        <v>0</v>
      </c>
      <c r="J21" s="392">
        <v>0</v>
      </c>
      <c r="K21" s="392">
        <f t="shared" si="2"/>
        <v>0</v>
      </c>
      <c r="L21" s="392">
        <f t="shared" si="3"/>
        <v>0</v>
      </c>
      <c r="M21" s="392">
        <f t="shared" si="3"/>
        <v>0</v>
      </c>
      <c r="N21" s="392">
        <f t="shared" si="4"/>
        <v>0</v>
      </c>
    </row>
    <row r="22" spans="1:14" ht="38.25" customHeight="1" x14ac:dyDescent="0.3">
      <c r="A22" s="364"/>
      <c r="B22" s="386" t="s">
        <v>51</v>
      </c>
      <c r="C22" s="387">
        <v>23661688.300000001</v>
      </c>
      <c r="D22" s="387">
        <v>1687502.74</v>
      </c>
      <c r="E22" s="388">
        <f t="shared" si="0"/>
        <v>25349191.039999999</v>
      </c>
      <c r="F22" s="387">
        <v>14894989.800000001</v>
      </c>
      <c r="G22" s="387">
        <v>6301.44</v>
      </c>
      <c r="H22" s="388">
        <f t="shared" si="1"/>
        <v>14901291.24</v>
      </c>
      <c r="I22" s="387">
        <v>8058483.1200000001</v>
      </c>
      <c r="J22" s="387">
        <v>10785.25</v>
      </c>
      <c r="K22" s="389">
        <f t="shared" si="2"/>
        <v>8069268.3700000001</v>
      </c>
      <c r="L22" s="390">
        <f t="shared" si="3"/>
        <v>22953472.920000002</v>
      </c>
      <c r="M22" s="390">
        <f t="shared" si="3"/>
        <v>17086.689999999999</v>
      </c>
      <c r="N22" s="389">
        <f t="shared" si="4"/>
        <v>22970559.610000003</v>
      </c>
    </row>
    <row r="23" spans="1:14" ht="21.75" customHeight="1" x14ac:dyDescent="0.3">
      <c r="A23" s="364"/>
      <c r="B23" s="394" t="s">
        <v>47</v>
      </c>
      <c r="C23" s="387">
        <v>133143.15</v>
      </c>
      <c r="D23" s="387">
        <v>0</v>
      </c>
      <c r="E23" s="388">
        <f t="shared" si="0"/>
        <v>133143.15</v>
      </c>
      <c r="F23" s="392">
        <v>0</v>
      </c>
      <c r="G23" s="392">
        <v>0</v>
      </c>
      <c r="H23" s="393">
        <f t="shared" si="1"/>
        <v>0</v>
      </c>
      <c r="I23" s="392">
        <v>0</v>
      </c>
      <c r="J23" s="392">
        <v>0</v>
      </c>
      <c r="K23" s="392">
        <f t="shared" si="2"/>
        <v>0</v>
      </c>
      <c r="L23" s="392">
        <f t="shared" si="3"/>
        <v>0</v>
      </c>
      <c r="M23" s="392">
        <f t="shared" si="3"/>
        <v>0</v>
      </c>
      <c r="N23" s="392">
        <f t="shared" si="4"/>
        <v>0</v>
      </c>
    </row>
    <row r="24" spans="1:14" ht="23.25" customHeight="1" x14ac:dyDescent="0.3">
      <c r="A24" s="364"/>
      <c r="B24" s="395" t="s">
        <v>52</v>
      </c>
      <c r="C24" s="396">
        <f t="shared" ref="C24:K25" si="5">C14+C16+C18+C20+C22</f>
        <v>29090281.73</v>
      </c>
      <c r="D24" s="396">
        <f t="shared" si="5"/>
        <v>2296353.67</v>
      </c>
      <c r="E24" s="396">
        <f t="shared" si="5"/>
        <v>31386635.399999999</v>
      </c>
      <c r="F24" s="396">
        <f t="shared" si="5"/>
        <v>19095155.289999999</v>
      </c>
      <c r="G24" s="396">
        <f t="shared" si="5"/>
        <v>599124.80999999994</v>
      </c>
      <c r="H24" s="396">
        <f t="shared" si="5"/>
        <v>19694280.100000001</v>
      </c>
      <c r="I24" s="396">
        <f t="shared" si="5"/>
        <v>9502646.4700000007</v>
      </c>
      <c r="J24" s="396">
        <f t="shared" si="5"/>
        <v>118859.76</v>
      </c>
      <c r="K24" s="396">
        <f t="shared" si="5"/>
        <v>9621506.2300000004</v>
      </c>
      <c r="L24" s="389">
        <f t="shared" si="3"/>
        <v>28597801.759999998</v>
      </c>
      <c r="M24" s="389">
        <f t="shared" si="3"/>
        <v>717984.57</v>
      </c>
      <c r="N24" s="389">
        <f t="shared" si="4"/>
        <v>29315786.329999998</v>
      </c>
    </row>
    <row r="25" spans="1:14" ht="18" x14ac:dyDescent="0.3">
      <c r="A25" s="364"/>
      <c r="B25" s="394" t="s">
        <v>47</v>
      </c>
      <c r="C25" s="396">
        <f t="shared" si="5"/>
        <v>158500.72</v>
      </c>
      <c r="D25" s="396">
        <f t="shared" si="5"/>
        <v>0</v>
      </c>
      <c r="E25" s="396">
        <f t="shared" si="5"/>
        <v>158500.72</v>
      </c>
      <c r="F25" s="397">
        <f t="shared" si="5"/>
        <v>0</v>
      </c>
      <c r="G25" s="397">
        <f t="shared" si="5"/>
        <v>0</v>
      </c>
      <c r="H25" s="397">
        <f t="shared" si="5"/>
        <v>0</v>
      </c>
      <c r="I25" s="392">
        <f t="shared" si="5"/>
        <v>0</v>
      </c>
      <c r="J25" s="392">
        <f t="shared" si="5"/>
        <v>0</v>
      </c>
      <c r="K25" s="392">
        <f t="shared" si="5"/>
        <v>0</v>
      </c>
      <c r="L25" s="392">
        <f t="shared" si="3"/>
        <v>0</v>
      </c>
      <c r="M25" s="392">
        <f t="shared" si="3"/>
        <v>0</v>
      </c>
      <c r="N25" s="392">
        <f t="shared" si="4"/>
        <v>0</v>
      </c>
    </row>
    <row r="26" spans="1:14" ht="60.75" customHeight="1" x14ac:dyDescent="0.3">
      <c r="A26" s="364"/>
      <c r="B26" s="395" t="s">
        <v>53</v>
      </c>
      <c r="C26" s="398">
        <v>70114236.879999995</v>
      </c>
      <c r="D26" s="398">
        <v>61742160.710000001</v>
      </c>
      <c r="E26" s="396">
        <f>SUM(C26:D26)</f>
        <v>131856397.59</v>
      </c>
      <c r="F26" s="398">
        <v>51420892.659999996</v>
      </c>
      <c r="G26" s="398">
        <v>56876002.560000002</v>
      </c>
      <c r="H26" s="396">
        <f>SUM(F26:G26)</f>
        <v>108296895.22</v>
      </c>
      <c r="I26" s="398">
        <v>16300411.33</v>
      </c>
      <c r="J26" s="398">
        <v>859999.47</v>
      </c>
      <c r="K26" s="396">
        <f>SUM(I26:J26)</f>
        <v>17160410.800000001</v>
      </c>
      <c r="L26" s="399">
        <f>SUM(F26,I26)</f>
        <v>67721303.989999995</v>
      </c>
      <c r="M26" s="399">
        <f>SUM(G26,J26)</f>
        <v>57736002.030000001</v>
      </c>
      <c r="N26" s="396">
        <f t="shared" si="4"/>
        <v>125457306.02</v>
      </c>
    </row>
    <row r="27" spans="1:14" ht="21" customHeight="1" x14ac:dyDescent="0.3">
      <c r="A27" s="364"/>
      <c r="B27" s="394" t="s">
        <v>47</v>
      </c>
      <c r="C27" s="398">
        <v>756485.72</v>
      </c>
      <c r="D27" s="398">
        <v>0</v>
      </c>
      <c r="E27" s="396">
        <f>SUM(C27:D27)</f>
        <v>756485.72</v>
      </c>
      <c r="F27" s="397">
        <v>0</v>
      </c>
      <c r="G27" s="397">
        <v>0</v>
      </c>
      <c r="H27" s="397">
        <f>SUM(F27:G27)</f>
        <v>0</v>
      </c>
      <c r="I27" s="397">
        <v>0</v>
      </c>
      <c r="J27" s="397">
        <v>0</v>
      </c>
      <c r="K27" s="400">
        <f>SUM(I27:J27)</f>
        <v>0</v>
      </c>
      <c r="L27" s="397">
        <v>0</v>
      </c>
      <c r="M27" s="397">
        <v>0</v>
      </c>
      <c r="N27" s="397">
        <f t="shared" si="4"/>
        <v>0</v>
      </c>
    </row>
    <row r="28" spans="1:14" ht="40.35" customHeight="1" x14ac:dyDescent="0.3">
      <c r="A28" s="364"/>
      <c r="B28" s="401"/>
      <c r="C28" s="402"/>
      <c r="D28" s="402"/>
      <c r="E28" s="402"/>
      <c r="F28" s="402"/>
      <c r="G28" s="402"/>
      <c r="H28" s="402"/>
      <c r="I28" s="403"/>
      <c r="J28" s="403"/>
      <c r="K28" s="403"/>
      <c r="L28" s="403"/>
      <c r="M28" s="403"/>
      <c r="N28" s="403"/>
    </row>
    <row r="29" spans="1:14" ht="38.25" customHeight="1" x14ac:dyDescent="0.3">
      <c r="A29" s="381" t="s">
        <v>54</v>
      </c>
      <c r="B29" s="1423" t="s">
        <v>23</v>
      </c>
      <c r="C29" s="1423"/>
      <c r="D29" s="1423"/>
      <c r="E29" s="1423"/>
      <c r="F29" s="1423"/>
      <c r="G29" s="1423"/>
      <c r="H29" s="1423"/>
      <c r="I29" s="1423"/>
      <c r="J29" s="1423"/>
      <c r="K29" s="1423"/>
      <c r="L29" s="1423"/>
      <c r="M29" s="1423"/>
      <c r="N29" s="1423"/>
    </row>
    <row r="30" spans="1:14" ht="49.5" customHeight="1" x14ac:dyDescent="0.3">
      <c r="A30" s="382"/>
      <c r="B30" s="404"/>
      <c r="C30" s="1425" t="s">
        <v>55</v>
      </c>
      <c r="D30" s="1425"/>
      <c r="E30" s="1425"/>
      <c r="F30" s="1425" t="s">
        <v>56</v>
      </c>
      <c r="G30" s="1425"/>
      <c r="H30" s="1425"/>
      <c r="I30" s="1426" t="s">
        <v>57</v>
      </c>
      <c r="J30" s="1426"/>
      <c r="K30" s="1426"/>
      <c r="L30" s="1427" t="s">
        <v>58</v>
      </c>
      <c r="M30" s="1427"/>
      <c r="N30" s="1427"/>
    </row>
    <row r="31" spans="1:14" ht="27.75" customHeight="1" x14ac:dyDescent="0.3">
      <c r="A31" s="382"/>
      <c r="B31" s="405"/>
      <c r="C31" s="1430" t="s">
        <v>516</v>
      </c>
      <c r="D31" s="1430"/>
      <c r="E31" s="1430"/>
      <c r="F31" s="1430" t="s">
        <v>516</v>
      </c>
      <c r="G31" s="1430"/>
      <c r="H31" s="1430"/>
      <c r="I31" s="1431" t="s">
        <v>516</v>
      </c>
      <c r="J31" s="1431"/>
      <c r="K31" s="1431"/>
      <c r="L31" s="1427"/>
      <c r="M31" s="1427"/>
      <c r="N31" s="1427"/>
    </row>
    <row r="32" spans="1:14" ht="177.75" customHeight="1" x14ac:dyDescent="0.3">
      <c r="A32" s="379"/>
      <c r="B32" s="1429" t="s">
        <v>59</v>
      </c>
      <c r="C32" s="383" t="s">
        <v>60</v>
      </c>
      <c r="D32" s="383" t="s">
        <v>61</v>
      </c>
      <c r="E32" s="384" t="s">
        <v>62</v>
      </c>
      <c r="F32" s="383" t="s">
        <v>60</v>
      </c>
      <c r="G32" s="383" t="s">
        <v>61</v>
      </c>
      <c r="H32" s="384" t="s">
        <v>62</v>
      </c>
      <c r="I32" s="383" t="s">
        <v>60</v>
      </c>
      <c r="J32" s="383" t="s">
        <v>61</v>
      </c>
      <c r="K32" s="384" t="s">
        <v>62</v>
      </c>
      <c r="L32" s="383" t="s">
        <v>60</v>
      </c>
      <c r="M32" s="383" t="s">
        <v>61</v>
      </c>
      <c r="N32" s="384" t="s">
        <v>62</v>
      </c>
    </row>
    <row r="33" spans="1:14" ht="21" customHeight="1" x14ac:dyDescent="0.3">
      <c r="A33" s="379"/>
      <c r="B33" s="1429"/>
      <c r="C33" s="383" t="s">
        <v>34</v>
      </c>
      <c r="D33" s="383" t="s">
        <v>35</v>
      </c>
      <c r="E33" s="385" t="s">
        <v>36</v>
      </c>
      <c r="F33" s="383" t="s">
        <v>37</v>
      </c>
      <c r="G33" s="383" t="s">
        <v>38</v>
      </c>
      <c r="H33" s="385" t="s">
        <v>39</v>
      </c>
      <c r="I33" s="383" t="s">
        <v>40</v>
      </c>
      <c r="J33" s="383" t="s">
        <v>41</v>
      </c>
      <c r="K33" s="383" t="s">
        <v>42</v>
      </c>
      <c r="L33" s="383" t="s">
        <v>43</v>
      </c>
      <c r="M33" s="383" t="s">
        <v>44</v>
      </c>
      <c r="N33" s="383" t="s">
        <v>45</v>
      </c>
    </row>
    <row r="34" spans="1:14" ht="18" x14ac:dyDescent="0.3">
      <c r="A34" s="364"/>
      <c r="B34" s="386" t="s">
        <v>46</v>
      </c>
      <c r="C34" s="387">
        <v>0</v>
      </c>
      <c r="D34" s="387">
        <v>0</v>
      </c>
      <c r="E34" s="388">
        <f t="shared" ref="E34:E43" si="6">SUM(C34:D34)</f>
        <v>0</v>
      </c>
      <c r="F34" s="387">
        <v>0</v>
      </c>
      <c r="G34" s="387">
        <v>0</v>
      </c>
      <c r="H34" s="388">
        <f t="shared" ref="H34:H43" si="7">SUM(F34:G34)</f>
        <v>0</v>
      </c>
      <c r="I34" s="387">
        <v>0</v>
      </c>
      <c r="J34" s="387">
        <v>0</v>
      </c>
      <c r="K34" s="389">
        <f t="shared" ref="K34:K43" si="8">SUM(I34:J34)</f>
        <v>0</v>
      </c>
      <c r="L34" s="390">
        <f t="shared" ref="L34:M49" si="9">F34+I34</f>
        <v>0</v>
      </c>
      <c r="M34" s="390">
        <f t="shared" si="9"/>
        <v>0</v>
      </c>
      <c r="N34" s="389">
        <f t="shared" ref="N34:N49" si="10">SUM(L34:M34)</f>
        <v>0</v>
      </c>
    </row>
    <row r="35" spans="1:14" ht="18" x14ac:dyDescent="0.3">
      <c r="A35" s="364"/>
      <c r="B35" s="391" t="s">
        <v>47</v>
      </c>
      <c r="C35" s="387">
        <v>0</v>
      </c>
      <c r="D35" s="387">
        <v>0</v>
      </c>
      <c r="E35" s="388">
        <f t="shared" si="6"/>
        <v>0</v>
      </c>
      <c r="F35" s="392">
        <v>0</v>
      </c>
      <c r="G35" s="392">
        <v>0</v>
      </c>
      <c r="H35" s="393">
        <f t="shared" si="7"/>
        <v>0</v>
      </c>
      <c r="I35" s="392">
        <v>0</v>
      </c>
      <c r="J35" s="392">
        <v>0</v>
      </c>
      <c r="K35" s="392">
        <f t="shared" si="8"/>
        <v>0</v>
      </c>
      <c r="L35" s="392">
        <f t="shared" si="9"/>
        <v>0</v>
      </c>
      <c r="M35" s="392">
        <f t="shared" si="9"/>
        <v>0</v>
      </c>
      <c r="N35" s="392">
        <f t="shared" si="10"/>
        <v>0</v>
      </c>
    </row>
    <row r="36" spans="1:14" ht="25.5" customHeight="1" x14ac:dyDescent="0.3">
      <c r="A36" s="364"/>
      <c r="B36" s="386" t="s">
        <v>48</v>
      </c>
      <c r="C36" s="387">
        <v>706580.81</v>
      </c>
      <c r="D36" s="387">
        <v>0</v>
      </c>
      <c r="E36" s="388">
        <f t="shared" si="6"/>
        <v>706580.81</v>
      </c>
      <c r="F36" s="387">
        <v>341726.03</v>
      </c>
      <c r="G36" s="387">
        <v>0</v>
      </c>
      <c r="H36" s="388">
        <f t="shared" si="7"/>
        <v>341726.03</v>
      </c>
      <c r="I36" s="387">
        <v>29920.65</v>
      </c>
      <c r="J36" s="387">
        <v>0</v>
      </c>
      <c r="K36" s="389">
        <f t="shared" si="8"/>
        <v>29920.65</v>
      </c>
      <c r="L36" s="390">
        <f t="shared" si="9"/>
        <v>371646.68000000005</v>
      </c>
      <c r="M36" s="390">
        <f t="shared" si="9"/>
        <v>0</v>
      </c>
      <c r="N36" s="389">
        <f t="shared" si="10"/>
        <v>371646.68000000005</v>
      </c>
    </row>
    <row r="37" spans="1:14" ht="18" x14ac:dyDescent="0.3">
      <c r="A37" s="364"/>
      <c r="B37" s="391" t="s">
        <v>47</v>
      </c>
      <c r="C37" s="387">
        <v>632019.18000000005</v>
      </c>
      <c r="D37" s="387">
        <v>0</v>
      </c>
      <c r="E37" s="388">
        <f t="shared" si="6"/>
        <v>632019.18000000005</v>
      </c>
      <c r="F37" s="392">
        <v>0</v>
      </c>
      <c r="G37" s="392">
        <v>0</v>
      </c>
      <c r="H37" s="393">
        <f t="shared" si="7"/>
        <v>0</v>
      </c>
      <c r="I37" s="392">
        <v>0</v>
      </c>
      <c r="J37" s="392">
        <v>0</v>
      </c>
      <c r="K37" s="392">
        <f t="shared" si="8"/>
        <v>0</v>
      </c>
      <c r="L37" s="392">
        <f t="shared" si="9"/>
        <v>0</v>
      </c>
      <c r="M37" s="392">
        <f t="shared" si="9"/>
        <v>0</v>
      </c>
      <c r="N37" s="392">
        <f t="shared" si="10"/>
        <v>0</v>
      </c>
    </row>
    <row r="38" spans="1:14" ht="27.75" customHeight="1" x14ac:dyDescent="0.3">
      <c r="A38" s="364"/>
      <c r="B38" s="386" t="s">
        <v>49</v>
      </c>
      <c r="C38" s="387">
        <v>0</v>
      </c>
      <c r="D38" s="387">
        <v>0</v>
      </c>
      <c r="E38" s="388">
        <f t="shared" si="6"/>
        <v>0</v>
      </c>
      <c r="F38" s="387">
        <v>0</v>
      </c>
      <c r="G38" s="387">
        <v>0</v>
      </c>
      <c r="H38" s="388">
        <f t="shared" si="7"/>
        <v>0</v>
      </c>
      <c r="I38" s="387">
        <v>0</v>
      </c>
      <c r="J38" s="387">
        <v>0</v>
      </c>
      <c r="K38" s="389">
        <f t="shared" si="8"/>
        <v>0</v>
      </c>
      <c r="L38" s="390">
        <f t="shared" si="9"/>
        <v>0</v>
      </c>
      <c r="M38" s="390">
        <f t="shared" si="9"/>
        <v>0</v>
      </c>
      <c r="N38" s="389">
        <f t="shared" si="10"/>
        <v>0</v>
      </c>
    </row>
    <row r="39" spans="1:14" ht="27" customHeight="1" x14ac:dyDescent="0.3">
      <c r="A39" s="364"/>
      <c r="B39" s="391" t="s">
        <v>47</v>
      </c>
      <c r="C39" s="387">
        <v>0</v>
      </c>
      <c r="D39" s="387">
        <v>0</v>
      </c>
      <c r="E39" s="388">
        <f t="shared" si="6"/>
        <v>0</v>
      </c>
      <c r="F39" s="392">
        <v>0</v>
      </c>
      <c r="G39" s="392">
        <v>0</v>
      </c>
      <c r="H39" s="393">
        <f t="shared" si="7"/>
        <v>0</v>
      </c>
      <c r="I39" s="392">
        <v>0</v>
      </c>
      <c r="J39" s="392">
        <v>0</v>
      </c>
      <c r="K39" s="392">
        <f t="shared" si="8"/>
        <v>0</v>
      </c>
      <c r="L39" s="392">
        <f t="shared" si="9"/>
        <v>0</v>
      </c>
      <c r="M39" s="392">
        <f t="shared" si="9"/>
        <v>0</v>
      </c>
      <c r="N39" s="392">
        <f t="shared" si="10"/>
        <v>0</v>
      </c>
    </row>
    <row r="40" spans="1:14" ht="27.75" customHeight="1" x14ac:dyDescent="0.3">
      <c r="A40" s="364"/>
      <c r="B40" s="386" t="s">
        <v>50</v>
      </c>
      <c r="C40" s="387">
        <v>0</v>
      </c>
      <c r="D40" s="387">
        <v>0</v>
      </c>
      <c r="E40" s="388">
        <f t="shared" si="6"/>
        <v>0</v>
      </c>
      <c r="F40" s="387">
        <v>0</v>
      </c>
      <c r="G40" s="387">
        <v>0</v>
      </c>
      <c r="H40" s="388">
        <f t="shared" si="7"/>
        <v>0</v>
      </c>
      <c r="I40" s="387">
        <v>0</v>
      </c>
      <c r="J40" s="387">
        <v>0</v>
      </c>
      <c r="K40" s="389">
        <f t="shared" si="8"/>
        <v>0</v>
      </c>
      <c r="L40" s="390">
        <f t="shared" si="9"/>
        <v>0</v>
      </c>
      <c r="M40" s="390">
        <f t="shared" si="9"/>
        <v>0</v>
      </c>
      <c r="N40" s="389">
        <f t="shared" si="10"/>
        <v>0</v>
      </c>
    </row>
    <row r="41" spans="1:14" ht="27" customHeight="1" x14ac:dyDescent="0.3">
      <c r="A41" s="364"/>
      <c r="B41" s="391" t="s">
        <v>47</v>
      </c>
      <c r="C41" s="387">
        <v>0</v>
      </c>
      <c r="D41" s="387">
        <v>0</v>
      </c>
      <c r="E41" s="388">
        <f t="shared" si="6"/>
        <v>0</v>
      </c>
      <c r="F41" s="392">
        <v>0</v>
      </c>
      <c r="G41" s="392">
        <v>0</v>
      </c>
      <c r="H41" s="393">
        <f t="shared" si="7"/>
        <v>0</v>
      </c>
      <c r="I41" s="392">
        <v>0</v>
      </c>
      <c r="J41" s="392">
        <v>0</v>
      </c>
      <c r="K41" s="392">
        <f t="shared" si="8"/>
        <v>0</v>
      </c>
      <c r="L41" s="392">
        <f t="shared" si="9"/>
        <v>0</v>
      </c>
      <c r="M41" s="392">
        <f t="shared" si="9"/>
        <v>0</v>
      </c>
      <c r="N41" s="392">
        <f t="shared" si="10"/>
        <v>0</v>
      </c>
    </row>
    <row r="42" spans="1:14" ht="36" x14ac:dyDescent="0.3">
      <c r="A42" s="364"/>
      <c r="B42" s="386" t="s">
        <v>51</v>
      </c>
      <c r="C42" s="387">
        <v>24704714.039999999</v>
      </c>
      <c r="D42" s="387">
        <v>0</v>
      </c>
      <c r="E42" s="388">
        <f t="shared" si="6"/>
        <v>24704714.039999999</v>
      </c>
      <c r="F42" s="387">
        <v>15457323.49</v>
      </c>
      <c r="G42" s="387">
        <v>0</v>
      </c>
      <c r="H42" s="388">
        <f t="shared" si="7"/>
        <v>15457323.49</v>
      </c>
      <c r="I42" s="387">
        <v>5125924.68</v>
      </c>
      <c r="J42" s="387">
        <v>0</v>
      </c>
      <c r="K42" s="389">
        <f t="shared" si="8"/>
        <v>5125924.68</v>
      </c>
      <c r="L42" s="390">
        <f t="shared" si="9"/>
        <v>20583248.170000002</v>
      </c>
      <c r="M42" s="390">
        <f t="shared" si="9"/>
        <v>0</v>
      </c>
      <c r="N42" s="389">
        <f t="shared" si="10"/>
        <v>20583248.170000002</v>
      </c>
    </row>
    <row r="43" spans="1:14" ht="18" x14ac:dyDescent="0.3">
      <c r="A43" s="364"/>
      <c r="B43" s="391" t="s">
        <v>47</v>
      </c>
      <c r="C43" s="387">
        <v>7702639.6299999999</v>
      </c>
      <c r="D43" s="387">
        <v>0</v>
      </c>
      <c r="E43" s="388">
        <f t="shared" si="6"/>
        <v>7702639.6299999999</v>
      </c>
      <c r="F43" s="392">
        <v>0</v>
      </c>
      <c r="G43" s="392">
        <v>0</v>
      </c>
      <c r="H43" s="393">
        <f t="shared" si="7"/>
        <v>0</v>
      </c>
      <c r="I43" s="392">
        <v>0</v>
      </c>
      <c r="J43" s="392">
        <v>0</v>
      </c>
      <c r="K43" s="392">
        <f t="shared" si="8"/>
        <v>0</v>
      </c>
      <c r="L43" s="392">
        <f t="shared" si="9"/>
        <v>0</v>
      </c>
      <c r="M43" s="392">
        <f t="shared" si="9"/>
        <v>0</v>
      </c>
      <c r="N43" s="392">
        <f t="shared" si="10"/>
        <v>0</v>
      </c>
    </row>
    <row r="44" spans="1:14" ht="34.799999999999997" x14ac:dyDescent="0.3">
      <c r="A44" s="364"/>
      <c r="B44" s="395" t="s">
        <v>63</v>
      </c>
      <c r="C44" s="406">
        <f t="shared" ref="C44:K45" si="11">C34+C36+C38+C40+C42</f>
        <v>25411294.849999998</v>
      </c>
      <c r="D44" s="406">
        <f t="shared" si="11"/>
        <v>0</v>
      </c>
      <c r="E44" s="406">
        <f t="shared" si="11"/>
        <v>25411294.849999998</v>
      </c>
      <c r="F44" s="406">
        <f t="shared" si="11"/>
        <v>15799049.52</v>
      </c>
      <c r="G44" s="406">
        <f t="shared" si="11"/>
        <v>0</v>
      </c>
      <c r="H44" s="406">
        <f t="shared" si="11"/>
        <v>15799049.52</v>
      </c>
      <c r="I44" s="406">
        <f t="shared" si="11"/>
        <v>5155845.33</v>
      </c>
      <c r="J44" s="406">
        <f t="shared" si="11"/>
        <v>0</v>
      </c>
      <c r="K44" s="406">
        <f t="shared" si="11"/>
        <v>5155845.33</v>
      </c>
      <c r="L44" s="389">
        <f t="shared" si="9"/>
        <v>20954894.850000001</v>
      </c>
      <c r="M44" s="389">
        <f t="shared" si="9"/>
        <v>0</v>
      </c>
      <c r="N44" s="389">
        <f t="shared" si="10"/>
        <v>20954894.850000001</v>
      </c>
    </row>
    <row r="45" spans="1:14" ht="23.1" customHeight="1" x14ac:dyDescent="0.3">
      <c r="A45" s="364"/>
      <c r="B45" s="394" t="s">
        <v>47</v>
      </c>
      <c r="C45" s="396">
        <f t="shared" si="11"/>
        <v>8334658.8099999996</v>
      </c>
      <c r="D45" s="396">
        <f t="shared" si="11"/>
        <v>0</v>
      </c>
      <c r="E45" s="396">
        <f t="shared" si="11"/>
        <v>8334658.8099999996</v>
      </c>
      <c r="F45" s="397">
        <f t="shared" si="11"/>
        <v>0</v>
      </c>
      <c r="G45" s="397">
        <f t="shared" si="11"/>
        <v>0</v>
      </c>
      <c r="H45" s="397">
        <f t="shared" si="11"/>
        <v>0</v>
      </c>
      <c r="I45" s="392">
        <f t="shared" si="11"/>
        <v>0</v>
      </c>
      <c r="J45" s="392">
        <f t="shared" si="11"/>
        <v>0</v>
      </c>
      <c r="K45" s="392">
        <f t="shared" si="11"/>
        <v>0</v>
      </c>
      <c r="L45" s="392">
        <f t="shared" si="9"/>
        <v>0</v>
      </c>
      <c r="M45" s="392">
        <f t="shared" si="9"/>
        <v>0</v>
      </c>
      <c r="N45" s="392">
        <f t="shared" si="10"/>
        <v>0</v>
      </c>
    </row>
    <row r="46" spans="1:14" ht="20.55" hidden="1" customHeight="1" x14ac:dyDescent="0.3">
      <c r="A46" s="364"/>
      <c r="B46" s="407" t="s">
        <v>64</v>
      </c>
      <c r="C46" s="154"/>
      <c r="D46" s="154"/>
      <c r="E46" s="408"/>
      <c r="F46" s="154"/>
      <c r="G46" s="154"/>
      <c r="H46" s="408"/>
      <c r="I46" s="154"/>
      <c r="J46" s="154"/>
      <c r="K46" s="408"/>
      <c r="L46" s="390">
        <f t="shared" si="9"/>
        <v>0</v>
      </c>
      <c r="M46" s="390">
        <f t="shared" si="9"/>
        <v>0</v>
      </c>
      <c r="N46" s="389">
        <f t="shared" si="10"/>
        <v>0</v>
      </c>
    </row>
    <row r="47" spans="1:14" ht="15.6" hidden="1" customHeight="1" x14ac:dyDescent="0.3">
      <c r="A47" s="364"/>
      <c r="B47" s="409"/>
      <c r="C47" s="154"/>
      <c r="D47" s="154"/>
      <c r="E47" s="408"/>
      <c r="F47" s="154"/>
      <c r="G47" s="154"/>
      <c r="H47" s="408"/>
      <c r="I47" s="154"/>
      <c r="J47" s="154"/>
      <c r="K47" s="408"/>
      <c r="L47" s="390">
        <f t="shared" si="9"/>
        <v>0</v>
      </c>
      <c r="M47" s="390">
        <f t="shared" si="9"/>
        <v>0</v>
      </c>
      <c r="N47" s="389">
        <f t="shared" si="10"/>
        <v>0</v>
      </c>
    </row>
    <row r="48" spans="1:14" s="410" customFormat="1" ht="68.55" customHeight="1" x14ac:dyDescent="0.3">
      <c r="A48" s="364"/>
      <c r="B48" s="395" t="s">
        <v>65</v>
      </c>
      <c r="C48" s="398">
        <v>55441327.399999999</v>
      </c>
      <c r="D48" s="398">
        <v>0</v>
      </c>
      <c r="E48" s="396">
        <f>SUM(C48:D48)</f>
        <v>55441327.399999999</v>
      </c>
      <c r="F48" s="398">
        <v>38366253.549999997</v>
      </c>
      <c r="G48" s="398">
        <v>0</v>
      </c>
      <c r="H48" s="396">
        <f>SUM(F48:G48)</f>
        <v>38366253.549999997</v>
      </c>
      <c r="I48" s="398">
        <v>9627736.6999999993</v>
      </c>
      <c r="J48" s="398">
        <v>0</v>
      </c>
      <c r="K48" s="396">
        <f>SUM(I48:J48)</f>
        <v>9627736.6999999993</v>
      </c>
      <c r="L48" s="399">
        <f t="shared" si="9"/>
        <v>47993990.25</v>
      </c>
      <c r="M48" s="399">
        <f t="shared" si="9"/>
        <v>0</v>
      </c>
      <c r="N48" s="396">
        <f t="shared" si="10"/>
        <v>47993990.25</v>
      </c>
    </row>
    <row r="49" spans="1:14" s="410" customFormat="1" ht="18" x14ac:dyDescent="0.3">
      <c r="A49" s="364"/>
      <c r="B49" s="394" t="s">
        <v>47</v>
      </c>
      <c r="C49" s="398">
        <v>19295080.109999999</v>
      </c>
      <c r="D49" s="398">
        <v>0</v>
      </c>
      <c r="E49" s="396">
        <f>SUM(C49:D49)</f>
        <v>19295080.109999999</v>
      </c>
      <c r="F49" s="397">
        <v>0</v>
      </c>
      <c r="G49" s="397">
        <v>0</v>
      </c>
      <c r="H49" s="397">
        <f>SUM(F49:G49)</f>
        <v>0</v>
      </c>
      <c r="I49" s="397">
        <v>0</v>
      </c>
      <c r="J49" s="397">
        <v>0</v>
      </c>
      <c r="K49" s="400">
        <f>SUM(I49:J49)</f>
        <v>0</v>
      </c>
      <c r="L49" s="397">
        <f t="shared" si="9"/>
        <v>0</v>
      </c>
      <c r="M49" s="397">
        <f t="shared" si="9"/>
        <v>0</v>
      </c>
      <c r="N49" s="397">
        <f t="shared" si="10"/>
        <v>0</v>
      </c>
    </row>
    <row r="50" spans="1:14" s="158" customFormat="1" ht="34.35" customHeight="1" x14ac:dyDescent="0.3">
      <c r="A50" s="379"/>
      <c r="B50" s="401"/>
      <c r="C50" s="402"/>
      <c r="D50" s="402"/>
      <c r="E50" s="402"/>
      <c r="F50" s="402"/>
      <c r="G50" s="402"/>
      <c r="H50" s="402"/>
      <c r="I50" s="403"/>
      <c r="J50" s="403"/>
      <c r="K50" s="403"/>
      <c r="L50" s="403"/>
      <c r="M50" s="403"/>
      <c r="N50" s="403"/>
    </row>
    <row r="51" spans="1:14" s="158" customFormat="1" ht="39.75" customHeight="1" x14ac:dyDescent="0.3">
      <c r="A51" s="411" t="s">
        <v>66</v>
      </c>
      <c r="B51" s="1423" t="s">
        <v>67</v>
      </c>
      <c r="C51" s="1423"/>
      <c r="D51" s="1423"/>
      <c r="E51" s="1423"/>
      <c r="F51" s="1423"/>
      <c r="G51" s="1423"/>
      <c r="H51" s="1423"/>
      <c r="I51" s="1423"/>
      <c r="J51" s="1423"/>
      <c r="K51" s="1423"/>
      <c r="L51" s="1423"/>
      <c r="M51" s="1423"/>
      <c r="N51" s="1423"/>
    </row>
    <row r="52" spans="1:14" s="158" customFormat="1" ht="53.25" customHeight="1" x14ac:dyDescent="0.3">
      <c r="A52" s="379"/>
      <c r="B52" s="1428" t="s">
        <v>68</v>
      </c>
      <c r="C52" s="1425" t="s">
        <v>69</v>
      </c>
      <c r="D52" s="1425"/>
      <c r="E52" s="1425"/>
      <c r="F52" s="1425" t="s">
        <v>25</v>
      </c>
      <c r="G52" s="1425"/>
      <c r="H52" s="1425"/>
      <c r="I52" s="1426" t="s">
        <v>26</v>
      </c>
      <c r="J52" s="1426"/>
      <c r="K52" s="1426"/>
      <c r="L52" s="1427" t="s">
        <v>70</v>
      </c>
      <c r="M52" s="1427"/>
      <c r="N52" s="1427"/>
    </row>
    <row r="53" spans="1:14" s="158" customFormat="1" ht="27.75" customHeight="1" x14ac:dyDescent="0.3">
      <c r="A53" s="379"/>
      <c r="B53" s="1428"/>
      <c r="C53" s="1430" t="s">
        <v>516</v>
      </c>
      <c r="D53" s="1430"/>
      <c r="E53" s="1430"/>
      <c r="F53" s="1430" t="s">
        <v>516</v>
      </c>
      <c r="G53" s="1430"/>
      <c r="H53" s="1430"/>
      <c r="I53" s="1431" t="s">
        <v>516</v>
      </c>
      <c r="J53" s="1431"/>
      <c r="K53" s="1431"/>
      <c r="L53" s="1427"/>
      <c r="M53" s="1427"/>
      <c r="N53" s="1427"/>
    </row>
    <row r="54" spans="1:14" s="158" customFormat="1" ht="165" customHeight="1" x14ac:dyDescent="0.3">
      <c r="A54" s="379"/>
      <c r="B54" s="1428"/>
      <c r="C54" s="383" t="s">
        <v>30</v>
      </c>
      <c r="D54" s="383" t="s">
        <v>31</v>
      </c>
      <c r="E54" s="384" t="s">
        <v>32</v>
      </c>
      <c r="F54" s="383" t="s">
        <v>33</v>
      </c>
      <c r="G54" s="383" t="s">
        <v>31</v>
      </c>
      <c r="H54" s="384" t="s">
        <v>32</v>
      </c>
      <c r="I54" s="383" t="s">
        <v>30</v>
      </c>
      <c r="J54" s="383" t="s">
        <v>31</v>
      </c>
      <c r="K54" s="384" t="s">
        <v>32</v>
      </c>
      <c r="L54" s="383" t="s">
        <v>30</v>
      </c>
      <c r="M54" s="383" t="s">
        <v>31</v>
      </c>
      <c r="N54" s="384" t="s">
        <v>32</v>
      </c>
    </row>
    <row r="55" spans="1:14" s="158" customFormat="1" ht="20.55" customHeight="1" x14ac:dyDescent="0.3">
      <c r="A55" s="379"/>
      <c r="B55" s="412"/>
      <c r="C55" s="383" t="s">
        <v>34</v>
      </c>
      <c r="D55" s="383" t="s">
        <v>35</v>
      </c>
      <c r="E55" s="385" t="s">
        <v>36</v>
      </c>
      <c r="F55" s="383" t="s">
        <v>37</v>
      </c>
      <c r="G55" s="383" t="s">
        <v>38</v>
      </c>
      <c r="H55" s="385" t="s">
        <v>39</v>
      </c>
      <c r="I55" s="383" t="s">
        <v>40</v>
      </c>
      <c r="J55" s="383" t="s">
        <v>41</v>
      </c>
      <c r="K55" s="383" t="s">
        <v>42</v>
      </c>
      <c r="L55" s="383" t="s">
        <v>43</v>
      </c>
      <c r="M55" s="383" t="s">
        <v>44</v>
      </c>
      <c r="N55" s="383" t="s">
        <v>45</v>
      </c>
    </row>
    <row r="56" spans="1:14" ht="26.25" customHeight="1" x14ac:dyDescent="0.3">
      <c r="A56" s="364"/>
      <c r="B56" s="386" t="s">
        <v>71</v>
      </c>
      <c r="C56" s="387">
        <v>0</v>
      </c>
      <c r="D56" s="387">
        <v>0</v>
      </c>
      <c r="E56" s="388">
        <f>SUM(C56:D56)</f>
        <v>0</v>
      </c>
      <c r="F56" s="387">
        <v>0</v>
      </c>
      <c r="G56" s="387">
        <v>0</v>
      </c>
      <c r="H56" s="388">
        <f>SUM(F56:G56)</f>
        <v>0</v>
      </c>
      <c r="I56" s="387">
        <v>0</v>
      </c>
      <c r="J56" s="387">
        <v>0</v>
      </c>
      <c r="K56" s="389">
        <f>SUM(I56:J56)</f>
        <v>0</v>
      </c>
      <c r="L56" s="390">
        <f t="shared" ref="L56:M59" si="12">F56+I56</f>
        <v>0</v>
      </c>
      <c r="M56" s="390">
        <f t="shared" si="12"/>
        <v>0</v>
      </c>
      <c r="N56" s="389">
        <f>SUM(L56:M56)</f>
        <v>0</v>
      </c>
    </row>
    <row r="57" spans="1:14" ht="18" x14ac:dyDescent="0.3">
      <c r="A57" s="364"/>
      <c r="B57" s="391" t="s">
        <v>47</v>
      </c>
      <c r="C57" s="387">
        <v>0</v>
      </c>
      <c r="D57" s="387">
        <v>0</v>
      </c>
      <c r="E57" s="388">
        <f>SUM(C57:D57)</f>
        <v>0</v>
      </c>
      <c r="F57" s="392">
        <v>0</v>
      </c>
      <c r="G57" s="392">
        <v>0</v>
      </c>
      <c r="H57" s="393">
        <f>SUM(F57:G57)</f>
        <v>0</v>
      </c>
      <c r="I57" s="392">
        <v>0</v>
      </c>
      <c r="J57" s="392">
        <v>0</v>
      </c>
      <c r="K57" s="392">
        <f>SUM(I57:J57)</f>
        <v>0</v>
      </c>
      <c r="L57" s="392">
        <f t="shared" si="12"/>
        <v>0</v>
      </c>
      <c r="M57" s="392">
        <f t="shared" si="12"/>
        <v>0</v>
      </c>
      <c r="N57" s="392">
        <f>SUM(L57:M57)</f>
        <v>0</v>
      </c>
    </row>
    <row r="58" spans="1:14" ht="26.25" customHeight="1" x14ac:dyDescent="0.3">
      <c r="A58" s="364"/>
      <c r="B58" s="386" t="s">
        <v>72</v>
      </c>
      <c r="C58" s="387">
        <v>0</v>
      </c>
      <c r="D58" s="387">
        <v>0</v>
      </c>
      <c r="E58" s="388">
        <f>SUM(C58:D58)</f>
        <v>0</v>
      </c>
      <c r="F58" s="387">
        <v>0</v>
      </c>
      <c r="G58" s="387">
        <v>0</v>
      </c>
      <c r="H58" s="388">
        <f>SUM(F58:G58)</f>
        <v>0</v>
      </c>
      <c r="I58" s="387">
        <v>0</v>
      </c>
      <c r="J58" s="387">
        <v>0</v>
      </c>
      <c r="K58" s="389">
        <f>SUM(I58:J58)</f>
        <v>0</v>
      </c>
      <c r="L58" s="390">
        <f t="shared" si="12"/>
        <v>0</v>
      </c>
      <c r="M58" s="390">
        <f t="shared" si="12"/>
        <v>0</v>
      </c>
      <c r="N58" s="389">
        <f>SUM(L58:M58)</f>
        <v>0</v>
      </c>
    </row>
    <row r="59" spans="1:14" ht="18" x14ac:dyDescent="0.3">
      <c r="A59" s="364"/>
      <c r="B59" s="391" t="s">
        <v>47</v>
      </c>
      <c r="C59" s="387">
        <v>0</v>
      </c>
      <c r="D59" s="387">
        <v>0</v>
      </c>
      <c r="E59" s="388">
        <f>SUM(C59:D59)</f>
        <v>0</v>
      </c>
      <c r="F59" s="392">
        <v>0</v>
      </c>
      <c r="G59" s="392">
        <v>0</v>
      </c>
      <c r="H59" s="393">
        <f>SUM(F59:G59)</f>
        <v>0</v>
      </c>
      <c r="I59" s="392">
        <v>0</v>
      </c>
      <c r="J59" s="392">
        <v>0</v>
      </c>
      <c r="K59" s="392">
        <f>SUM(I59:J59)</f>
        <v>0</v>
      </c>
      <c r="L59" s="392">
        <f t="shared" si="12"/>
        <v>0</v>
      </c>
      <c r="M59" s="392">
        <f t="shared" si="12"/>
        <v>0</v>
      </c>
      <c r="N59" s="392">
        <f>SUM(L59:M59)</f>
        <v>0</v>
      </c>
    </row>
    <row r="60" spans="1:14" ht="23.25" customHeight="1" x14ac:dyDescent="0.3">
      <c r="A60" s="364"/>
      <c r="B60" s="413" t="s">
        <v>73</v>
      </c>
      <c r="C60" s="396">
        <f t="shared" ref="C60:N61" si="13">C56+C58</f>
        <v>0</v>
      </c>
      <c r="D60" s="396">
        <f t="shared" si="13"/>
        <v>0</v>
      </c>
      <c r="E60" s="396">
        <f t="shared" si="13"/>
        <v>0</v>
      </c>
      <c r="F60" s="396">
        <f t="shared" si="13"/>
        <v>0</v>
      </c>
      <c r="G60" s="396">
        <f t="shared" si="13"/>
        <v>0</v>
      </c>
      <c r="H60" s="396">
        <f t="shared" si="13"/>
        <v>0</v>
      </c>
      <c r="I60" s="396">
        <f t="shared" si="13"/>
        <v>0</v>
      </c>
      <c r="J60" s="396">
        <f t="shared" si="13"/>
        <v>0</v>
      </c>
      <c r="K60" s="396">
        <f t="shared" si="13"/>
        <v>0</v>
      </c>
      <c r="L60" s="396">
        <f t="shared" si="13"/>
        <v>0</v>
      </c>
      <c r="M60" s="396">
        <f t="shared" si="13"/>
        <v>0</v>
      </c>
      <c r="N60" s="396">
        <f t="shared" si="13"/>
        <v>0</v>
      </c>
    </row>
    <row r="61" spans="1:14" ht="22.35" customHeight="1" x14ac:dyDescent="0.3">
      <c r="A61" s="364"/>
      <c r="B61" s="394" t="s">
        <v>47</v>
      </c>
      <c r="C61" s="414">
        <f t="shared" si="13"/>
        <v>0</v>
      </c>
      <c r="D61" s="414">
        <f t="shared" si="13"/>
        <v>0</v>
      </c>
      <c r="E61" s="396">
        <f t="shared" si="13"/>
        <v>0</v>
      </c>
      <c r="F61" s="397">
        <f t="shared" si="13"/>
        <v>0</v>
      </c>
      <c r="G61" s="397">
        <f t="shared" si="13"/>
        <v>0</v>
      </c>
      <c r="H61" s="397">
        <f t="shared" si="13"/>
        <v>0</v>
      </c>
      <c r="I61" s="397">
        <f t="shared" si="13"/>
        <v>0</v>
      </c>
      <c r="J61" s="397">
        <f t="shared" si="13"/>
        <v>0</v>
      </c>
      <c r="K61" s="397">
        <f t="shared" si="13"/>
        <v>0</v>
      </c>
      <c r="L61" s="397">
        <f t="shared" si="13"/>
        <v>0</v>
      </c>
      <c r="M61" s="397">
        <f t="shared" si="13"/>
        <v>0</v>
      </c>
      <c r="N61" s="397">
        <f t="shared" si="13"/>
        <v>0</v>
      </c>
    </row>
    <row r="62" spans="1:14" ht="36.75" customHeight="1" x14ac:dyDescent="0.3">
      <c r="A62" s="364"/>
      <c r="B62" s="415"/>
      <c r="C62" s="415"/>
      <c r="D62" s="415"/>
      <c r="E62" s="415"/>
      <c r="F62" s="415"/>
      <c r="G62" s="415"/>
      <c r="H62" s="415"/>
      <c r="I62" s="415"/>
      <c r="J62" s="415"/>
      <c r="K62" s="415"/>
      <c r="L62" s="415"/>
      <c r="M62" s="415"/>
      <c r="N62" s="415"/>
    </row>
    <row r="63" spans="1:14" ht="33" customHeight="1" x14ac:dyDescent="0.3">
      <c r="A63" s="416" t="s">
        <v>66</v>
      </c>
      <c r="B63" s="1423" t="s">
        <v>67</v>
      </c>
      <c r="C63" s="1423"/>
      <c r="D63" s="1423"/>
      <c r="E63" s="1423"/>
      <c r="F63" s="1423"/>
      <c r="G63" s="1423"/>
      <c r="H63" s="1423"/>
      <c r="I63" s="1423"/>
      <c r="J63" s="1423"/>
      <c r="K63" s="1423"/>
      <c r="L63" s="1423"/>
      <c r="M63" s="1423"/>
      <c r="N63" s="1423"/>
    </row>
    <row r="64" spans="1:14" ht="69.75" customHeight="1" x14ac:dyDescent="0.3">
      <c r="A64" s="364"/>
      <c r="B64" s="1428" t="s">
        <v>74</v>
      </c>
      <c r="C64" s="1425" t="s">
        <v>517</v>
      </c>
      <c r="D64" s="1425"/>
      <c r="E64" s="1425"/>
      <c r="F64" s="1425" t="s">
        <v>518</v>
      </c>
      <c r="G64" s="1425"/>
      <c r="H64" s="1425"/>
      <c r="I64" s="1426" t="s">
        <v>519</v>
      </c>
      <c r="J64" s="1426"/>
      <c r="K64" s="1426"/>
      <c r="L64" s="1427" t="s">
        <v>58</v>
      </c>
      <c r="M64" s="1427"/>
      <c r="N64" s="1427"/>
    </row>
    <row r="65" spans="1:14" ht="180" customHeight="1" x14ac:dyDescent="0.3">
      <c r="A65" s="364"/>
      <c r="B65" s="1428"/>
      <c r="C65" s="383" t="s">
        <v>60</v>
      </c>
      <c r="D65" s="383" t="s">
        <v>61</v>
      </c>
      <c r="E65" s="384" t="s">
        <v>62</v>
      </c>
      <c r="F65" s="383" t="s">
        <v>60</v>
      </c>
      <c r="G65" s="383" t="s">
        <v>61</v>
      </c>
      <c r="H65" s="384" t="s">
        <v>62</v>
      </c>
      <c r="I65" s="383" t="s">
        <v>60</v>
      </c>
      <c r="J65" s="383" t="s">
        <v>61</v>
      </c>
      <c r="K65" s="384" t="s">
        <v>62</v>
      </c>
      <c r="L65" s="383" t="s">
        <v>60</v>
      </c>
      <c r="M65" s="383" t="s">
        <v>61</v>
      </c>
      <c r="N65" s="384" t="s">
        <v>62</v>
      </c>
    </row>
    <row r="66" spans="1:14" ht="20.55" customHeight="1" x14ac:dyDescent="0.3">
      <c r="A66" s="364"/>
      <c r="B66" s="412"/>
      <c r="C66" s="383" t="s">
        <v>34</v>
      </c>
      <c r="D66" s="383" t="s">
        <v>35</v>
      </c>
      <c r="E66" s="385" t="s">
        <v>36</v>
      </c>
      <c r="F66" s="383" t="s">
        <v>37</v>
      </c>
      <c r="G66" s="383" t="s">
        <v>38</v>
      </c>
      <c r="H66" s="385" t="s">
        <v>39</v>
      </c>
      <c r="I66" s="383" t="s">
        <v>40</v>
      </c>
      <c r="J66" s="383" t="s">
        <v>41</v>
      </c>
      <c r="K66" s="383" t="s">
        <v>42</v>
      </c>
      <c r="L66" s="383" t="s">
        <v>43</v>
      </c>
      <c r="M66" s="383" t="s">
        <v>44</v>
      </c>
      <c r="N66" s="383" t="s">
        <v>45</v>
      </c>
    </row>
    <row r="67" spans="1:14" ht="27" customHeight="1" x14ac:dyDescent="0.3">
      <c r="A67" s="364"/>
      <c r="B67" s="386" t="s">
        <v>71</v>
      </c>
      <c r="C67" s="387">
        <v>0</v>
      </c>
      <c r="D67" s="387">
        <v>0</v>
      </c>
      <c r="E67" s="388">
        <f>SUM(C67:D67)</f>
        <v>0</v>
      </c>
      <c r="F67" s="387">
        <v>0</v>
      </c>
      <c r="G67" s="387">
        <v>0</v>
      </c>
      <c r="H67" s="388">
        <f>SUM(F67:G67)</f>
        <v>0</v>
      </c>
      <c r="I67" s="387">
        <v>0</v>
      </c>
      <c r="J67" s="387">
        <v>0</v>
      </c>
      <c r="K67" s="389">
        <f>SUM(I67:J67)</f>
        <v>0</v>
      </c>
      <c r="L67" s="390">
        <f t="shared" ref="L67:M70" si="14">F67+I67</f>
        <v>0</v>
      </c>
      <c r="M67" s="390">
        <f t="shared" si="14"/>
        <v>0</v>
      </c>
      <c r="N67" s="389">
        <f>SUM(L67:M67)</f>
        <v>0</v>
      </c>
    </row>
    <row r="68" spans="1:14" ht="18" x14ac:dyDescent="0.3">
      <c r="A68" s="364"/>
      <c r="B68" s="391" t="s">
        <v>47</v>
      </c>
      <c r="C68" s="387">
        <v>0</v>
      </c>
      <c r="D68" s="387">
        <v>0</v>
      </c>
      <c r="E68" s="388">
        <f>SUM(C68:D68)</f>
        <v>0</v>
      </c>
      <c r="F68" s="392">
        <v>0</v>
      </c>
      <c r="G68" s="392">
        <v>0</v>
      </c>
      <c r="H68" s="393">
        <f>SUM(F68:G68)</f>
        <v>0</v>
      </c>
      <c r="I68" s="392">
        <v>0</v>
      </c>
      <c r="J68" s="392">
        <v>0</v>
      </c>
      <c r="K68" s="392">
        <f>SUM(I68:J68)</f>
        <v>0</v>
      </c>
      <c r="L68" s="392">
        <f t="shared" si="14"/>
        <v>0</v>
      </c>
      <c r="M68" s="392">
        <f t="shared" si="14"/>
        <v>0</v>
      </c>
      <c r="N68" s="392">
        <f>SUM(L68:M68)</f>
        <v>0</v>
      </c>
    </row>
    <row r="69" spans="1:14" ht="24" customHeight="1" x14ac:dyDescent="0.3">
      <c r="A69" s="364"/>
      <c r="B69" s="386" t="s">
        <v>72</v>
      </c>
      <c r="C69" s="387">
        <v>0</v>
      </c>
      <c r="D69" s="387">
        <v>0</v>
      </c>
      <c r="E69" s="388">
        <f>SUM(C69:D69)</f>
        <v>0</v>
      </c>
      <c r="F69" s="387">
        <v>0</v>
      </c>
      <c r="G69" s="387">
        <v>0</v>
      </c>
      <c r="H69" s="388">
        <f>SUM(F69:G69)</f>
        <v>0</v>
      </c>
      <c r="I69" s="387">
        <v>0</v>
      </c>
      <c r="J69" s="387">
        <v>0</v>
      </c>
      <c r="K69" s="389">
        <f>SUM(I69:J69)</f>
        <v>0</v>
      </c>
      <c r="L69" s="390">
        <f t="shared" si="14"/>
        <v>0</v>
      </c>
      <c r="M69" s="390">
        <f t="shared" si="14"/>
        <v>0</v>
      </c>
      <c r="N69" s="389">
        <f>SUM(L69:M69)</f>
        <v>0</v>
      </c>
    </row>
    <row r="70" spans="1:14" ht="18" x14ac:dyDescent="0.3">
      <c r="A70" s="364"/>
      <c r="B70" s="391" t="s">
        <v>47</v>
      </c>
      <c r="C70" s="387">
        <v>0</v>
      </c>
      <c r="D70" s="387">
        <v>0</v>
      </c>
      <c r="E70" s="388">
        <f>SUM(C70:D70)</f>
        <v>0</v>
      </c>
      <c r="F70" s="392">
        <v>0</v>
      </c>
      <c r="G70" s="392">
        <v>0</v>
      </c>
      <c r="H70" s="393">
        <f>SUM(F70:G70)</f>
        <v>0</v>
      </c>
      <c r="I70" s="392">
        <v>0</v>
      </c>
      <c r="J70" s="392">
        <v>0</v>
      </c>
      <c r="K70" s="392">
        <f>SUM(I70:J70)</f>
        <v>0</v>
      </c>
      <c r="L70" s="392">
        <f t="shared" si="14"/>
        <v>0</v>
      </c>
      <c r="M70" s="392">
        <f t="shared" si="14"/>
        <v>0</v>
      </c>
      <c r="N70" s="392">
        <f>SUM(L70:M70)</f>
        <v>0</v>
      </c>
    </row>
    <row r="71" spans="1:14" ht="18.75" customHeight="1" x14ac:dyDescent="0.3">
      <c r="A71" s="364"/>
      <c r="B71" s="413" t="s">
        <v>73</v>
      </c>
      <c r="C71" s="396">
        <f t="shared" ref="C71:N72" si="15">C67+C69</f>
        <v>0</v>
      </c>
      <c r="D71" s="396">
        <f t="shared" si="15"/>
        <v>0</v>
      </c>
      <c r="E71" s="396">
        <f t="shared" si="15"/>
        <v>0</v>
      </c>
      <c r="F71" s="396">
        <f t="shared" si="15"/>
        <v>0</v>
      </c>
      <c r="G71" s="396">
        <f t="shared" si="15"/>
        <v>0</v>
      </c>
      <c r="H71" s="396">
        <f t="shared" si="15"/>
        <v>0</v>
      </c>
      <c r="I71" s="396">
        <f t="shared" si="15"/>
        <v>0</v>
      </c>
      <c r="J71" s="396">
        <f t="shared" si="15"/>
        <v>0</v>
      </c>
      <c r="K71" s="396">
        <f t="shared" si="15"/>
        <v>0</v>
      </c>
      <c r="L71" s="396">
        <f t="shared" si="15"/>
        <v>0</v>
      </c>
      <c r="M71" s="396">
        <f t="shared" si="15"/>
        <v>0</v>
      </c>
      <c r="N71" s="396">
        <f t="shared" si="15"/>
        <v>0</v>
      </c>
    </row>
    <row r="72" spans="1:14" ht="22.35" customHeight="1" x14ac:dyDescent="0.3">
      <c r="A72" s="364"/>
      <c r="B72" s="394" t="s">
        <v>47</v>
      </c>
      <c r="C72" s="414">
        <f t="shared" si="15"/>
        <v>0</v>
      </c>
      <c r="D72" s="414">
        <f t="shared" si="15"/>
        <v>0</v>
      </c>
      <c r="E72" s="396">
        <f t="shared" si="15"/>
        <v>0</v>
      </c>
      <c r="F72" s="397">
        <f t="shared" si="15"/>
        <v>0</v>
      </c>
      <c r="G72" s="397">
        <f t="shared" si="15"/>
        <v>0</v>
      </c>
      <c r="H72" s="397">
        <f t="shared" si="15"/>
        <v>0</v>
      </c>
      <c r="I72" s="397">
        <f t="shared" si="15"/>
        <v>0</v>
      </c>
      <c r="J72" s="397">
        <f t="shared" si="15"/>
        <v>0</v>
      </c>
      <c r="K72" s="397">
        <f t="shared" si="15"/>
        <v>0</v>
      </c>
      <c r="L72" s="397">
        <f t="shared" si="15"/>
        <v>0</v>
      </c>
      <c r="M72" s="397">
        <f t="shared" si="15"/>
        <v>0</v>
      </c>
      <c r="N72" s="397">
        <f t="shared" si="15"/>
        <v>0</v>
      </c>
    </row>
    <row r="73" spans="1:14" ht="15" customHeight="1" x14ac:dyDescent="0.3">
      <c r="A73" s="364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364"/>
      <c r="B74" s="417"/>
      <c r="C74" s="417"/>
      <c r="D74" s="417"/>
      <c r="E74" s="417"/>
      <c r="F74" s="417"/>
      <c r="G74" s="417"/>
      <c r="H74" s="417"/>
      <c r="I74" s="417"/>
      <c r="J74" s="417"/>
      <c r="K74" s="417"/>
      <c r="L74" s="417"/>
      <c r="M74" s="417"/>
      <c r="N74" s="417"/>
    </row>
    <row r="75" spans="1:14" ht="33" customHeight="1" x14ac:dyDescent="0.3">
      <c r="A75" s="416" t="s">
        <v>66</v>
      </c>
      <c r="B75" s="1423" t="s">
        <v>78</v>
      </c>
      <c r="C75" s="1423"/>
      <c r="D75" s="1423"/>
      <c r="E75" s="1423"/>
      <c r="F75" s="1423"/>
      <c r="G75" s="1423"/>
      <c r="H75" s="1423"/>
      <c r="I75" s="1423"/>
      <c r="J75" s="1423"/>
      <c r="K75" s="1423"/>
      <c r="L75" s="1423"/>
      <c r="M75" s="1423"/>
      <c r="N75" s="1423"/>
    </row>
    <row r="76" spans="1:14" ht="66.75" customHeight="1" x14ac:dyDescent="0.3">
      <c r="A76" s="364"/>
      <c r="B76" s="1424" t="s">
        <v>520</v>
      </c>
      <c r="C76" s="1425" t="s">
        <v>521</v>
      </c>
      <c r="D76" s="1425"/>
      <c r="E76" s="1425"/>
      <c r="F76" s="1425" t="s">
        <v>522</v>
      </c>
      <c r="G76" s="1425"/>
      <c r="H76" s="1425"/>
      <c r="I76" s="1426" t="s">
        <v>523</v>
      </c>
      <c r="J76" s="1426"/>
      <c r="K76" s="1426"/>
      <c r="L76" s="1427" t="s">
        <v>70</v>
      </c>
      <c r="M76" s="1427"/>
      <c r="N76" s="1427"/>
    </row>
    <row r="77" spans="1:14" ht="160.5" customHeight="1" x14ac:dyDescent="0.3">
      <c r="A77" s="364"/>
      <c r="B77" s="1424"/>
      <c r="C77" s="383" t="s">
        <v>30</v>
      </c>
      <c r="D77" s="383" t="s">
        <v>83</v>
      </c>
      <c r="E77" s="384" t="s">
        <v>32</v>
      </c>
      <c r="F77" s="383" t="s">
        <v>33</v>
      </c>
      <c r="G77" s="383" t="s">
        <v>31</v>
      </c>
      <c r="H77" s="384" t="s">
        <v>32</v>
      </c>
      <c r="I77" s="383" t="s">
        <v>30</v>
      </c>
      <c r="J77" s="383" t="s">
        <v>83</v>
      </c>
      <c r="K77" s="384" t="s">
        <v>32</v>
      </c>
      <c r="L77" s="383" t="s">
        <v>30</v>
      </c>
      <c r="M77" s="383" t="s">
        <v>83</v>
      </c>
      <c r="N77" s="384" t="s">
        <v>32</v>
      </c>
    </row>
    <row r="78" spans="1:14" ht="20.55" customHeight="1" x14ac:dyDescent="0.3">
      <c r="A78" s="364"/>
      <c r="B78" s="412"/>
      <c r="C78" s="418" t="s">
        <v>34</v>
      </c>
      <c r="D78" s="418" t="s">
        <v>35</v>
      </c>
      <c r="E78" s="385" t="s">
        <v>36</v>
      </c>
      <c r="F78" s="418" t="s">
        <v>37</v>
      </c>
      <c r="G78" s="418" t="s">
        <v>38</v>
      </c>
      <c r="H78" s="385" t="s">
        <v>39</v>
      </c>
      <c r="I78" s="418" t="s">
        <v>40</v>
      </c>
      <c r="J78" s="418" t="s">
        <v>41</v>
      </c>
      <c r="K78" s="383" t="s">
        <v>42</v>
      </c>
      <c r="L78" s="383" t="s">
        <v>43</v>
      </c>
      <c r="M78" s="383" t="s">
        <v>44</v>
      </c>
      <c r="N78" s="383" t="s">
        <v>45</v>
      </c>
    </row>
    <row r="79" spans="1:14" ht="51" customHeight="1" x14ac:dyDescent="0.3">
      <c r="A79" s="364"/>
      <c r="B79" s="419" t="s">
        <v>139</v>
      </c>
      <c r="C79" s="387">
        <v>686665.66</v>
      </c>
      <c r="D79" s="387">
        <v>4655447.45</v>
      </c>
      <c r="E79" s="388">
        <f>SUM(C79:D79)</f>
        <v>5342113.1100000003</v>
      </c>
      <c r="F79" s="387">
        <v>519936.44</v>
      </c>
      <c r="G79" s="387">
        <v>2677162.4500000002</v>
      </c>
      <c r="H79" s="388">
        <f>SUM(F79:G79)</f>
        <v>3197098.89</v>
      </c>
      <c r="I79" s="387">
        <v>132684.49</v>
      </c>
      <c r="J79" s="387">
        <v>0</v>
      </c>
      <c r="K79" s="389">
        <f>SUM(I79:J79)</f>
        <v>132684.49</v>
      </c>
      <c r="L79" s="390">
        <f t="shared" ref="L79:M82" si="16">F79+I79</f>
        <v>652620.92999999993</v>
      </c>
      <c r="M79" s="390">
        <f t="shared" si="16"/>
        <v>2677162.4500000002</v>
      </c>
      <c r="N79" s="389">
        <f>SUM(L79:M79)</f>
        <v>3329783.38</v>
      </c>
    </row>
    <row r="80" spans="1:14" ht="18" x14ac:dyDescent="0.3">
      <c r="A80" s="364"/>
      <c r="B80" s="391" t="s">
        <v>47</v>
      </c>
      <c r="C80" s="387">
        <v>0</v>
      </c>
      <c r="D80" s="387">
        <v>0</v>
      </c>
      <c r="E80" s="388">
        <f>SUM(C80:D80)</f>
        <v>0</v>
      </c>
      <c r="F80" s="392">
        <v>0</v>
      </c>
      <c r="G80" s="392">
        <v>0</v>
      </c>
      <c r="H80" s="393">
        <f>SUM(F80:G80)</f>
        <v>0</v>
      </c>
      <c r="I80" s="392">
        <v>0</v>
      </c>
      <c r="J80" s="392">
        <v>0</v>
      </c>
      <c r="K80" s="392">
        <f>SUM(I80:J80)</f>
        <v>0</v>
      </c>
      <c r="L80" s="392">
        <f t="shared" si="16"/>
        <v>0</v>
      </c>
      <c r="M80" s="392">
        <f t="shared" si="16"/>
        <v>0</v>
      </c>
      <c r="N80" s="392">
        <f>SUM(L80:M80)</f>
        <v>0</v>
      </c>
    </row>
    <row r="81" spans="1:14" ht="36" x14ac:dyDescent="0.3">
      <c r="A81" s="364"/>
      <c r="B81" s="419" t="s">
        <v>104</v>
      </c>
      <c r="C81" s="387">
        <v>0</v>
      </c>
      <c r="D81" s="387">
        <v>0</v>
      </c>
      <c r="E81" s="388">
        <f>SUM(C81:D81)</f>
        <v>0</v>
      </c>
      <c r="F81" s="387">
        <v>0</v>
      </c>
      <c r="G81" s="387">
        <v>0</v>
      </c>
      <c r="H81" s="388">
        <f>SUM(F81:G81)</f>
        <v>0</v>
      </c>
      <c r="I81" s="387">
        <v>0</v>
      </c>
      <c r="J81" s="387">
        <v>0</v>
      </c>
      <c r="K81" s="389">
        <f>SUM(I81:J81)</f>
        <v>0</v>
      </c>
      <c r="L81" s="390">
        <f t="shared" si="16"/>
        <v>0</v>
      </c>
      <c r="M81" s="390">
        <f t="shared" si="16"/>
        <v>0</v>
      </c>
      <c r="N81" s="389">
        <f>SUM(L81:M81)</f>
        <v>0</v>
      </c>
    </row>
    <row r="82" spans="1:14" ht="18" x14ac:dyDescent="0.3">
      <c r="A82" s="364"/>
      <c r="B82" s="391" t="s">
        <v>47</v>
      </c>
      <c r="C82" s="387">
        <v>0</v>
      </c>
      <c r="D82" s="387">
        <v>0</v>
      </c>
      <c r="E82" s="388">
        <f>SUM(C82:D82)</f>
        <v>0</v>
      </c>
      <c r="F82" s="392">
        <v>0</v>
      </c>
      <c r="G82" s="392">
        <v>0</v>
      </c>
      <c r="H82" s="393">
        <f>SUM(F82:G82)</f>
        <v>0</v>
      </c>
      <c r="I82" s="392">
        <v>0</v>
      </c>
      <c r="J82" s="392">
        <v>0</v>
      </c>
      <c r="K82" s="392">
        <f>SUM(I82:J82)</f>
        <v>0</v>
      </c>
      <c r="L82" s="392">
        <f t="shared" si="16"/>
        <v>0</v>
      </c>
      <c r="M82" s="392">
        <f t="shared" si="16"/>
        <v>0</v>
      </c>
      <c r="N82" s="392">
        <f>SUM(L82:M82)</f>
        <v>0</v>
      </c>
    </row>
    <row r="83" spans="1:14" ht="24" customHeight="1" x14ac:dyDescent="0.3">
      <c r="A83" s="364"/>
      <c r="B83" s="413" t="s">
        <v>86</v>
      </c>
      <c r="C83" s="396">
        <f t="shared" ref="C83:N84" si="17">C79+C81</f>
        <v>686665.66</v>
      </c>
      <c r="D83" s="396">
        <f t="shared" si="17"/>
        <v>4655447.45</v>
      </c>
      <c r="E83" s="396">
        <f t="shared" si="17"/>
        <v>5342113.1100000003</v>
      </c>
      <c r="F83" s="396">
        <f t="shared" si="17"/>
        <v>519936.44</v>
      </c>
      <c r="G83" s="396">
        <f t="shared" si="17"/>
        <v>2677162.4500000002</v>
      </c>
      <c r="H83" s="396">
        <f t="shared" si="17"/>
        <v>3197098.89</v>
      </c>
      <c r="I83" s="396">
        <f t="shared" si="17"/>
        <v>132684.49</v>
      </c>
      <c r="J83" s="396">
        <f t="shared" si="17"/>
        <v>0</v>
      </c>
      <c r="K83" s="396">
        <f t="shared" si="17"/>
        <v>132684.49</v>
      </c>
      <c r="L83" s="396">
        <f t="shared" si="17"/>
        <v>652620.92999999993</v>
      </c>
      <c r="M83" s="396">
        <f t="shared" si="17"/>
        <v>2677162.4500000002</v>
      </c>
      <c r="N83" s="396">
        <f t="shared" si="17"/>
        <v>3329783.38</v>
      </c>
    </row>
    <row r="84" spans="1:14" ht="24" customHeight="1" x14ac:dyDescent="0.3">
      <c r="A84" s="364"/>
      <c r="B84" s="394" t="s">
        <v>47</v>
      </c>
      <c r="C84" s="414">
        <f t="shared" si="17"/>
        <v>0</v>
      </c>
      <c r="D84" s="414">
        <f t="shared" si="17"/>
        <v>0</v>
      </c>
      <c r="E84" s="396">
        <f t="shared" si="17"/>
        <v>0</v>
      </c>
      <c r="F84" s="397">
        <f t="shared" si="17"/>
        <v>0</v>
      </c>
      <c r="G84" s="397">
        <f t="shared" si="17"/>
        <v>0</v>
      </c>
      <c r="H84" s="397">
        <f t="shared" si="17"/>
        <v>0</v>
      </c>
      <c r="I84" s="397">
        <f t="shared" si="17"/>
        <v>0</v>
      </c>
      <c r="J84" s="397">
        <f t="shared" si="17"/>
        <v>0</v>
      </c>
      <c r="K84" s="397">
        <f t="shared" si="17"/>
        <v>0</v>
      </c>
      <c r="L84" s="397">
        <f t="shared" si="17"/>
        <v>0</v>
      </c>
      <c r="M84" s="397">
        <f t="shared" si="17"/>
        <v>0</v>
      </c>
      <c r="N84" s="397">
        <f t="shared" si="17"/>
        <v>0</v>
      </c>
    </row>
    <row r="85" spans="1:14" ht="33" customHeight="1" x14ac:dyDescent="0.3">
      <c r="A85" s="364"/>
      <c r="B85" s="420"/>
      <c r="C85" s="420"/>
      <c r="D85" s="420"/>
      <c r="E85" s="420"/>
      <c r="F85" s="420"/>
      <c r="G85" s="420"/>
      <c r="H85" s="420"/>
      <c r="I85" s="420"/>
      <c r="J85" s="420"/>
      <c r="K85" s="420"/>
      <c r="L85" s="420"/>
      <c r="M85" s="420"/>
      <c r="N85" s="420"/>
    </row>
    <row r="86" spans="1:14" ht="39" customHeight="1" x14ac:dyDescent="0.3">
      <c r="A86" s="416" t="s">
        <v>66</v>
      </c>
      <c r="B86" s="1423" t="s">
        <v>78</v>
      </c>
      <c r="C86" s="1423"/>
      <c r="D86" s="1423"/>
      <c r="E86" s="1423"/>
      <c r="F86" s="1423"/>
      <c r="G86" s="1423"/>
      <c r="H86" s="1423"/>
      <c r="I86" s="1423"/>
      <c r="J86" s="1423"/>
      <c r="K86" s="1423"/>
      <c r="L86" s="1423"/>
      <c r="M86" s="1423"/>
      <c r="N86" s="1423"/>
    </row>
    <row r="87" spans="1:14" ht="77.55" customHeight="1" x14ac:dyDescent="0.3">
      <c r="A87" s="364"/>
      <c r="B87" s="1424" t="s">
        <v>105</v>
      </c>
      <c r="C87" s="1425" t="s">
        <v>517</v>
      </c>
      <c r="D87" s="1425"/>
      <c r="E87" s="1425"/>
      <c r="F87" s="1425" t="s">
        <v>518</v>
      </c>
      <c r="G87" s="1425"/>
      <c r="H87" s="1425"/>
      <c r="I87" s="1426" t="s">
        <v>519</v>
      </c>
      <c r="J87" s="1426"/>
      <c r="K87" s="1426"/>
      <c r="L87" s="1427" t="s">
        <v>58</v>
      </c>
      <c r="M87" s="1427"/>
      <c r="N87" s="1427"/>
    </row>
    <row r="88" spans="1:14" ht="180" customHeight="1" x14ac:dyDescent="0.3">
      <c r="A88" s="364"/>
      <c r="B88" s="1424"/>
      <c r="C88" s="383" t="s">
        <v>60</v>
      </c>
      <c r="D88" s="383" t="s">
        <v>61</v>
      </c>
      <c r="E88" s="384" t="s">
        <v>62</v>
      </c>
      <c r="F88" s="383" t="s">
        <v>60</v>
      </c>
      <c r="G88" s="383" t="s">
        <v>61</v>
      </c>
      <c r="H88" s="384" t="s">
        <v>62</v>
      </c>
      <c r="I88" s="383" t="s">
        <v>60</v>
      </c>
      <c r="J88" s="383" t="s">
        <v>61</v>
      </c>
      <c r="K88" s="384" t="s">
        <v>62</v>
      </c>
      <c r="L88" s="383" t="s">
        <v>60</v>
      </c>
      <c r="M88" s="383" t="s">
        <v>61</v>
      </c>
      <c r="N88" s="384" t="s">
        <v>62</v>
      </c>
    </row>
    <row r="89" spans="1:14" ht="20.55" customHeight="1" x14ac:dyDescent="0.3">
      <c r="A89" s="364"/>
      <c r="B89" s="412"/>
      <c r="C89" s="383" t="s">
        <v>34</v>
      </c>
      <c r="D89" s="383" t="s">
        <v>35</v>
      </c>
      <c r="E89" s="385" t="s">
        <v>36</v>
      </c>
      <c r="F89" s="383" t="s">
        <v>37</v>
      </c>
      <c r="G89" s="383" t="s">
        <v>38</v>
      </c>
      <c r="H89" s="385" t="s">
        <v>39</v>
      </c>
      <c r="I89" s="383" t="s">
        <v>40</v>
      </c>
      <c r="J89" s="383" t="s">
        <v>41</v>
      </c>
      <c r="K89" s="383" t="s">
        <v>42</v>
      </c>
      <c r="L89" s="383" t="s">
        <v>43</v>
      </c>
      <c r="M89" s="383" t="s">
        <v>44</v>
      </c>
      <c r="N89" s="383" t="s">
        <v>45</v>
      </c>
    </row>
    <row r="90" spans="1:14" ht="54" x14ac:dyDescent="0.3">
      <c r="A90" s="364"/>
      <c r="B90" s="419" t="s">
        <v>89</v>
      </c>
      <c r="C90" s="387">
        <v>0</v>
      </c>
      <c r="D90" s="387">
        <v>0</v>
      </c>
      <c r="E90" s="388">
        <f>SUM(C90:D90)</f>
        <v>0</v>
      </c>
      <c r="F90" s="387">
        <v>0</v>
      </c>
      <c r="G90" s="387">
        <v>0</v>
      </c>
      <c r="H90" s="388">
        <f>SUM(F90:G90)</f>
        <v>0</v>
      </c>
      <c r="I90" s="387">
        <v>0</v>
      </c>
      <c r="J90" s="387">
        <v>0</v>
      </c>
      <c r="K90" s="389">
        <f>SUM(I90:J90)</f>
        <v>0</v>
      </c>
      <c r="L90" s="390">
        <f t="shared" ref="L90:M93" si="18">F90+I90</f>
        <v>0</v>
      </c>
      <c r="M90" s="390">
        <f t="shared" si="18"/>
        <v>0</v>
      </c>
      <c r="N90" s="389">
        <f>SUM(L90:M90)</f>
        <v>0</v>
      </c>
    </row>
    <row r="91" spans="1:14" ht="18" x14ac:dyDescent="0.3">
      <c r="A91" s="364"/>
      <c r="B91" s="391" t="s">
        <v>47</v>
      </c>
      <c r="C91" s="387">
        <v>0</v>
      </c>
      <c r="D91" s="387">
        <v>0</v>
      </c>
      <c r="E91" s="388">
        <f>SUM(C91:D91)</f>
        <v>0</v>
      </c>
      <c r="F91" s="392">
        <v>0</v>
      </c>
      <c r="G91" s="392">
        <v>0</v>
      </c>
      <c r="H91" s="393">
        <f>SUM(F91:G91)</f>
        <v>0</v>
      </c>
      <c r="I91" s="392">
        <v>0</v>
      </c>
      <c r="J91" s="392">
        <v>0</v>
      </c>
      <c r="K91" s="392">
        <f>SUM(I91:J91)</f>
        <v>0</v>
      </c>
      <c r="L91" s="392">
        <f t="shared" si="18"/>
        <v>0</v>
      </c>
      <c r="M91" s="392">
        <f t="shared" si="18"/>
        <v>0</v>
      </c>
      <c r="N91" s="392">
        <f>SUM(L91:M91)</f>
        <v>0</v>
      </c>
    </row>
    <row r="92" spans="1:14" ht="54" x14ac:dyDescent="0.3">
      <c r="A92" s="364"/>
      <c r="B92" s="419" t="s">
        <v>89</v>
      </c>
      <c r="C92" s="387">
        <v>0</v>
      </c>
      <c r="D92" s="387">
        <v>0</v>
      </c>
      <c r="E92" s="388">
        <f>SUM(C92:D92)</f>
        <v>0</v>
      </c>
      <c r="F92" s="387">
        <v>0</v>
      </c>
      <c r="G92" s="387">
        <v>0</v>
      </c>
      <c r="H92" s="388">
        <f>SUM(F92:G92)</f>
        <v>0</v>
      </c>
      <c r="I92" s="387">
        <v>0</v>
      </c>
      <c r="J92" s="387">
        <v>0</v>
      </c>
      <c r="K92" s="389">
        <f>SUM(I92:J92)</f>
        <v>0</v>
      </c>
      <c r="L92" s="390">
        <f t="shared" si="18"/>
        <v>0</v>
      </c>
      <c r="M92" s="390">
        <f t="shared" si="18"/>
        <v>0</v>
      </c>
      <c r="N92" s="389">
        <f>SUM(L92:M92)</f>
        <v>0</v>
      </c>
    </row>
    <row r="93" spans="1:14" ht="18" x14ac:dyDescent="0.3">
      <c r="A93" s="364"/>
      <c r="B93" s="391" t="s">
        <v>47</v>
      </c>
      <c r="C93" s="387">
        <v>0</v>
      </c>
      <c r="D93" s="387">
        <v>0</v>
      </c>
      <c r="E93" s="388">
        <f>SUM(C93:D93)</f>
        <v>0</v>
      </c>
      <c r="F93" s="392">
        <v>0</v>
      </c>
      <c r="G93" s="392">
        <v>0</v>
      </c>
      <c r="H93" s="393">
        <f>SUM(F93:G93)</f>
        <v>0</v>
      </c>
      <c r="I93" s="392">
        <v>0</v>
      </c>
      <c r="J93" s="392">
        <v>0</v>
      </c>
      <c r="K93" s="392">
        <f>SUM(I93:J93)</f>
        <v>0</v>
      </c>
      <c r="L93" s="392">
        <f t="shared" si="18"/>
        <v>0</v>
      </c>
      <c r="M93" s="392">
        <f t="shared" si="18"/>
        <v>0</v>
      </c>
      <c r="N93" s="392">
        <f>SUM(L93:M93)</f>
        <v>0</v>
      </c>
    </row>
    <row r="94" spans="1:14" ht="23.1" customHeight="1" x14ac:dyDescent="0.3">
      <c r="A94" s="364"/>
      <c r="B94" s="413" t="s">
        <v>86</v>
      </c>
      <c r="C94" s="396">
        <f t="shared" ref="C94:N95" si="19">C90+C92</f>
        <v>0</v>
      </c>
      <c r="D94" s="396">
        <f t="shared" si="19"/>
        <v>0</v>
      </c>
      <c r="E94" s="396">
        <f t="shared" si="19"/>
        <v>0</v>
      </c>
      <c r="F94" s="396">
        <f t="shared" si="19"/>
        <v>0</v>
      </c>
      <c r="G94" s="396">
        <f t="shared" si="19"/>
        <v>0</v>
      </c>
      <c r="H94" s="396">
        <f t="shared" si="19"/>
        <v>0</v>
      </c>
      <c r="I94" s="396">
        <f t="shared" si="19"/>
        <v>0</v>
      </c>
      <c r="J94" s="396">
        <f t="shared" si="19"/>
        <v>0</v>
      </c>
      <c r="K94" s="396">
        <f t="shared" si="19"/>
        <v>0</v>
      </c>
      <c r="L94" s="406">
        <f t="shared" si="19"/>
        <v>0</v>
      </c>
      <c r="M94" s="406">
        <f t="shared" si="19"/>
        <v>0</v>
      </c>
      <c r="N94" s="406">
        <f t="shared" si="19"/>
        <v>0</v>
      </c>
    </row>
    <row r="95" spans="1:14" ht="24" customHeight="1" x14ac:dyDescent="0.3">
      <c r="A95" s="364"/>
      <c r="B95" s="394" t="s">
        <v>47</v>
      </c>
      <c r="C95" s="414">
        <f t="shared" si="19"/>
        <v>0</v>
      </c>
      <c r="D95" s="414">
        <f t="shared" si="19"/>
        <v>0</v>
      </c>
      <c r="E95" s="396">
        <f t="shared" si="19"/>
        <v>0</v>
      </c>
      <c r="F95" s="397">
        <f t="shared" si="19"/>
        <v>0</v>
      </c>
      <c r="G95" s="397">
        <f t="shared" si="19"/>
        <v>0</v>
      </c>
      <c r="H95" s="397">
        <f t="shared" si="19"/>
        <v>0</v>
      </c>
      <c r="I95" s="397">
        <f t="shared" si="19"/>
        <v>0</v>
      </c>
      <c r="J95" s="397">
        <f t="shared" si="19"/>
        <v>0</v>
      </c>
      <c r="K95" s="397">
        <f t="shared" si="19"/>
        <v>0</v>
      </c>
      <c r="L95" s="397">
        <f t="shared" si="19"/>
        <v>0</v>
      </c>
      <c r="M95" s="397">
        <f t="shared" si="19"/>
        <v>0</v>
      </c>
      <c r="N95" s="397">
        <f t="shared" si="19"/>
        <v>0</v>
      </c>
    </row>
    <row r="96" spans="1:14" ht="24" customHeight="1" x14ac:dyDescent="0.3">
      <c r="B96" s="1420" t="s">
        <v>524</v>
      </c>
      <c r="C96" s="1420"/>
      <c r="D96" s="1420"/>
      <c r="E96" s="1420"/>
      <c r="F96" s="1420"/>
      <c r="G96" s="1420"/>
      <c r="H96" s="1420"/>
      <c r="I96" s="1420"/>
      <c r="J96" s="1420"/>
      <c r="K96" s="1420"/>
      <c r="L96" s="1420"/>
      <c r="M96" s="1420"/>
      <c r="N96" s="1420"/>
    </row>
    <row r="97" spans="2:14" ht="24" customHeight="1" x14ac:dyDescent="0.3">
      <c r="B97" s="1420"/>
      <c r="C97" s="1420"/>
      <c r="D97" s="1420"/>
      <c r="E97" s="1420"/>
      <c r="F97" s="1420"/>
      <c r="G97" s="1420"/>
      <c r="H97" s="1420"/>
      <c r="I97" s="1420"/>
      <c r="J97" s="1420"/>
      <c r="K97" s="1420"/>
      <c r="L97" s="1420"/>
      <c r="M97" s="1420"/>
      <c r="N97" s="1420"/>
    </row>
    <row r="98" spans="2:14" ht="22.8" x14ac:dyDescent="0.3">
      <c r="B98" s="421"/>
      <c r="C98" s="422"/>
      <c r="D98" s="423"/>
      <c r="E98" s="1421" t="s">
        <v>91</v>
      </c>
      <c r="F98" s="1421"/>
      <c r="G98" s="424"/>
      <c r="H98" s="425"/>
      <c r="I98" s="425"/>
      <c r="J98" s="425"/>
      <c r="K98" s="425"/>
      <c r="L98" s="425"/>
      <c r="M98" s="426"/>
      <c r="N98" s="427"/>
    </row>
    <row r="99" spans="2:14" ht="30.75" customHeight="1" x14ac:dyDescent="0.3">
      <c r="B99" s="1422" t="s">
        <v>92</v>
      </c>
      <c r="C99" s="1422"/>
      <c r="D99" s="1422"/>
      <c r="E99" s="428" t="s">
        <v>93</v>
      </c>
      <c r="F99" s="429">
        <v>1084.8399999999999</v>
      </c>
      <c r="G99" s="430"/>
      <c r="H99" s="180"/>
      <c r="I99" s="180"/>
      <c r="J99" s="180"/>
      <c r="K99" s="180"/>
      <c r="L99" s="180"/>
      <c r="M99" s="431"/>
      <c r="N99" s="43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15159-62D3-42CD-BEF5-35B75ABFED17}">
  <dimension ref="A1:AMJ99"/>
  <sheetViews>
    <sheetView topLeftCell="B10" zoomScale="50" zoomScaleNormal="50" workbookViewId="0">
      <selection activeCell="P26" sqref="P26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433" t="s">
        <v>142</v>
      </c>
      <c r="C4" s="1472" t="s">
        <v>4</v>
      </c>
      <c r="D4" s="1472"/>
      <c r="E4" s="1472"/>
      <c r="F4" s="434" t="s">
        <v>5</v>
      </c>
      <c r="G4" s="1473" t="s">
        <v>525</v>
      </c>
      <c r="H4" s="1473"/>
      <c r="I4" s="1473"/>
      <c r="J4" s="435" t="s">
        <v>7</v>
      </c>
      <c r="K4" s="1474" t="s">
        <v>526</v>
      </c>
      <c r="L4" s="1474"/>
      <c r="M4" s="436" t="s">
        <v>9</v>
      </c>
      <c r="N4" s="437" t="s">
        <v>527</v>
      </c>
    </row>
    <row r="5" spans="1:14" ht="79.5" customHeight="1" x14ac:dyDescent="0.3">
      <c r="A5" s="432"/>
      <c r="B5" s="438" t="s">
        <v>528</v>
      </c>
      <c r="C5" s="1466" t="s">
        <v>12</v>
      </c>
      <c r="D5" s="1466"/>
      <c r="E5" s="1466"/>
      <c r="F5" s="117" t="s">
        <v>13</v>
      </c>
      <c r="G5" s="1467" t="s">
        <v>529</v>
      </c>
      <c r="H5" s="1467"/>
      <c r="I5" s="1467"/>
      <c r="J5" s="118" t="s">
        <v>15</v>
      </c>
      <c r="K5" s="1468" t="s">
        <v>530</v>
      </c>
      <c r="L5" s="1468"/>
      <c r="M5" s="117" t="s">
        <v>16</v>
      </c>
      <c r="N5" s="439" t="s">
        <v>531</v>
      </c>
    </row>
    <row r="6" spans="1:14" ht="81" customHeight="1" x14ac:dyDescent="0.3">
      <c r="A6" s="432"/>
      <c r="B6" s="440" t="s">
        <v>18</v>
      </c>
      <c r="C6" s="1469" t="s">
        <v>19</v>
      </c>
      <c r="D6" s="1469"/>
      <c r="E6" s="1469"/>
      <c r="F6" s="441" t="s">
        <v>13</v>
      </c>
      <c r="G6" s="1470" t="s">
        <v>532</v>
      </c>
      <c r="H6" s="1470"/>
      <c r="I6" s="1470"/>
      <c r="J6" s="442" t="s">
        <v>15</v>
      </c>
      <c r="K6" s="1471" t="s">
        <v>533</v>
      </c>
      <c r="L6" s="1471"/>
      <c r="M6" s="441" t="s">
        <v>16</v>
      </c>
      <c r="N6" s="443" t="s">
        <v>534</v>
      </c>
    </row>
    <row r="7" spans="1:14" ht="20.399999999999999" x14ac:dyDescent="0.3">
      <c r="A7" s="432"/>
      <c r="B7" s="1459" t="s">
        <v>21</v>
      </c>
      <c r="C7" s="1459"/>
      <c r="D7" s="1459"/>
      <c r="E7" s="1459"/>
      <c r="F7" s="1460" t="s">
        <v>22</v>
      </c>
      <c r="G7" s="1460"/>
      <c r="H7" s="1460"/>
      <c r="I7" s="1460"/>
      <c r="J7" s="1460"/>
      <c r="K7" s="1460"/>
      <c r="N7" s="444"/>
    </row>
    <row r="8" spans="1:14" ht="87.75" customHeight="1" x14ac:dyDescent="0.3">
      <c r="A8" s="445"/>
      <c r="B8" s="446"/>
      <c r="C8" s="446"/>
      <c r="D8" s="1461"/>
      <c r="E8" s="1461"/>
      <c r="F8" s="1461"/>
      <c r="G8" s="1461"/>
      <c r="H8" s="1461"/>
      <c r="I8" s="1461"/>
      <c r="J8" s="1461"/>
      <c r="K8" s="1461"/>
      <c r="L8" s="1461"/>
      <c r="M8" s="446"/>
      <c r="N8" s="446"/>
    </row>
    <row r="9" spans="1:14" ht="38.25" customHeight="1" x14ac:dyDescent="0.3">
      <c r="A9" s="447"/>
      <c r="B9" s="1450" t="s">
        <v>23</v>
      </c>
      <c r="C9" s="1450"/>
      <c r="D9" s="1450"/>
      <c r="E9" s="1450"/>
      <c r="F9" s="1450"/>
      <c r="G9" s="1450"/>
      <c r="H9" s="1450"/>
      <c r="I9" s="1450"/>
      <c r="J9" s="1450"/>
      <c r="K9" s="1450"/>
      <c r="L9" s="1450"/>
      <c r="M9" s="1450"/>
      <c r="N9" s="1450"/>
    </row>
    <row r="10" spans="1:14" ht="47.25" customHeight="1" x14ac:dyDescent="0.3">
      <c r="A10" s="448"/>
      <c r="B10" s="146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465" t="s">
        <v>27</v>
      </c>
      <c r="M10" s="1465"/>
      <c r="N10" s="1465"/>
    </row>
    <row r="11" spans="1:14" ht="26.25" customHeight="1" x14ac:dyDescent="0.3">
      <c r="A11" s="448"/>
      <c r="B11" s="1462"/>
      <c r="C11" s="1457" t="s">
        <v>153</v>
      </c>
      <c r="D11" s="1457"/>
      <c r="E11" s="1457"/>
      <c r="F11" s="1457" t="s">
        <v>153</v>
      </c>
      <c r="G11" s="1457"/>
      <c r="H11" s="1457"/>
      <c r="I11" s="1458" t="s">
        <v>153</v>
      </c>
      <c r="J11" s="1458"/>
      <c r="K11" s="1458"/>
      <c r="L11" s="1465"/>
      <c r="M11" s="1465"/>
      <c r="N11" s="1465"/>
    </row>
    <row r="12" spans="1:14" ht="153.75" customHeight="1" x14ac:dyDescent="0.3">
      <c r="A12" s="445"/>
      <c r="B12" s="1456" t="s">
        <v>29</v>
      </c>
      <c r="C12" s="449" t="s">
        <v>30</v>
      </c>
      <c r="D12" s="449" t="s">
        <v>31</v>
      </c>
      <c r="E12" s="450" t="s">
        <v>32</v>
      </c>
      <c r="F12" s="449" t="s">
        <v>33</v>
      </c>
      <c r="G12" s="449" t="s">
        <v>31</v>
      </c>
      <c r="H12" s="450" t="s">
        <v>32</v>
      </c>
      <c r="I12" s="449" t="s">
        <v>30</v>
      </c>
      <c r="J12" s="449" t="s">
        <v>31</v>
      </c>
      <c r="K12" s="450" t="s">
        <v>32</v>
      </c>
      <c r="L12" s="449" t="s">
        <v>30</v>
      </c>
      <c r="M12" s="449" t="s">
        <v>31</v>
      </c>
      <c r="N12" s="450" t="s">
        <v>32</v>
      </c>
    </row>
    <row r="13" spans="1:14" ht="24" customHeight="1" x14ac:dyDescent="0.3">
      <c r="A13" s="445"/>
      <c r="B13" s="1456"/>
      <c r="C13" s="449" t="s">
        <v>34</v>
      </c>
      <c r="D13" s="449" t="s">
        <v>35</v>
      </c>
      <c r="E13" s="451" t="s">
        <v>36</v>
      </c>
      <c r="F13" s="449" t="s">
        <v>37</v>
      </c>
      <c r="G13" s="449" t="s">
        <v>38</v>
      </c>
      <c r="H13" s="451" t="s">
        <v>39</v>
      </c>
      <c r="I13" s="449" t="s">
        <v>40</v>
      </c>
      <c r="J13" s="449" t="s">
        <v>41</v>
      </c>
      <c r="K13" s="449" t="s">
        <v>42</v>
      </c>
      <c r="L13" s="449" t="s">
        <v>43</v>
      </c>
      <c r="M13" s="449" t="s">
        <v>44</v>
      </c>
      <c r="N13" s="449" t="s">
        <v>45</v>
      </c>
    </row>
    <row r="14" spans="1:14" ht="18" x14ac:dyDescent="0.3">
      <c r="A14" s="432"/>
      <c r="B14" s="452" t="s">
        <v>46</v>
      </c>
      <c r="C14" s="453">
        <v>0</v>
      </c>
      <c r="D14" s="453">
        <v>0</v>
      </c>
      <c r="E14" s="454">
        <f t="shared" ref="E14:E23" si="0">SUM(C14:D14)</f>
        <v>0</v>
      </c>
      <c r="F14" s="453">
        <v>0</v>
      </c>
      <c r="G14" s="453">
        <v>0</v>
      </c>
      <c r="H14" s="454">
        <f t="shared" ref="H14:H23" si="1">SUM(F14:G14)</f>
        <v>0</v>
      </c>
      <c r="I14" s="453">
        <v>0</v>
      </c>
      <c r="J14" s="453">
        <v>0</v>
      </c>
      <c r="K14" s="455">
        <f t="shared" ref="K14:K23" si="2">SUM(I14:J14)</f>
        <v>0</v>
      </c>
      <c r="L14" s="456">
        <f t="shared" ref="L14:M25" si="3">F14+I14</f>
        <v>0</v>
      </c>
      <c r="M14" s="456">
        <f t="shared" si="3"/>
        <v>0</v>
      </c>
      <c r="N14" s="455">
        <f t="shared" ref="N14:N27" si="4">SUM(L14:M14)</f>
        <v>0</v>
      </c>
    </row>
    <row r="15" spans="1:14" ht="18" x14ac:dyDescent="0.3">
      <c r="A15" s="432"/>
      <c r="B15" s="457" t="s">
        <v>47</v>
      </c>
      <c r="C15" s="453">
        <v>0</v>
      </c>
      <c r="D15" s="453">
        <v>0</v>
      </c>
      <c r="E15" s="454">
        <f t="shared" si="0"/>
        <v>0</v>
      </c>
      <c r="F15" s="458">
        <v>0</v>
      </c>
      <c r="G15" s="458">
        <v>0</v>
      </c>
      <c r="H15" s="459">
        <f t="shared" si="1"/>
        <v>0</v>
      </c>
      <c r="I15" s="458">
        <v>0</v>
      </c>
      <c r="J15" s="458">
        <v>0</v>
      </c>
      <c r="K15" s="458">
        <f t="shared" si="2"/>
        <v>0</v>
      </c>
      <c r="L15" s="458">
        <f t="shared" si="3"/>
        <v>0</v>
      </c>
      <c r="M15" s="458">
        <f t="shared" si="3"/>
        <v>0</v>
      </c>
      <c r="N15" s="458">
        <f t="shared" si="4"/>
        <v>0</v>
      </c>
    </row>
    <row r="16" spans="1:14" ht="27" customHeight="1" x14ac:dyDescent="0.3">
      <c r="A16" s="432"/>
      <c r="B16" s="452" t="s">
        <v>48</v>
      </c>
      <c r="C16" s="453">
        <v>265938.28000000003</v>
      </c>
      <c r="D16" s="453">
        <v>0</v>
      </c>
      <c r="E16" s="454">
        <f t="shared" si="0"/>
        <v>265938.28000000003</v>
      </c>
      <c r="F16" s="453">
        <v>249336.42</v>
      </c>
      <c r="G16" s="453">
        <v>0</v>
      </c>
      <c r="H16" s="454">
        <f t="shared" si="1"/>
        <v>249336.42</v>
      </c>
      <c r="I16" s="453">
        <v>6277</v>
      </c>
      <c r="J16" s="453">
        <v>0</v>
      </c>
      <c r="K16" s="455">
        <f t="shared" si="2"/>
        <v>6277</v>
      </c>
      <c r="L16" s="456">
        <f t="shared" si="3"/>
        <v>255613.42</v>
      </c>
      <c r="M16" s="456">
        <f t="shared" si="3"/>
        <v>0</v>
      </c>
      <c r="N16" s="455">
        <f t="shared" si="4"/>
        <v>255613.42</v>
      </c>
    </row>
    <row r="17" spans="1:14" ht="18" x14ac:dyDescent="0.3">
      <c r="A17" s="432"/>
      <c r="B17" s="457" t="s">
        <v>47</v>
      </c>
      <c r="C17" s="460">
        <v>119346</v>
      </c>
      <c r="D17" s="453">
        <v>0</v>
      </c>
      <c r="E17" s="454">
        <f t="shared" si="0"/>
        <v>119346</v>
      </c>
      <c r="F17" s="458">
        <v>0</v>
      </c>
      <c r="G17" s="458">
        <v>0</v>
      </c>
      <c r="H17" s="459">
        <f t="shared" si="1"/>
        <v>0</v>
      </c>
      <c r="I17" s="458">
        <v>0</v>
      </c>
      <c r="J17" s="458">
        <v>0</v>
      </c>
      <c r="K17" s="458">
        <f t="shared" si="2"/>
        <v>0</v>
      </c>
      <c r="L17" s="458">
        <f t="shared" si="3"/>
        <v>0</v>
      </c>
      <c r="M17" s="458">
        <f t="shared" si="3"/>
        <v>0</v>
      </c>
      <c r="N17" s="458">
        <f t="shared" si="4"/>
        <v>0</v>
      </c>
    </row>
    <row r="18" spans="1:14" ht="29.25" customHeight="1" x14ac:dyDescent="0.3">
      <c r="A18" s="432"/>
      <c r="B18" s="452" t="s">
        <v>49</v>
      </c>
      <c r="C18" s="453">
        <v>0</v>
      </c>
      <c r="D18" s="453">
        <v>0</v>
      </c>
      <c r="E18" s="454">
        <f t="shared" si="0"/>
        <v>0</v>
      </c>
      <c r="F18" s="453">
        <v>0</v>
      </c>
      <c r="G18" s="453">
        <v>0</v>
      </c>
      <c r="H18" s="454">
        <f t="shared" si="1"/>
        <v>0</v>
      </c>
      <c r="I18" s="453">
        <v>0</v>
      </c>
      <c r="J18" s="453">
        <v>0</v>
      </c>
      <c r="K18" s="455">
        <f t="shared" si="2"/>
        <v>0</v>
      </c>
      <c r="L18" s="456">
        <f t="shared" si="3"/>
        <v>0</v>
      </c>
      <c r="M18" s="456">
        <f t="shared" si="3"/>
        <v>0</v>
      </c>
      <c r="N18" s="455">
        <f t="shared" si="4"/>
        <v>0</v>
      </c>
    </row>
    <row r="19" spans="1:14" ht="18" x14ac:dyDescent="0.3">
      <c r="A19" s="432"/>
      <c r="B19" s="457" t="s">
        <v>47</v>
      </c>
      <c r="C19" s="453">
        <v>0</v>
      </c>
      <c r="D19" s="453">
        <v>0</v>
      </c>
      <c r="E19" s="454">
        <f t="shared" si="0"/>
        <v>0</v>
      </c>
      <c r="F19" s="458">
        <v>0</v>
      </c>
      <c r="G19" s="458">
        <v>0</v>
      </c>
      <c r="H19" s="459">
        <f t="shared" si="1"/>
        <v>0</v>
      </c>
      <c r="I19" s="458">
        <v>0</v>
      </c>
      <c r="J19" s="458">
        <v>0</v>
      </c>
      <c r="K19" s="458">
        <f t="shared" si="2"/>
        <v>0</v>
      </c>
      <c r="L19" s="458">
        <f t="shared" si="3"/>
        <v>0</v>
      </c>
      <c r="M19" s="458">
        <f t="shared" si="3"/>
        <v>0</v>
      </c>
      <c r="N19" s="458">
        <f t="shared" si="4"/>
        <v>0</v>
      </c>
    </row>
    <row r="20" spans="1:14" ht="25.5" customHeight="1" x14ac:dyDescent="0.3">
      <c r="A20" s="432"/>
      <c r="B20" s="452" t="s">
        <v>50</v>
      </c>
      <c r="C20" s="453">
        <v>0</v>
      </c>
      <c r="D20" s="453">
        <v>0</v>
      </c>
      <c r="E20" s="454">
        <f t="shared" si="0"/>
        <v>0</v>
      </c>
      <c r="F20" s="453">
        <v>0</v>
      </c>
      <c r="G20" s="453">
        <v>0</v>
      </c>
      <c r="H20" s="454">
        <f t="shared" si="1"/>
        <v>0</v>
      </c>
      <c r="I20" s="453">
        <v>0</v>
      </c>
      <c r="J20" s="453">
        <v>0</v>
      </c>
      <c r="K20" s="455">
        <f t="shared" si="2"/>
        <v>0</v>
      </c>
      <c r="L20" s="456">
        <f t="shared" si="3"/>
        <v>0</v>
      </c>
      <c r="M20" s="456">
        <f t="shared" si="3"/>
        <v>0</v>
      </c>
      <c r="N20" s="455">
        <f t="shared" si="4"/>
        <v>0</v>
      </c>
    </row>
    <row r="21" spans="1:14" ht="18" x14ac:dyDescent="0.3">
      <c r="A21" s="432"/>
      <c r="B21" s="457" t="s">
        <v>47</v>
      </c>
      <c r="C21" s="453">
        <v>0</v>
      </c>
      <c r="D21" s="453">
        <v>0</v>
      </c>
      <c r="E21" s="454">
        <f t="shared" si="0"/>
        <v>0</v>
      </c>
      <c r="F21" s="458">
        <v>0</v>
      </c>
      <c r="G21" s="458">
        <v>0</v>
      </c>
      <c r="H21" s="459">
        <f t="shared" si="1"/>
        <v>0</v>
      </c>
      <c r="I21" s="458">
        <v>0</v>
      </c>
      <c r="J21" s="458">
        <v>0</v>
      </c>
      <c r="K21" s="458">
        <f t="shared" si="2"/>
        <v>0</v>
      </c>
      <c r="L21" s="458">
        <f t="shared" si="3"/>
        <v>0</v>
      </c>
      <c r="M21" s="458">
        <f t="shared" si="3"/>
        <v>0</v>
      </c>
      <c r="N21" s="458">
        <f t="shared" si="4"/>
        <v>0</v>
      </c>
    </row>
    <row r="22" spans="1:14" ht="38.25" customHeight="1" x14ac:dyDescent="0.3">
      <c r="A22" s="432"/>
      <c r="B22" s="452" t="s">
        <v>51</v>
      </c>
      <c r="C22" s="453">
        <f>6353299.22-6474.58</f>
        <v>6346824.6399999997</v>
      </c>
      <c r="D22" s="453">
        <v>6474.58</v>
      </c>
      <c r="E22" s="454">
        <f t="shared" si="0"/>
        <v>6353299.2199999997</v>
      </c>
      <c r="F22" s="453">
        <f>5847328.86</f>
        <v>5847328.8600000003</v>
      </c>
      <c r="G22" s="453">
        <v>0</v>
      </c>
      <c r="H22" s="454">
        <f t="shared" si="1"/>
        <v>5847328.8600000003</v>
      </c>
      <c r="I22" s="453">
        <f>552889.04-1095</f>
        <v>551794.04</v>
      </c>
      <c r="J22" s="453">
        <v>1095</v>
      </c>
      <c r="K22" s="455">
        <f t="shared" si="2"/>
        <v>552889.04</v>
      </c>
      <c r="L22" s="456">
        <f t="shared" si="3"/>
        <v>6399122.9000000004</v>
      </c>
      <c r="M22" s="456">
        <f t="shared" si="3"/>
        <v>1095</v>
      </c>
      <c r="N22" s="455">
        <f t="shared" si="4"/>
        <v>6400217.9000000004</v>
      </c>
    </row>
    <row r="23" spans="1:14" ht="21.75" customHeight="1" x14ac:dyDescent="0.3">
      <c r="A23" s="432"/>
      <c r="B23" s="461" t="s">
        <v>47</v>
      </c>
      <c r="C23" s="460">
        <v>1479594.43</v>
      </c>
      <c r="D23" s="453">
        <v>0</v>
      </c>
      <c r="E23" s="454">
        <f t="shared" si="0"/>
        <v>1479594.43</v>
      </c>
      <c r="F23" s="458">
        <v>0</v>
      </c>
      <c r="G23" s="458">
        <v>0</v>
      </c>
      <c r="H23" s="459">
        <f t="shared" si="1"/>
        <v>0</v>
      </c>
      <c r="I23" s="458">
        <v>0</v>
      </c>
      <c r="J23" s="458">
        <v>0</v>
      </c>
      <c r="K23" s="458">
        <f t="shared" si="2"/>
        <v>0</v>
      </c>
      <c r="L23" s="458">
        <f t="shared" si="3"/>
        <v>0</v>
      </c>
      <c r="M23" s="458">
        <f t="shared" si="3"/>
        <v>0</v>
      </c>
      <c r="N23" s="458">
        <f t="shared" si="4"/>
        <v>0</v>
      </c>
    </row>
    <row r="24" spans="1:14" ht="23.25" customHeight="1" x14ac:dyDescent="0.3">
      <c r="A24" s="432"/>
      <c r="B24" s="462" t="s">
        <v>52</v>
      </c>
      <c r="C24" s="463">
        <f t="shared" ref="C24:K25" si="5">C14+C16+C18+C20+C22</f>
        <v>6612762.9199999999</v>
      </c>
      <c r="D24" s="463">
        <f t="shared" si="5"/>
        <v>6474.58</v>
      </c>
      <c r="E24" s="463">
        <f t="shared" si="5"/>
        <v>6619237.5</v>
      </c>
      <c r="F24" s="463">
        <f t="shared" si="5"/>
        <v>6096665.2800000003</v>
      </c>
      <c r="G24" s="463">
        <f t="shared" si="5"/>
        <v>0</v>
      </c>
      <c r="H24" s="463">
        <f t="shared" si="5"/>
        <v>6096665.2800000003</v>
      </c>
      <c r="I24" s="463">
        <f t="shared" si="5"/>
        <v>558071.04000000004</v>
      </c>
      <c r="J24" s="463">
        <f t="shared" si="5"/>
        <v>1095</v>
      </c>
      <c r="K24" s="463">
        <f t="shared" si="5"/>
        <v>559166.04</v>
      </c>
      <c r="L24" s="455">
        <f t="shared" si="3"/>
        <v>6654736.3200000003</v>
      </c>
      <c r="M24" s="455">
        <f t="shared" si="3"/>
        <v>1095</v>
      </c>
      <c r="N24" s="455">
        <f t="shared" si="4"/>
        <v>6655831.3200000003</v>
      </c>
    </row>
    <row r="25" spans="1:14" ht="18" x14ac:dyDescent="0.3">
      <c r="A25" s="432"/>
      <c r="B25" s="461" t="s">
        <v>47</v>
      </c>
      <c r="C25" s="463">
        <f t="shared" si="5"/>
        <v>1598940.43</v>
      </c>
      <c r="D25" s="463">
        <f t="shared" si="5"/>
        <v>0</v>
      </c>
      <c r="E25" s="463">
        <f t="shared" si="5"/>
        <v>1598940.43</v>
      </c>
      <c r="F25" s="464">
        <f t="shared" si="5"/>
        <v>0</v>
      </c>
      <c r="G25" s="464">
        <f t="shared" si="5"/>
        <v>0</v>
      </c>
      <c r="H25" s="464">
        <f t="shared" si="5"/>
        <v>0</v>
      </c>
      <c r="I25" s="458">
        <f t="shared" si="5"/>
        <v>0</v>
      </c>
      <c r="J25" s="458">
        <f t="shared" si="5"/>
        <v>0</v>
      </c>
      <c r="K25" s="458">
        <f t="shared" si="5"/>
        <v>0</v>
      </c>
      <c r="L25" s="458">
        <f t="shared" si="3"/>
        <v>0</v>
      </c>
      <c r="M25" s="458">
        <f t="shared" si="3"/>
        <v>0</v>
      </c>
      <c r="N25" s="458">
        <f t="shared" si="4"/>
        <v>0</v>
      </c>
    </row>
    <row r="26" spans="1:14" ht="60.75" customHeight="1" x14ac:dyDescent="0.3">
      <c r="A26" s="432"/>
      <c r="B26" s="462" t="s">
        <v>53</v>
      </c>
      <c r="C26" s="465">
        <f>49558134.79-31673367.35</f>
        <v>17884767.439999998</v>
      </c>
      <c r="D26" s="465">
        <v>31673367.350000001</v>
      </c>
      <c r="E26" s="463">
        <f>SUM(C26:D26)</f>
        <v>49558134.789999999</v>
      </c>
      <c r="F26" s="465">
        <f>39969614.18-23800657.55</f>
        <v>16168956.629999999</v>
      </c>
      <c r="G26" s="465">
        <v>23800657.550000001</v>
      </c>
      <c r="H26" s="463">
        <f>SUM(F26:G26)</f>
        <v>39969614.18</v>
      </c>
      <c r="I26" s="465">
        <f>14431779.11-13014028.21</f>
        <v>1417750.8999999985</v>
      </c>
      <c r="J26" s="465">
        <v>13014028.210000001</v>
      </c>
      <c r="K26" s="463">
        <f>SUM(I26:J26)</f>
        <v>14431779.109999999</v>
      </c>
      <c r="L26" s="466">
        <f>SUM(F26,I26)</f>
        <v>17586707.529999997</v>
      </c>
      <c r="M26" s="466">
        <f>SUM(G26,J26)</f>
        <v>36814685.760000005</v>
      </c>
      <c r="N26" s="463">
        <f t="shared" si="4"/>
        <v>54401393.290000007</v>
      </c>
    </row>
    <row r="27" spans="1:14" ht="21" customHeight="1" x14ac:dyDescent="0.3">
      <c r="A27" s="432"/>
      <c r="B27" s="461" t="s">
        <v>47</v>
      </c>
      <c r="C27" s="467">
        <f>3587370.81</f>
        <v>3587370.81</v>
      </c>
      <c r="D27" s="465">
        <v>0</v>
      </c>
      <c r="E27" s="463">
        <f>SUM(C27:D27)</f>
        <v>3587370.81</v>
      </c>
      <c r="F27" s="464">
        <v>0</v>
      </c>
      <c r="G27" s="464">
        <v>0</v>
      </c>
      <c r="H27" s="464">
        <f>SUM(F27:G27)</f>
        <v>0</v>
      </c>
      <c r="I27" s="464">
        <v>0</v>
      </c>
      <c r="J27" s="464">
        <v>0</v>
      </c>
      <c r="K27" s="468">
        <f>SUM(I27:J27)</f>
        <v>0</v>
      </c>
      <c r="L27" s="464">
        <v>0</v>
      </c>
      <c r="M27" s="464">
        <v>0</v>
      </c>
      <c r="N27" s="464">
        <f t="shared" si="4"/>
        <v>0</v>
      </c>
    </row>
    <row r="28" spans="1:14" s="109" customFormat="1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447" t="s">
        <v>54</v>
      </c>
      <c r="B29" s="1450" t="s">
        <v>23</v>
      </c>
      <c r="C29" s="1450"/>
      <c r="D29" s="1450"/>
      <c r="E29" s="1450"/>
      <c r="F29" s="1450"/>
      <c r="G29" s="1450"/>
      <c r="H29" s="1450"/>
      <c r="I29" s="1450"/>
      <c r="J29" s="1450"/>
      <c r="K29" s="1450"/>
      <c r="L29" s="1450"/>
      <c r="M29" s="1450"/>
      <c r="N29" s="1450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454" t="s">
        <v>58</v>
      </c>
      <c r="M30" s="1454"/>
      <c r="N30" s="1454"/>
    </row>
    <row r="31" spans="1:14" ht="27.75" customHeight="1" x14ac:dyDescent="0.3">
      <c r="A31" s="448"/>
      <c r="B31" s="473"/>
      <c r="C31" s="1457" t="s">
        <v>153</v>
      </c>
      <c r="D31" s="1457"/>
      <c r="E31" s="1457"/>
      <c r="F31" s="1457" t="s">
        <v>153</v>
      </c>
      <c r="G31" s="1457"/>
      <c r="H31" s="1457"/>
      <c r="I31" s="1458" t="s">
        <v>153</v>
      </c>
      <c r="J31" s="1458"/>
      <c r="K31" s="1458"/>
      <c r="L31" s="1454"/>
      <c r="M31" s="1454"/>
      <c r="N31" s="1454"/>
    </row>
    <row r="32" spans="1:14" ht="177.75" customHeight="1" x14ac:dyDescent="0.3">
      <c r="A32" s="445"/>
      <c r="B32" s="1456" t="s">
        <v>59</v>
      </c>
      <c r="C32" s="449" t="s">
        <v>60</v>
      </c>
      <c r="D32" s="449" t="s">
        <v>61</v>
      </c>
      <c r="E32" s="450" t="s">
        <v>62</v>
      </c>
      <c r="F32" s="449" t="s">
        <v>60</v>
      </c>
      <c r="G32" s="449" t="s">
        <v>61</v>
      </c>
      <c r="H32" s="450" t="s">
        <v>62</v>
      </c>
      <c r="I32" s="449" t="s">
        <v>60</v>
      </c>
      <c r="J32" s="449" t="s">
        <v>61</v>
      </c>
      <c r="K32" s="450" t="s">
        <v>62</v>
      </c>
      <c r="L32" s="449" t="s">
        <v>60</v>
      </c>
      <c r="M32" s="449" t="s">
        <v>61</v>
      </c>
      <c r="N32" s="450" t="s">
        <v>62</v>
      </c>
    </row>
    <row r="33" spans="1:14" ht="21" customHeight="1" x14ac:dyDescent="0.3">
      <c r="A33" s="445"/>
      <c r="B33" s="1456"/>
      <c r="C33" s="449" t="s">
        <v>34</v>
      </c>
      <c r="D33" s="449" t="s">
        <v>35</v>
      </c>
      <c r="E33" s="451" t="s">
        <v>36</v>
      </c>
      <c r="F33" s="449" t="s">
        <v>37</v>
      </c>
      <c r="G33" s="449" t="s">
        <v>38</v>
      </c>
      <c r="H33" s="451" t="s">
        <v>39</v>
      </c>
      <c r="I33" s="449" t="s">
        <v>40</v>
      </c>
      <c r="J33" s="449" t="s">
        <v>41</v>
      </c>
      <c r="K33" s="449" t="s">
        <v>42</v>
      </c>
      <c r="L33" s="449" t="s">
        <v>43</v>
      </c>
      <c r="M33" s="449" t="s">
        <v>44</v>
      </c>
      <c r="N33" s="449" t="s">
        <v>45</v>
      </c>
    </row>
    <row r="34" spans="1:14" ht="18" x14ac:dyDescent="0.3">
      <c r="A34" s="432"/>
      <c r="B34" s="452" t="s">
        <v>46</v>
      </c>
      <c r="C34" s="453">
        <v>0</v>
      </c>
      <c r="D34" s="453">
        <v>0</v>
      </c>
      <c r="E34" s="454">
        <f t="shared" ref="E34:E43" si="6">SUM(C34:D34)</f>
        <v>0</v>
      </c>
      <c r="F34" s="453">
        <v>0</v>
      </c>
      <c r="G34" s="453">
        <v>0</v>
      </c>
      <c r="H34" s="454">
        <f t="shared" ref="H34:H43" si="7">SUM(F34:G34)</f>
        <v>0</v>
      </c>
      <c r="I34" s="453">
        <v>0</v>
      </c>
      <c r="J34" s="453">
        <v>0</v>
      </c>
      <c r="K34" s="455">
        <f t="shared" ref="K34:K43" si="8">SUM(I34:J34)</f>
        <v>0</v>
      </c>
      <c r="L34" s="456">
        <f t="shared" ref="L34:M49" si="9">F34+I34</f>
        <v>0</v>
      </c>
      <c r="M34" s="456">
        <f t="shared" si="9"/>
        <v>0</v>
      </c>
      <c r="N34" s="455">
        <f t="shared" ref="N34:N49" si="10">SUM(L34:M34)</f>
        <v>0</v>
      </c>
    </row>
    <row r="35" spans="1:14" ht="18" x14ac:dyDescent="0.3">
      <c r="A35" s="432"/>
      <c r="B35" s="457" t="s">
        <v>47</v>
      </c>
      <c r="C35" s="453">
        <v>0</v>
      </c>
      <c r="D35" s="453">
        <v>0</v>
      </c>
      <c r="E35" s="454">
        <f t="shared" si="6"/>
        <v>0</v>
      </c>
      <c r="F35" s="458">
        <v>0</v>
      </c>
      <c r="G35" s="458">
        <v>0</v>
      </c>
      <c r="H35" s="459">
        <f t="shared" si="7"/>
        <v>0</v>
      </c>
      <c r="I35" s="458">
        <v>0</v>
      </c>
      <c r="J35" s="458">
        <v>0</v>
      </c>
      <c r="K35" s="458">
        <f t="shared" si="8"/>
        <v>0</v>
      </c>
      <c r="L35" s="458">
        <f t="shared" si="9"/>
        <v>0</v>
      </c>
      <c r="M35" s="458">
        <f t="shared" si="9"/>
        <v>0</v>
      </c>
      <c r="N35" s="458">
        <f t="shared" si="10"/>
        <v>0</v>
      </c>
    </row>
    <row r="36" spans="1:14" ht="25.5" customHeight="1" x14ac:dyDescent="0.3">
      <c r="A36" s="432"/>
      <c r="B36" s="452" t="s">
        <v>48</v>
      </c>
      <c r="C36" s="453">
        <v>22670.51</v>
      </c>
      <c r="D36" s="453">
        <v>0</v>
      </c>
      <c r="E36" s="454">
        <f t="shared" si="6"/>
        <v>22670.51</v>
      </c>
      <c r="F36" s="453">
        <v>9252.9500000000007</v>
      </c>
      <c r="G36" s="453">
        <v>0</v>
      </c>
      <c r="H36" s="454">
        <f t="shared" si="7"/>
        <v>9252.9500000000007</v>
      </c>
      <c r="I36" s="453">
        <v>0</v>
      </c>
      <c r="J36" s="453">
        <v>0</v>
      </c>
      <c r="K36" s="455">
        <f t="shared" si="8"/>
        <v>0</v>
      </c>
      <c r="L36" s="456">
        <f t="shared" si="9"/>
        <v>9252.9500000000007</v>
      </c>
      <c r="M36" s="456">
        <f t="shared" si="9"/>
        <v>0</v>
      </c>
      <c r="N36" s="455">
        <f t="shared" si="10"/>
        <v>9252.9500000000007</v>
      </c>
    </row>
    <row r="37" spans="1:14" ht="18" x14ac:dyDescent="0.3">
      <c r="A37" s="432"/>
      <c r="B37" s="457" t="s">
        <v>47</v>
      </c>
      <c r="C37" s="460">
        <v>19158.38</v>
      </c>
      <c r="D37" s="453">
        <v>0</v>
      </c>
      <c r="E37" s="454">
        <f t="shared" si="6"/>
        <v>19158.38</v>
      </c>
      <c r="F37" s="458">
        <v>0</v>
      </c>
      <c r="G37" s="458">
        <v>0</v>
      </c>
      <c r="H37" s="459">
        <f t="shared" si="7"/>
        <v>0</v>
      </c>
      <c r="I37" s="458">
        <v>0</v>
      </c>
      <c r="J37" s="458">
        <v>0</v>
      </c>
      <c r="K37" s="458">
        <f t="shared" si="8"/>
        <v>0</v>
      </c>
      <c r="L37" s="458">
        <f t="shared" si="9"/>
        <v>0</v>
      </c>
      <c r="M37" s="458">
        <f t="shared" si="9"/>
        <v>0</v>
      </c>
      <c r="N37" s="458">
        <f t="shared" si="10"/>
        <v>0</v>
      </c>
    </row>
    <row r="38" spans="1:14" ht="27.75" customHeight="1" x14ac:dyDescent="0.3">
      <c r="A38" s="432"/>
      <c r="B38" s="452" t="s">
        <v>49</v>
      </c>
      <c r="C38" s="453">
        <v>0</v>
      </c>
      <c r="D38" s="453">
        <v>0</v>
      </c>
      <c r="E38" s="454">
        <f t="shared" si="6"/>
        <v>0</v>
      </c>
      <c r="F38" s="453">
        <v>0</v>
      </c>
      <c r="G38" s="453">
        <v>0</v>
      </c>
      <c r="H38" s="454">
        <f t="shared" si="7"/>
        <v>0</v>
      </c>
      <c r="I38" s="453">
        <v>0</v>
      </c>
      <c r="J38" s="453">
        <v>0</v>
      </c>
      <c r="K38" s="455">
        <f t="shared" si="8"/>
        <v>0</v>
      </c>
      <c r="L38" s="456">
        <f t="shared" si="9"/>
        <v>0</v>
      </c>
      <c r="M38" s="456">
        <f t="shared" si="9"/>
        <v>0</v>
      </c>
      <c r="N38" s="455">
        <f t="shared" si="10"/>
        <v>0</v>
      </c>
    </row>
    <row r="39" spans="1:14" ht="27" customHeight="1" x14ac:dyDescent="0.3">
      <c r="A39" s="432"/>
      <c r="B39" s="457" t="s">
        <v>47</v>
      </c>
      <c r="C39" s="453">
        <v>0</v>
      </c>
      <c r="D39" s="453">
        <v>0</v>
      </c>
      <c r="E39" s="454">
        <f t="shared" si="6"/>
        <v>0</v>
      </c>
      <c r="F39" s="458">
        <v>0</v>
      </c>
      <c r="G39" s="458">
        <v>0</v>
      </c>
      <c r="H39" s="459">
        <f t="shared" si="7"/>
        <v>0</v>
      </c>
      <c r="I39" s="458">
        <v>0</v>
      </c>
      <c r="J39" s="458">
        <v>0</v>
      </c>
      <c r="K39" s="458">
        <f t="shared" si="8"/>
        <v>0</v>
      </c>
      <c r="L39" s="458">
        <f t="shared" si="9"/>
        <v>0</v>
      </c>
      <c r="M39" s="458">
        <f t="shared" si="9"/>
        <v>0</v>
      </c>
      <c r="N39" s="458">
        <f t="shared" si="10"/>
        <v>0</v>
      </c>
    </row>
    <row r="40" spans="1:14" ht="27.75" customHeight="1" x14ac:dyDescent="0.3">
      <c r="A40" s="432"/>
      <c r="B40" s="452" t="s">
        <v>50</v>
      </c>
      <c r="C40" s="453">
        <v>0</v>
      </c>
      <c r="D40" s="453">
        <v>0</v>
      </c>
      <c r="E40" s="454">
        <f t="shared" si="6"/>
        <v>0</v>
      </c>
      <c r="F40" s="453">
        <v>0</v>
      </c>
      <c r="G40" s="453">
        <v>0</v>
      </c>
      <c r="H40" s="454">
        <f t="shared" si="7"/>
        <v>0</v>
      </c>
      <c r="I40" s="453">
        <v>0</v>
      </c>
      <c r="J40" s="453">
        <v>0</v>
      </c>
      <c r="K40" s="455">
        <f t="shared" si="8"/>
        <v>0</v>
      </c>
      <c r="L40" s="456">
        <f t="shared" si="9"/>
        <v>0</v>
      </c>
      <c r="M40" s="456">
        <f t="shared" si="9"/>
        <v>0</v>
      </c>
      <c r="N40" s="455">
        <f t="shared" si="10"/>
        <v>0</v>
      </c>
    </row>
    <row r="41" spans="1:14" ht="27" customHeight="1" x14ac:dyDescent="0.3">
      <c r="A41" s="432"/>
      <c r="B41" s="457" t="s">
        <v>47</v>
      </c>
      <c r="C41" s="453">
        <v>0</v>
      </c>
      <c r="D41" s="453">
        <v>0</v>
      </c>
      <c r="E41" s="454">
        <f t="shared" si="6"/>
        <v>0</v>
      </c>
      <c r="F41" s="458">
        <v>0</v>
      </c>
      <c r="G41" s="458">
        <v>0</v>
      </c>
      <c r="H41" s="459">
        <f t="shared" si="7"/>
        <v>0</v>
      </c>
      <c r="I41" s="458">
        <v>0</v>
      </c>
      <c r="J41" s="458">
        <v>0</v>
      </c>
      <c r="K41" s="458">
        <f t="shared" si="8"/>
        <v>0</v>
      </c>
      <c r="L41" s="458">
        <f t="shared" si="9"/>
        <v>0</v>
      </c>
      <c r="M41" s="458">
        <f t="shared" si="9"/>
        <v>0</v>
      </c>
      <c r="N41" s="458">
        <f t="shared" si="10"/>
        <v>0</v>
      </c>
    </row>
    <row r="42" spans="1:14" ht="36" x14ac:dyDescent="0.3">
      <c r="A42" s="432"/>
      <c r="B42" s="452" t="s">
        <v>51</v>
      </c>
      <c r="C42" s="453">
        <v>6263810</v>
      </c>
      <c r="D42" s="453">
        <v>0</v>
      </c>
      <c r="E42" s="454">
        <f t="shared" si="6"/>
        <v>6263810</v>
      </c>
      <c r="F42" s="453">
        <v>5322508.34</v>
      </c>
      <c r="G42" s="453">
        <v>0</v>
      </c>
      <c r="H42" s="454">
        <f t="shared" si="7"/>
        <v>5322508.34</v>
      </c>
      <c r="I42" s="453">
        <v>442940.12</v>
      </c>
      <c r="J42" s="453">
        <v>0</v>
      </c>
      <c r="K42" s="455">
        <f t="shared" si="8"/>
        <v>442940.12</v>
      </c>
      <c r="L42" s="456">
        <f t="shared" si="9"/>
        <v>5765448.46</v>
      </c>
      <c r="M42" s="456">
        <f t="shared" si="9"/>
        <v>0</v>
      </c>
      <c r="N42" s="455">
        <f t="shared" si="10"/>
        <v>5765448.46</v>
      </c>
    </row>
    <row r="43" spans="1:14" ht="18" x14ac:dyDescent="0.3">
      <c r="A43" s="432"/>
      <c r="B43" s="457" t="s">
        <v>47</v>
      </c>
      <c r="C43" s="460">
        <f>4136373.24-213952.96-C23</f>
        <v>2442825.8500000006</v>
      </c>
      <c r="D43" s="453">
        <v>0</v>
      </c>
      <c r="E43" s="454">
        <f t="shared" si="6"/>
        <v>2442825.8500000006</v>
      </c>
      <c r="F43" s="458">
        <v>0</v>
      </c>
      <c r="G43" s="458">
        <v>0</v>
      </c>
      <c r="H43" s="459">
        <f t="shared" si="7"/>
        <v>0</v>
      </c>
      <c r="I43" s="458">
        <v>0</v>
      </c>
      <c r="J43" s="458">
        <v>0</v>
      </c>
      <c r="K43" s="458">
        <f t="shared" si="8"/>
        <v>0</v>
      </c>
      <c r="L43" s="458">
        <f t="shared" si="9"/>
        <v>0</v>
      </c>
      <c r="M43" s="458">
        <f t="shared" si="9"/>
        <v>0</v>
      </c>
      <c r="N43" s="458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6286480.5099999998</v>
      </c>
      <c r="D44" s="474">
        <f t="shared" si="11"/>
        <v>0</v>
      </c>
      <c r="E44" s="474">
        <f t="shared" si="11"/>
        <v>6286480.5099999998</v>
      </c>
      <c r="F44" s="474">
        <f t="shared" si="11"/>
        <v>5331761.29</v>
      </c>
      <c r="G44" s="474">
        <f t="shared" si="11"/>
        <v>0</v>
      </c>
      <c r="H44" s="474">
        <f t="shared" si="11"/>
        <v>5331761.29</v>
      </c>
      <c r="I44" s="474">
        <f t="shared" si="11"/>
        <v>442940.12</v>
      </c>
      <c r="J44" s="474">
        <f t="shared" si="11"/>
        <v>0</v>
      </c>
      <c r="K44" s="474">
        <f t="shared" si="11"/>
        <v>442940.12</v>
      </c>
      <c r="L44" s="455">
        <f t="shared" si="9"/>
        <v>5774701.4100000001</v>
      </c>
      <c r="M44" s="455">
        <f t="shared" si="9"/>
        <v>0</v>
      </c>
      <c r="N44" s="455">
        <f t="shared" si="10"/>
        <v>5774701.4100000001</v>
      </c>
    </row>
    <row r="45" spans="1:14" ht="22.5" customHeight="1" x14ac:dyDescent="0.3">
      <c r="A45" s="432"/>
      <c r="B45" s="461" t="s">
        <v>47</v>
      </c>
      <c r="C45" s="463">
        <f t="shared" si="11"/>
        <v>2461984.2300000004</v>
      </c>
      <c r="D45" s="463">
        <f t="shared" si="11"/>
        <v>0</v>
      </c>
      <c r="E45" s="463">
        <f t="shared" si="11"/>
        <v>2461984.2300000004</v>
      </c>
      <c r="F45" s="464">
        <f t="shared" si="11"/>
        <v>0</v>
      </c>
      <c r="G45" s="464">
        <f t="shared" si="11"/>
        <v>0</v>
      </c>
      <c r="H45" s="464">
        <f t="shared" si="11"/>
        <v>0</v>
      </c>
      <c r="I45" s="458">
        <f t="shared" si="11"/>
        <v>0</v>
      </c>
      <c r="J45" s="458">
        <f t="shared" si="11"/>
        <v>0</v>
      </c>
      <c r="K45" s="458">
        <f t="shared" si="11"/>
        <v>0</v>
      </c>
      <c r="L45" s="458">
        <f t="shared" si="9"/>
        <v>0</v>
      </c>
      <c r="M45" s="458">
        <f t="shared" si="9"/>
        <v>0</v>
      </c>
      <c r="N45" s="458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456">
        <f t="shared" si="9"/>
        <v>0</v>
      </c>
      <c r="M46" s="456">
        <f t="shared" si="9"/>
        <v>0</v>
      </c>
      <c r="N46" s="455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456">
        <f t="shared" si="9"/>
        <v>0</v>
      </c>
      <c r="M47" s="456">
        <f t="shared" si="9"/>
        <v>0</v>
      </c>
      <c r="N47" s="455">
        <f t="shared" si="10"/>
        <v>0</v>
      </c>
    </row>
    <row r="48" spans="1:14" s="157" customFormat="1" ht="68.25" customHeight="1" x14ac:dyDescent="0.3">
      <c r="A48" s="432"/>
      <c r="B48" s="462" t="s">
        <v>65</v>
      </c>
      <c r="C48" s="465">
        <v>7456285.5300000003</v>
      </c>
      <c r="D48" s="465">
        <v>0</v>
      </c>
      <c r="E48" s="463">
        <f>SUM(C48:D48)</f>
        <v>7456285.5300000003</v>
      </c>
      <c r="F48" s="465">
        <v>6373144.3799999999</v>
      </c>
      <c r="G48" s="465">
        <v>0</v>
      </c>
      <c r="H48" s="463">
        <f>SUM(F48:G48)</f>
        <v>6373144.3799999999</v>
      </c>
      <c r="I48" s="465">
        <v>488240.27</v>
      </c>
      <c r="J48" s="465">
        <v>0</v>
      </c>
      <c r="K48" s="463">
        <f>SUM(I48:J48)</f>
        <v>488240.27</v>
      </c>
      <c r="L48" s="466">
        <f t="shared" si="9"/>
        <v>6861384.6500000004</v>
      </c>
      <c r="M48" s="466">
        <f t="shared" si="9"/>
        <v>0</v>
      </c>
      <c r="N48" s="463">
        <f t="shared" si="10"/>
        <v>6861384.6500000004</v>
      </c>
    </row>
    <row r="49" spans="1:14" s="157" customFormat="1" ht="18" x14ac:dyDescent="0.3">
      <c r="A49" s="432"/>
      <c r="B49" s="461" t="s">
        <v>47</v>
      </c>
      <c r="C49" s="467">
        <f>6875285.48-C27</f>
        <v>3287914.6700000004</v>
      </c>
      <c r="D49" s="465">
        <v>0</v>
      </c>
      <c r="E49" s="463">
        <f>SUM(C49:D49)</f>
        <v>3287914.6700000004</v>
      </c>
      <c r="F49" s="464">
        <v>0</v>
      </c>
      <c r="G49" s="464">
        <v>0</v>
      </c>
      <c r="H49" s="464">
        <f>SUM(F49:G49)</f>
        <v>0</v>
      </c>
      <c r="I49" s="464">
        <v>0</v>
      </c>
      <c r="J49" s="464">
        <v>0</v>
      </c>
      <c r="K49" s="468">
        <f>SUM(I49:J49)</f>
        <v>0</v>
      </c>
      <c r="L49" s="464">
        <f t="shared" si="9"/>
        <v>0</v>
      </c>
      <c r="M49" s="464">
        <f t="shared" si="9"/>
        <v>0</v>
      </c>
      <c r="N49" s="464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450" t="s">
        <v>67</v>
      </c>
      <c r="C51" s="1450"/>
      <c r="D51" s="1450"/>
      <c r="E51" s="1450"/>
      <c r="F51" s="1450"/>
      <c r="G51" s="1450"/>
      <c r="H51" s="1450"/>
      <c r="I51" s="1450"/>
      <c r="J51" s="1450"/>
      <c r="K51" s="1450"/>
      <c r="L51" s="1450"/>
      <c r="M51" s="1450"/>
      <c r="N51" s="1450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454" t="s">
        <v>70</v>
      </c>
      <c r="M52" s="1454"/>
      <c r="N52" s="1454"/>
    </row>
    <row r="53" spans="1:14" s="158" customFormat="1" ht="27.75" customHeight="1" x14ac:dyDescent="0.3">
      <c r="A53" s="445"/>
      <c r="B53" s="1455"/>
      <c r="C53" s="1457" t="s">
        <v>153</v>
      </c>
      <c r="D53" s="1457"/>
      <c r="E53" s="1457"/>
      <c r="F53" s="1457" t="s">
        <v>153</v>
      </c>
      <c r="G53" s="1457"/>
      <c r="H53" s="1457"/>
      <c r="I53" s="1458" t="s">
        <v>153</v>
      </c>
      <c r="J53" s="1458"/>
      <c r="K53" s="1458"/>
      <c r="L53" s="1454"/>
      <c r="M53" s="1454"/>
      <c r="N53" s="1454"/>
    </row>
    <row r="54" spans="1:14" s="158" customFormat="1" ht="165" customHeight="1" x14ac:dyDescent="0.3">
      <c r="A54" s="445"/>
      <c r="B54" s="1455"/>
      <c r="C54" s="449" t="s">
        <v>30</v>
      </c>
      <c r="D54" s="449" t="s">
        <v>31</v>
      </c>
      <c r="E54" s="450" t="s">
        <v>32</v>
      </c>
      <c r="F54" s="449" t="s">
        <v>33</v>
      </c>
      <c r="G54" s="449" t="s">
        <v>31</v>
      </c>
      <c r="H54" s="450" t="s">
        <v>32</v>
      </c>
      <c r="I54" s="449" t="s">
        <v>30</v>
      </c>
      <c r="J54" s="449" t="s">
        <v>31</v>
      </c>
      <c r="K54" s="450" t="s">
        <v>32</v>
      </c>
      <c r="L54" s="449" t="s">
        <v>30</v>
      </c>
      <c r="M54" s="449" t="s">
        <v>31</v>
      </c>
      <c r="N54" s="450" t="s">
        <v>32</v>
      </c>
    </row>
    <row r="55" spans="1:14" s="158" customFormat="1" ht="20.25" customHeight="1" x14ac:dyDescent="0.3">
      <c r="A55" s="445"/>
      <c r="B55" s="476"/>
      <c r="C55" s="449" t="s">
        <v>34</v>
      </c>
      <c r="D55" s="449" t="s">
        <v>35</v>
      </c>
      <c r="E55" s="451" t="s">
        <v>36</v>
      </c>
      <c r="F55" s="449" t="s">
        <v>37</v>
      </c>
      <c r="G55" s="449" t="s">
        <v>38</v>
      </c>
      <c r="H55" s="451" t="s">
        <v>39</v>
      </c>
      <c r="I55" s="449" t="s">
        <v>40</v>
      </c>
      <c r="J55" s="449" t="s">
        <v>41</v>
      </c>
      <c r="K55" s="449" t="s">
        <v>42</v>
      </c>
      <c r="L55" s="449" t="s">
        <v>43</v>
      </c>
      <c r="M55" s="449" t="s">
        <v>44</v>
      </c>
      <c r="N55" s="449" t="s">
        <v>45</v>
      </c>
    </row>
    <row r="56" spans="1:14" ht="26.25" customHeight="1" x14ac:dyDescent="0.3">
      <c r="A56" s="432"/>
      <c r="B56" s="452" t="s">
        <v>71</v>
      </c>
      <c r="C56" s="453">
        <v>0</v>
      </c>
      <c r="D56" s="453">
        <v>0</v>
      </c>
      <c r="E56" s="454">
        <f>SUM(C56:D56)</f>
        <v>0</v>
      </c>
      <c r="F56" s="453">
        <v>0</v>
      </c>
      <c r="G56" s="453">
        <v>0</v>
      </c>
      <c r="H56" s="454">
        <f>SUM(F56:G56)</f>
        <v>0</v>
      </c>
      <c r="I56" s="453">
        <v>0</v>
      </c>
      <c r="J56" s="453">
        <v>0</v>
      </c>
      <c r="K56" s="455">
        <f>SUM(I56:J56)</f>
        <v>0</v>
      </c>
      <c r="L56" s="456">
        <f t="shared" ref="L56:M59" si="12">F56+I56</f>
        <v>0</v>
      </c>
      <c r="M56" s="456">
        <f t="shared" si="12"/>
        <v>0</v>
      </c>
      <c r="N56" s="455">
        <f>SUM(L56:M56)</f>
        <v>0</v>
      </c>
    </row>
    <row r="57" spans="1:14" ht="18" x14ac:dyDescent="0.3">
      <c r="A57" s="432"/>
      <c r="B57" s="457" t="s">
        <v>47</v>
      </c>
      <c r="C57" s="453">
        <v>0</v>
      </c>
      <c r="D57" s="453">
        <v>0</v>
      </c>
      <c r="E57" s="454">
        <f>SUM(C57:D57)</f>
        <v>0</v>
      </c>
      <c r="F57" s="458">
        <v>0</v>
      </c>
      <c r="G57" s="458">
        <v>0</v>
      </c>
      <c r="H57" s="459">
        <f>SUM(F57:G57)</f>
        <v>0</v>
      </c>
      <c r="I57" s="458">
        <v>0</v>
      </c>
      <c r="J57" s="458">
        <v>0</v>
      </c>
      <c r="K57" s="458">
        <f>SUM(I57:J57)</f>
        <v>0</v>
      </c>
      <c r="L57" s="458">
        <f t="shared" si="12"/>
        <v>0</v>
      </c>
      <c r="M57" s="458">
        <f t="shared" si="12"/>
        <v>0</v>
      </c>
      <c r="N57" s="458">
        <f>SUM(L57:M57)</f>
        <v>0</v>
      </c>
    </row>
    <row r="58" spans="1:14" ht="26.25" customHeight="1" x14ac:dyDescent="0.3">
      <c r="A58" s="432"/>
      <c r="B58" s="452" t="s">
        <v>72</v>
      </c>
      <c r="C58" s="453">
        <v>0</v>
      </c>
      <c r="D58" s="453">
        <v>0</v>
      </c>
      <c r="E58" s="454">
        <f>SUM(C58:D58)</f>
        <v>0</v>
      </c>
      <c r="F58" s="453">
        <v>0</v>
      </c>
      <c r="G58" s="453">
        <v>0</v>
      </c>
      <c r="H58" s="454">
        <f>SUM(F58:G58)</f>
        <v>0</v>
      </c>
      <c r="I58" s="453">
        <v>0</v>
      </c>
      <c r="J58" s="453">
        <v>0</v>
      </c>
      <c r="K58" s="455">
        <f>SUM(I58:J58)</f>
        <v>0</v>
      </c>
      <c r="L58" s="456">
        <f t="shared" si="12"/>
        <v>0</v>
      </c>
      <c r="M58" s="456">
        <f t="shared" si="12"/>
        <v>0</v>
      </c>
      <c r="N58" s="455">
        <f>SUM(L58:M58)</f>
        <v>0</v>
      </c>
    </row>
    <row r="59" spans="1:14" ht="18" x14ac:dyDescent="0.3">
      <c r="A59" s="432"/>
      <c r="B59" s="457" t="s">
        <v>47</v>
      </c>
      <c r="C59" s="453">
        <v>0</v>
      </c>
      <c r="D59" s="453">
        <v>0</v>
      </c>
      <c r="E59" s="454">
        <f>SUM(C59:D59)</f>
        <v>0</v>
      </c>
      <c r="F59" s="458">
        <v>0</v>
      </c>
      <c r="G59" s="458">
        <v>0</v>
      </c>
      <c r="H59" s="459">
        <f>SUM(F59:G59)</f>
        <v>0</v>
      </c>
      <c r="I59" s="458">
        <v>0</v>
      </c>
      <c r="J59" s="458">
        <v>0</v>
      </c>
      <c r="K59" s="458">
        <f>SUM(I59:J59)</f>
        <v>0</v>
      </c>
      <c r="L59" s="458">
        <f t="shared" si="12"/>
        <v>0</v>
      </c>
      <c r="M59" s="458">
        <f t="shared" si="12"/>
        <v>0</v>
      </c>
      <c r="N59" s="458">
        <f>SUM(L59:M59)</f>
        <v>0</v>
      </c>
    </row>
    <row r="60" spans="1:14" ht="23.25" customHeight="1" x14ac:dyDescent="0.3">
      <c r="A60" s="432"/>
      <c r="B60" s="477" t="s">
        <v>73</v>
      </c>
      <c r="C60" s="463">
        <f t="shared" ref="C60:N61" si="13">C56+C58</f>
        <v>0</v>
      </c>
      <c r="D60" s="463">
        <f t="shared" si="13"/>
        <v>0</v>
      </c>
      <c r="E60" s="463">
        <f t="shared" si="13"/>
        <v>0</v>
      </c>
      <c r="F60" s="463">
        <f t="shared" si="13"/>
        <v>0</v>
      </c>
      <c r="G60" s="463">
        <f t="shared" si="13"/>
        <v>0</v>
      </c>
      <c r="H60" s="463">
        <f t="shared" si="13"/>
        <v>0</v>
      </c>
      <c r="I60" s="463">
        <f t="shared" si="13"/>
        <v>0</v>
      </c>
      <c r="J60" s="463">
        <f t="shared" si="13"/>
        <v>0</v>
      </c>
      <c r="K60" s="463">
        <f t="shared" si="13"/>
        <v>0</v>
      </c>
      <c r="L60" s="463">
        <f t="shared" si="13"/>
        <v>0</v>
      </c>
      <c r="M60" s="463">
        <f t="shared" si="13"/>
        <v>0</v>
      </c>
      <c r="N60" s="463">
        <f t="shared" si="13"/>
        <v>0</v>
      </c>
    </row>
    <row r="61" spans="1:14" ht="21.75" customHeight="1" x14ac:dyDescent="0.3">
      <c r="A61" s="432"/>
      <c r="B61" s="461" t="s">
        <v>47</v>
      </c>
      <c r="C61" s="478">
        <f t="shared" si="13"/>
        <v>0</v>
      </c>
      <c r="D61" s="478">
        <f t="shared" si="13"/>
        <v>0</v>
      </c>
      <c r="E61" s="463">
        <f t="shared" si="13"/>
        <v>0</v>
      </c>
      <c r="F61" s="464">
        <f t="shared" si="13"/>
        <v>0</v>
      </c>
      <c r="G61" s="464">
        <f t="shared" si="13"/>
        <v>0</v>
      </c>
      <c r="H61" s="464">
        <f t="shared" si="13"/>
        <v>0</v>
      </c>
      <c r="I61" s="464">
        <f t="shared" si="13"/>
        <v>0</v>
      </c>
      <c r="J61" s="464">
        <f t="shared" si="13"/>
        <v>0</v>
      </c>
      <c r="K61" s="464">
        <f t="shared" si="13"/>
        <v>0</v>
      </c>
      <c r="L61" s="464">
        <f t="shared" si="13"/>
        <v>0</v>
      </c>
      <c r="M61" s="464">
        <f t="shared" si="13"/>
        <v>0</v>
      </c>
      <c r="N61" s="464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450" t="s">
        <v>67</v>
      </c>
      <c r="C63" s="1450"/>
      <c r="D63" s="1450"/>
      <c r="E63" s="1450"/>
      <c r="F63" s="1450"/>
      <c r="G63" s="1450"/>
      <c r="H63" s="1450"/>
      <c r="I63" s="1450"/>
      <c r="J63" s="1450"/>
      <c r="K63" s="1450"/>
      <c r="L63" s="1450"/>
      <c r="M63" s="1450"/>
      <c r="N63" s="1450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454" t="s">
        <v>58</v>
      </c>
      <c r="M64" s="1454"/>
      <c r="N64" s="1454"/>
    </row>
    <row r="65" spans="1:14" ht="180" customHeight="1" x14ac:dyDescent="0.3">
      <c r="A65" s="432"/>
      <c r="B65" s="1455"/>
      <c r="C65" s="449" t="s">
        <v>60</v>
      </c>
      <c r="D65" s="449" t="s">
        <v>61</v>
      </c>
      <c r="E65" s="450" t="s">
        <v>62</v>
      </c>
      <c r="F65" s="449" t="s">
        <v>60</v>
      </c>
      <c r="G65" s="449" t="s">
        <v>61</v>
      </c>
      <c r="H65" s="450" t="s">
        <v>62</v>
      </c>
      <c r="I65" s="449" t="s">
        <v>60</v>
      </c>
      <c r="J65" s="449" t="s">
        <v>61</v>
      </c>
      <c r="K65" s="450" t="s">
        <v>62</v>
      </c>
      <c r="L65" s="449" t="s">
        <v>60</v>
      </c>
      <c r="M65" s="449" t="s">
        <v>61</v>
      </c>
      <c r="N65" s="450" t="s">
        <v>62</v>
      </c>
    </row>
    <row r="66" spans="1:14" ht="20.25" customHeight="1" x14ac:dyDescent="0.3">
      <c r="A66" s="432"/>
      <c r="B66" s="476"/>
      <c r="C66" s="449" t="s">
        <v>34</v>
      </c>
      <c r="D66" s="449" t="s">
        <v>35</v>
      </c>
      <c r="E66" s="451" t="s">
        <v>36</v>
      </c>
      <c r="F66" s="449" t="s">
        <v>37</v>
      </c>
      <c r="G66" s="449" t="s">
        <v>38</v>
      </c>
      <c r="H66" s="451" t="s">
        <v>39</v>
      </c>
      <c r="I66" s="449" t="s">
        <v>40</v>
      </c>
      <c r="J66" s="449" t="s">
        <v>41</v>
      </c>
      <c r="K66" s="449" t="s">
        <v>42</v>
      </c>
      <c r="L66" s="449" t="s">
        <v>43</v>
      </c>
      <c r="M66" s="449" t="s">
        <v>44</v>
      </c>
      <c r="N66" s="449" t="s">
        <v>45</v>
      </c>
    </row>
    <row r="67" spans="1:14" ht="27" customHeight="1" x14ac:dyDescent="0.3">
      <c r="A67" s="432"/>
      <c r="B67" s="452" t="s">
        <v>71</v>
      </c>
      <c r="C67" s="453">
        <v>0</v>
      </c>
      <c r="D67" s="453">
        <v>0</v>
      </c>
      <c r="E67" s="454">
        <f>SUM(C67:D67)</f>
        <v>0</v>
      </c>
      <c r="F67" s="453">
        <v>0</v>
      </c>
      <c r="G67" s="453">
        <v>0</v>
      </c>
      <c r="H67" s="454">
        <f>SUM(F67:G67)</f>
        <v>0</v>
      </c>
      <c r="I67" s="453">
        <v>0</v>
      </c>
      <c r="J67" s="453">
        <v>0</v>
      </c>
      <c r="K67" s="455">
        <f>SUM(I67:J67)</f>
        <v>0</v>
      </c>
      <c r="L67" s="456">
        <f t="shared" ref="L67:M70" si="14">F67+I67</f>
        <v>0</v>
      </c>
      <c r="M67" s="456">
        <f t="shared" si="14"/>
        <v>0</v>
      </c>
      <c r="N67" s="455">
        <f>SUM(L67:M67)</f>
        <v>0</v>
      </c>
    </row>
    <row r="68" spans="1:14" ht="18" x14ac:dyDescent="0.3">
      <c r="A68" s="432"/>
      <c r="B68" s="457" t="s">
        <v>47</v>
      </c>
      <c r="C68" s="453">
        <v>0</v>
      </c>
      <c r="D68" s="453">
        <v>0</v>
      </c>
      <c r="E68" s="454">
        <f>SUM(C68:D68)</f>
        <v>0</v>
      </c>
      <c r="F68" s="458">
        <v>0</v>
      </c>
      <c r="G68" s="458">
        <v>0</v>
      </c>
      <c r="H68" s="459">
        <f>SUM(F68:G68)</f>
        <v>0</v>
      </c>
      <c r="I68" s="458">
        <v>0</v>
      </c>
      <c r="J68" s="458">
        <v>0</v>
      </c>
      <c r="K68" s="458">
        <f>SUM(I68:J68)</f>
        <v>0</v>
      </c>
      <c r="L68" s="458">
        <f t="shared" si="14"/>
        <v>0</v>
      </c>
      <c r="M68" s="458">
        <f t="shared" si="14"/>
        <v>0</v>
      </c>
      <c r="N68" s="458">
        <f>SUM(L68:M68)</f>
        <v>0</v>
      </c>
    </row>
    <row r="69" spans="1:14" ht="24" customHeight="1" x14ac:dyDescent="0.3">
      <c r="A69" s="432"/>
      <c r="B69" s="452" t="s">
        <v>72</v>
      </c>
      <c r="C69" s="453">
        <v>0</v>
      </c>
      <c r="D69" s="453">
        <v>0</v>
      </c>
      <c r="E69" s="454">
        <f>SUM(C69:D69)</f>
        <v>0</v>
      </c>
      <c r="F69" s="453">
        <v>0</v>
      </c>
      <c r="G69" s="453">
        <v>0</v>
      </c>
      <c r="H69" s="454">
        <f>SUM(F69:G69)</f>
        <v>0</v>
      </c>
      <c r="I69" s="453">
        <v>0</v>
      </c>
      <c r="J69" s="453">
        <v>0</v>
      </c>
      <c r="K69" s="455">
        <f>SUM(I69:J69)</f>
        <v>0</v>
      </c>
      <c r="L69" s="456">
        <f t="shared" si="14"/>
        <v>0</v>
      </c>
      <c r="M69" s="456">
        <f t="shared" si="14"/>
        <v>0</v>
      </c>
      <c r="N69" s="455">
        <f>SUM(L69:M69)</f>
        <v>0</v>
      </c>
    </row>
    <row r="70" spans="1:14" ht="18" x14ac:dyDescent="0.3">
      <c r="A70" s="432"/>
      <c r="B70" s="457" t="s">
        <v>47</v>
      </c>
      <c r="C70" s="453">
        <v>0</v>
      </c>
      <c r="D70" s="453">
        <v>0</v>
      </c>
      <c r="E70" s="454">
        <f>SUM(C70:D70)</f>
        <v>0</v>
      </c>
      <c r="F70" s="458">
        <v>0</v>
      </c>
      <c r="G70" s="458">
        <v>0</v>
      </c>
      <c r="H70" s="459">
        <f>SUM(F70:G70)</f>
        <v>0</v>
      </c>
      <c r="I70" s="458">
        <v>0</v>
      </c>
      <c r="J70" s="458">
        <v>0</v>
      </c>
      <c r="K70" s="458">
        <f>SUM(I70:J70)</f>
        <v>0</v>
      </c>
      <c r="L70" s="458">
        <f t="shared" si="14"/>
        <v>0</v>
      </c>
      <c r="M70" s="458">
        <f t="shared" si="14"/>
        <v>0</v>
      </c>
      <c r="N70" s="458">
        <f>SUM(L70:M70)</f>
        <v>0</v>
      </c>
    </row>
    <row r="71" spans="1:14" ht="18.75" customHeight="1" x14ac:dyDescent="0.3">
      <c r="A71" s="432"/>
      <c r="B71" s="477" t="s">
        <v>73</v>
      </c>
      <c r="C71" s="463">
        <f t="shared" ref="C71:N72" si="15">C67+C69</f>
        <v>0</v>
      </c>
      <c r="D71" s="463">
        <f t="shared" si="15"/>
        <v>0</v>
      </c>
      <c r="E71" s="463">
        <f t="shared" si="15"/>
        <v>0</v>
      </c>
      <c r="F71" s="463">
        <f t="shared" si="15"/>
        <v>0</v>
      </c>
      <c r="G71" s="463">
        <f t="shared" si="15"/>
        <v>0</v>
      </c>
      <c r="H71" s="463">
        <f t="shared" si="15"/>
        <v>0</v>
      </c>
      <c r="I71" s="463">
        <f t="shared" si="15"/>
        <v>0</v>
      </c>
      <c r="J71" s="463">
        <f t="shared" si="15"/>
        <v>0</v>
      </c>
      <c r="K71" s="463">
        <f t="shared" si="15"/>
        <v>0</v>
      </c>
      <c r="L71" s="463">
        <f t="shared" si="15"/>
        <v>0</v>
      </c>
      <c r="M71" s="463">
        <f t="shared" si="15"/>
        <v>0</v>
      </c>
      <c r="N71" s="463">
        <f t="shared" si="15"/>
        <v>0</v>
      </c>
    </row>
    <row r="72" spans="1:14" ht="21.75" customHeight="1" x14ac:dyDescent="0.3">
      <c r="A72" s="432"/>
      <c r="B72" s="461" t="s">
        <v>47</v>
      </c>
      <c r="C72" s="478">
        <f t="shared" si="15"/>
        <v>0</v>
      </c>
      <c r="D72" s="478">
        <f t="shared" si="15"/>
        <v>0</v>
      </c>
      <c r="E72" s="463">
        <f t="shared" si="15"/>
        <v>0</v>
      </c>
      <c r="F72" s="464">
        <f t="shared" si="15"/>
        <v>0</v>
      </c>
      <c r="G72" s="464">
        <f t="shared" si="15"/>
        <v>0</v>
      </c>
      <c r="H72" s="464">
        <f t="shared" si="15"/>
        <v>0</v>
      </c>
      <c r="I72" s="464">
        <f t="shared" si="15"/>
        <v>0</v>
      </c>
      <c r="J72" s="464">
        <f t="shared" si="15"/>
        <v>0</v>
      </c>
      <c r="K72" s="464">
        <f t="shared" si="15"/>
        <v>0</v>
      </c>
      <c r="L72" s="464">
        <f t="shared" si="15"/>
        <v>0</v>
      </c>
      <c r="M72" s="464">
        <f t="shared" si="15"/>
        <v>0</v>
      </c>
      <c r="N72" s="464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450" t="s">
        <v>78</v>
      </c>
      <c r="C75" s="1450"/>
      <c r="D75" s="1450"/>
      <c r="E75" s="1450"/>
      <c r="F75" s="1450"/>
      <c r="G75" s="1450"/>
      <c r="H75" s="1450"/>
      <c r="I75" s="1450"/>
      <c r="J75" s="1450"/>
      <c r="K75" s="1450"/>
      <c r="L75" s="1450"/>
      <c r="M75" s="1450"/>
      <c r="N75" s="1450"/>
    </row>
    <row r="76" spans="1:14" ht="66.75" customHeight="1" x14ac:dyDescent="0.3">
      <c r="A76" s="432"/>
      <c r="B76" s="1451" t="s">
        <v>103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454" t="s">
        <v>70</v>
      </c>
      <c r="M76" s="1454"/>
      <c r="N76" s="1454"/>
    </row>
    <row r="77" spans="1:14" ht="160.5" customHeight="1" x14ac:dyDescent="0.3">
      <c r="A77" s="432"/>
      <c r="B77" s="1451"/>
      <c r="C77" s="449" t="s">
        <v>30</v>
      </c>
      <c r="D77" s="449" t="s">
        <v>83</v>
      </c>
      <c r="E77" s="450" t="s">
        <v>32</v>
      </c>
      <c r="F77" s="449" t="s">
        <v>33</v>
      </c>
      <c r="G77" s="449" t="s">
        <v>31</v>
      </c>
      <c r="H77" s="450" t="s">
        <v>32</v>
      </c>
      <c r="I77" s="449" t="s">
        <v>30</v>
      </c>
      <c r="J77" s="449" t="s">
        <v>83</v>
      </c>
      <c r="K77" s="450" t="s">
        <v>32</v>
      </c>
      <c r="L77" s="449" t="s">
        <v>30</v>
      </c>
      <c r="M77" s="449" t="s">
        <v>83</v>
      </c>
      <c r="N77" s="450" t="s">
        <v>32</v>
      </c>
    </row>
    <row r="78" spans="1:14" ht="20.25" customHeight="1" x14ac:dyDescent="0.3">
      <c r="A78" s="432"/>
      <c r="B78" s="476"/>
      <c r="C78" s="482" t="s">
        <v>34</v>
      </c>
      <c r="D78" s="482" t="s">
        <v>35</v>
      </c>
      <c r="E78" s="451" t="s">
        <v>36</v>
      </c>
      <c r="F78" s="482" t="s">
        <v>37</v>
      </c>
      <c r="G78" s="482" t="s">
        <v>38</v>
      </c>
      <c r="H78" s="451" t="s">
        <v>39</v>
      </c>
      <c r="I78" s="482" t="s">
        <v>40</v>
      </c>
      <c r="J78" s="482" t="s">
        <v>41</v>
      </c>
      <c r="K78" s="449" t="s">
        <v>42</v>
      </c>
      <c r="L78" s="449" t="s">
        <v>43</v>
      </c>
      <c r="M78" s="449" t="s">
        <v>44</v>
      </c>
      <c r="N78" s="449" t="s">
        <v>45</v>
      </c>
    </row>
    <row r="79" spans="1:14" ht="51" customHeight="1" x14ac:dyDescent="0.3">
      <c r="A79" s="432"/>
      <c r="B79" s="483" t="s">
        <v>104</v>
      </c>
      <c r="C79" s="453">
        <v>0</v>
      </c>
      <c r="D79" s="453">
        <v>0</v>
      </c>
      <c r="E79" s="454">
        <f>SUM(C79:D79)</f>
        <v>0</v>
      </c>
      <c r="F79" s="453">
        <v>0</v>
      </c>
      <c r="G79" s="453">
        <v>0</v>
      </c>
      <c r="H79" s="454">
        <f>SUM(F79:G79)</f>
        <v>0</v>
      </c>
      <c r="I79" s="453">
        <v>0</v>
      </c>
      <c r="J79" s="453">
        <v>0</v>
      </c>
      <c r="K79" s="455">
        <f>SUM(I79:J79)</f>
        <v>0</v>
      </c>
      <c r="L79" s="456">
        <f t="shared" ref="L79:M82" si="16">F79+I79</f>
        <v>0</v>
      </c>
      <c r="M79" s="456">
        <f t="shared" si="16"/>
        <v>0</v>
      </c>
      <c r="N79" s="455">
        <f>SUM(L79:M79)</f>
        <v>0</v>
      </c>
    </row>
    <row r="80" spans="1:14" ht="18" x14ac:dyDescent="0.3">
      <c r="A80" s="432"/>
      <c r="B80" s="457" t="s">
        <v>47</v>
      </c>
      <c r="C80" s="453">
        <v>0</v>
      </c>
      <c r="D80" s="453">
        <v>0</v>
      </c>
      <c r="E80" s="454">
        <f>SUM(C80:D80)</f>
        <v>0</v>
      </c>
      <c r="F80" s="458">
        <v>0</v>
      </c>
      <c r="G80" s="458">
        <v>0</v>
      </c>
      <c r="H80" s="459">
        <f>SUM(F80:G80)</f>
        <v>0</v>
      </c>
      <c r="I80" s="458">
        <v>0</v>
      </c>
      <c r="J80" s="458">
        <v>0</v>
      </c>
      <c r="K80" s="458">
        <f>SUM(I80:J80)</f>
        <v>0</v>
      </c>
      <c r="L80" s="458">
        <f t="shared" si="16"/>
        <v>0</v>
      </c>
      <c r="M80" s="458">
        <f t="shared" si="16"/>
        <v>0</v>
      </c>
      <c r="N80" s="458">
        <f>SUM(L80:M80)</f>
        <v>0</v>
      </c>
    </row>
    <row r="81" spans="1:14" ht="36" x14ac:dyDescent="0.3">
      <c r="A81" s="432"/>
      <c r="B81" s="483" t="s">
        <v>104</v>
      </c>
      <c r="C81" s="453">
        <v>0</v>
      </c>
      <c r="D81" s="453">
        <v>0</v>
      </c>
      <c r="E81" s="454">
        <f>SUM(C81:D81)</f>
        <v>0</v>
      </c>
      <c r="F81" s="453">
        <v>0</v>
      </c>
      <c r="G81" s="453">
        <v>0</v>
      </c>
      <c r="H81" s="454">
        <f>SUM(F81:G81)</f>
        <v>0</v>
      </c>
      <c r="I81" s="453">
        <v>0</v>
      </c>
      <c r="J81" s="453">
        <v>0</v>
      </c>
      <c r="K81" s="455">
        <f>SUM(I81:J81)</f>
        <v>0</v>
      </c>
      <c r="L81" s="456">
        <f t="shared" si="16"/>
        <v>0</v>
      </c>
      <c r="M81" s="456">
        <f t="shared" si="16"/>
        <v>0</v>
      </c>
      <c r="N81" s="455">
        <f>SUM(L81:M81)</f>
        <v>0</v>
      </c>
    </row>
    <row r="82" spans="1:14" ht="18" x14ac:dyDescent="0.3">
      <c r="A82" s="432"/>
      <c r="B82" s="457" t="s">
        <v>47</v>
      </c>
      <c r="C82" s="453">
        <v>0</v>
      </c>
      <c r="D82" s="453">
        <v>0</v>
      </c>
      <c r="E82" s="454">
        <f>SUM(C82:D82)</f>
        <v>0</v>
      </c>
      <c r="F82" s="458">
        <v>0</v>
      </c>
      <c r="G82" s="458">
        <v>0</v>
      </c>
      <c r="H82" s="459">
        <f>SUM(F82:G82)</f>
        <v>0</v>
      </c>
      <c r="I82" s="458">
        <v>0</v>
      </c>
      <c r="J82" s="458">
        <v>0</v>
      </c>
      <c r="K82" s="458">
        <f>SUM(I82:J82)</f>
        <v>0</v>
      </c>
      <c r="L82" s="458">
        <f t="shared" si="16"/>
        <v>0</v>
      </c>
      <c r="M82" s="458">
        <f t="shared" si="16"/>
        <v>0</v>
      </c>
      <c r="N82" s="458">
        <f>SUM(L82:M82)</f>
        <v>0</v>
      </c>
    </row>
    <row r="83" spans="1:14" ht="24" customHeight="1" x14ac:dyDescent="0.3">
      <c r="A83" s="432"/>
      <c r="B83" s="477" t="s">
        <v>86</v>
      </c>
      <c r="C83" s="463">
        <f t="shared" ref="C83:N84" si="17">C79+C81</f>
        <v>0</v>
      </c>
      <c r="D83" s="463">
        <f t="shared" si="17"/>
        <v>0</v>
      </c>
      <c r="E83" s="463">
        <f t="shared" si="17"/>
        <v>0</v>
      </c>
      <c r="F83" s="463">
        <f t="shared" si="17"/>
        <v>0</v>
      </c>
      <c r="G83" s="463">
        <f t="shared" si="17"/>
        <v>0</v>
      </c>
      <c r="H83" s="463">
        <f t="shared" si="17"/>
        <v>0</v>
      </c>
      <c r="I83" s="463">
        <f t="shared" si="17"/>
        <v>0</v>
      </c>
      <c r="J83" s="463">
        <f t="shared" si="17"/>
        <v>0</v>
      </c>
      <c r="K83" s="463">
        <f t="shared" si="17"/>
        <v>0</v>
      </c>
      <c r="L83" s="463">
        <f t="shared" si="17"/>
        <v>0</v>
      </c>
      <c r="M83" s="463">
        <f t="shared" si="17"/>
        <v>0</v>
      </c>
      <c r="N83" s="463">
        <f t="shared" si="17"/>
        <v>0</v>
      </c>
    </row>
    <row r="84" spans="1:14" ht="24" customHeight="1" x14ac:dyDescent="0.3">
      <c r="A84" s="432"/>
      <c r="B84" s="461" t="s">
        <v>47</v>
      </c>
      <c r="C84" s="478">
        <f t="shared" si="17"/>
        <v>0</v>
      </c>
      <c r="D84" s="478">
        <f t="shared" si="17"/>
        <v>0</v>
      </c>
      <c r="E84" s="463">
        <f t="shared" si="17"/>
        <v>0</v>
      </c>
      <c r="F84" s="464">
        <f t="shared" si="17"/>
        <v>0</v>
      </c>
      <c r="G84" s="464">
        <f t="shared" si="17"/>
        <v>0</v>
      </c>
      <c r="H84" s="464">
        <f t="shared" si="17"/>
        <v>0</v>
      </c>
      <c r="I84" s="464">
        <f t="shared" si="17"/>
        <v>0</v>
      </c>
      <c r="J84" s="464">
        <f t="shared" si="17"/>
        <v>0</v>
      </c>
      <c r="K84" s="464">
        <f t="shared" si="17"/>
        <v>0</v>
      </c>
      <c r="L84" s="464">
        <f t="shared" si="17"/>
        <v>0</v>
      </c>
      <c r="M84" s="464">
        <f t="shared" si="17"/>
        <v>0</v>
      </c>
      <c r="N84" s="464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450" t="s">
        <v>78</v>
      </c>
      <c r="C86" s="1450"/>
      <c r="D86" s="1450"/>
      <c r="E86" s="1450"/>
      <c r="F86" s="1450"/>
      <c r="G86" s="1450"/>
      <c r="H86" s="1450"/>
      <c r="I86" s="1450"/>
      <c r="J86" s="1450"/>
      <c r="K86" s="1450"/>
      <c r="L86" s="1450"/>
      <c r="M86" s="1450"/>
      <c r="N86" s="1450"/>
    </row>
    <row r="87" spans="1:14" ht="77.25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454" t="s">
        <v>58</v>
      </c>
      <c r="M87" s="1454"/>
      <c r="N87" s="1454"/>
    </row>
    <row r="88" spans="1:14" ht="180" customHeight="1" x14ac:dyDescent="0.3">
      <c r="A88" s="432"/>
      <c r="B88" s="1451"/>
      <c r="C88" s="449" t="s">
        <v>60</v>
      </c>
      <c r="D88" s="449" t="s">
        <v>61</v>
      </c>
      <c r="E88" s="450" t="s">
        <v>62</v>
      </c>
      <c r="F88" s="449" t="s">
        <v>60</v>
      </c>
      <c r="G88" s="449" t="s">
        <v>61</v>
      </c>
      <c r="H88" s="450" t="s">
        <v>62</v>
      </c>
      <c r="I88" s="449" t="s">
        <v>60</v>
      </c>
      <c r="J88" s="449" t="s">
        <v>61</v>
      </c>
      <c r="K88" s="450" t="s">
        <v>62</v>
      </c>
      <c r="L88" s="449" t="s">
        <v>60</v>
      </c>
      <c r="M88" s="449" t="s">
        <v>61</v>
      </c>
      <c r="N88" s="450" t="s">
        <v>62</v>
      </c>
    </row>
    <row r="89" spans="1:14" ht="20.25" customHeight="1" x14ac:dyDescent="0.3">
      <c r="A89" s="432"/>
      <c r="B89" s="476"/>
      <c r="C89" s="449" t="s">
        <v>34</v>
      </c>
      <c r="D89" s="449" t="s">
        <v>35</v>
      </c>
      <c r="E89" s="451" t="s">
        <v>36</v>
      </c>
      <c r="F89" s="449" t="s">
        <v>37</v>
      </c>
      <c r="G89" s="449" t="s">
        <v>38</v>
      </c>
      <c r="H89" s="451" t="s">
        <v>39</v>
      </c>
      <c r="I89" s="449" t="s">
        <v>40</v>
      </c>
      <c r="J89" s="449" t="s">
        <v>41</v>
      </c>
      <c r="K89" s="449" t="s">
        <v>42</v>
      </c>
      <c r="L89" s="449" t="s">
        <v>43</v>
      </c>
      <c r="M89" s="449" t="s">
        <v>44</v>
      </c>
      <c r="N89" s="449" t="s">
        <v>45</v>
      </c>
    </row>
    <row r="90" spans="1:14" ht="54" x14ac:dyDescent="0.3">
      <c r="A90" s="432"/>
      <c r="B90" s="483" t="s">
        <v>89</v>
      </c>
      <c r="C90" s="453">
        <v>0</v>
      </c>
      <c r="D90" s="453">
        <v>0</v>
      </c>
      <c r="E90" s="454">
        <f>SUM(C90:D90)</f>
        <v>0</v>
      </c>
      <c r="F90" s="453">
        <v>0</v>
      </c>
      <c r="G90" s="453">
        <v>0</v>
      </c>
      <c r="H90" s="454">
        <f>SUM(F90:G90)</f>
        <v>0</v>
      </c>
      <c r="I90" s="453">
        <v>0</v>
      </c>
      <c r="J90" s="453">
        <v>0</v>
      </c>
      <c r="K90" s="455">
        <f>SUM(I90:J90)</f>
        <v>0</v>
      </c>
      <c r="L90" s="456">
        <f t="shared" ref="L90:M93" si="18">F90+I90</f>
        <v>0</v>
      </c>
      <c r="M90" s="456">
        <f t="shared" si="18"/>
        <v>0</v>
      </c>
      <c r="N90" s="455">
        <f>SUM(L90:M90)</f>
        <v>0</v>
      </c>
    </row>
    <row r="91" spans="1:14" ht="18" x14ac:dyDescent="0.3">
      <c r="A91" s="432"/>
      <c r="B91" s="457" t="s">
        <v>47</v>
      </c>
      <c r="C91" s="453">
        <v>0</v>
      </c>
      <c r="D91" s="453">
        <v>0</v>
      </c>
      <c r="E91" s="454">
        <f>SUM(C91:D91)</f>
        <v>0</v>
      </c>
      <c r="F91" s="458">
        <v>0</v>
      </c>
      <c r="G91" s="458">
        <v>0</v>
      </c>
      <c r="H91" s="459">
        <f>SUM(F91:G91)</f>
        <v>0</v>
      </c>
      <c r="I91" s="458">
        <v>0</v>
      </c>
      <c r="J91" s="458">
        <v>0</v>
      </c>
      <c r="K91" s="458">
        <f>SUM(I91:J91)</f>
        <v>0</v>
      </c>
      <c r="L91" s="458">
        <f t="shared" si="18"/>
        <v>0</v>
      </c>
      <c r="M91" s="458">
        <f t="shared" si="18"/>
        <v>0</v>
      </c>
      <c r="N91" s="458">
        <f>SUM(L91:M91)</f>
        <v>0</v>
      </c>
    </row>
    <row r="92" spans="1:14" ht="54" x14ac:dyDescent="0.3">
      <c r="A92" s="432"/>
      <c r="B92" s="483" t="s">
        <v>89</v>
      </c>
      <c r="C92" s="453">
        <v>0</v>
      </c>
      <c r="D92" s="453">
        <v>0</v>
      </c>
      <c r="E92" s="454">
        <f>SUM(C92:D92)</f>
        <v>0</v>
      </c>
      <c r="F92" s="453">
        <v>0</v>
      </c>
      <c r="G92" s="453">
        <v>0</v>
      </c>
      <c r="H92" s="454">
        <f>SUM(F92:G92)</f>
        <v>0</v>
      </c>
      <c r="I92" s="453">
        <v>0</v>
      </c>
      <c r="J92" s="453">
        <v>0</v>
      </c>
      <c r="K92" s="455">
        <f>SUM(I92:J92)</f>
        <v>0</v>
      </c>
      <c r="L92" s="456">
        <f t="shared" si="18"/>
        <v>0</v>
      </c>
      <c r="M92" s="456">
        <f t="shared" si="18"/>
        <v>0</v>
      </c>
      <c r="N92" s="455">
        <f>SUM(L92:M92)</f>
        <v>0</v>
      </c>
    </row>
    <row r="93" spans="1:14" ht="18" x14ac:dyDescent="0.3">
      <c r="A93" s="432"/>
      <c r="B93" s="457" t="s">
        <v>47</v>
      </c>
      <c r="C93" s="453">
        <v>0</v>
      </c>
      <c r="D93" s="453">
        <v>0</v>
      </c>
      <c r="E93" s="454">
        <f>SUM(C93:D93)</f>
        <v>0</v>
      </c>
      <c r="F93" s="458">
        <v>0</v>
      </c>
      <c r="G93" s="458">
        <v>0</v>
      </c>
      <c r="H93" s="459">
        <f>SUM(F93:G93)</f>
        <v>0</v>
      </c>
      <c r="I93" s="458">
        <v>0</v>
      </c>
      <c r="J93" s="458">
        <v>0</v>
      </c>
      <c r="K93" s="458">
        <f>SUM(I93:J93)</f>
        <v>0</v>
      </c>
      <c r="L93" s="458">
        <f t="shared" si="18"/>
        <v>0</v>
      </c>
      <c r="M93" s="458">
        <f t="shared" si="18"/>
        <v>0</v>
      </c>
      <c r="N93" s="458">
        <f>SUM(L93:M93)</f>
        <v>0</v>
      </c>
    </row>
    <row r="94" spans="1:14" ht="22.5" customHeight="1" x14ac:dyDescent="0.3">
      <c r="A94" s="432"/>
      <c r="B94" s="477" t="s">
        <v>86</v>
      </c>
      <c r="C94" s="463">
        <f t="shared" ref="C94:N95" si="19">C90+C92</f>
        <v>0</v>
      </c>
      <c r="D94" s="463">
        <f t="shared" si="19"/>
        <v>0</v>
      </c>
      <c r="E94" s="463">
        <f t="shared" si="19"/>
        <v>0</v>
      </c>
      <c r="F94" s="463">
        <f t="shared" si="19"/>
        <v>0</v>
      </c>
      <c r="G94" s="463">
        <f t="shared" si="19"/>
        <v>0</v>
      </c>
      <c r="H94" s="463">
        <f t="shared" si="19"/>
        <v>0</v>
      </c>
      <c r="I94" s="463">
        <f t="shared" si="19"/>
        <v>0</v>
      </c>
      <c r="J94" s="463">
        <f t="shared" si="19"/>
        <v>0</v>
      </c>
      <c r="K94" s="463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461" t="s">
        <v>47</v>
      </c>
      <c r="C95" s="478">
        <f t="shared" si="19"/>
        <v>0</v>
      </c>
      <c r="D95" s="478">
        <f t="shared" si="19"/>
        <v>0</v>
      </c>
      <c r="E95" s="463">
        <f t="shared" si="19"/>
        <v>0</v>
      </c>
      <c r="F95" s="464">
        <f t="shared" si="19"/>
        <v>0</v>
      </c>
      <c r="G95" s="464">
        <f t="shared" si="19"/>
        <v>0</v>
      </c>
      <c r="H95" s="464">
        <f t="shared" si="19"/>
        <v>0</v>
      </c>
      <c r="I95" s="464">
        <f t="shared" si="19"/>
        <v>0</v>
      </c>
      <c r="J95" s="464">
        <f t="shared" si="19"/>
        <v>0</v>
      </c>
      <c r="K95" s="464">
        <f t="shared" si="19"/>
        <v>0</v>
      </c>
      <c r="L95" s="464">
        <f t="shared" si="19"/>
        <v>0</v>
      </c>
      <c r="M95" s="464">
        <f t="shared" si="19"/>
        <v>0</v>
      </c>
      <c r="N95" s="464">
        <f t="shared" si="19"/>
        <v>0</v>
      </c>
    </row>
    <row r="96" spans="1:14" ht="24" customHeight="1" x14ac:dyDescent="0.3">
      <c r="B96" s="1447" t="s">
        <v>160</v>
      </c>
      <c r="C96" s="1447"/>
      <c r="D96" s="1447"/>
      <c r="E96" s="1447"/>
      <c r="F96" s="1447"/>
      <c r="G96" s="1447"/>
      <c r="H96" s="1447"/>
      <c r="I96" s="1447"/>
      <c r="J96" s="1447"/>
      <c r="K96" s="1447"/>
      <c r="L96" s="1447"/>
      <c r="M96" s="1447"/>
      <c r="N96" s="1447"/>
    </row>
    <row r="97" spans="2:14" ht="24" customHeight="1" x14ac:dyDescent="0.3">
      <c r="B97" s="1447"/>
      <c r="C97" s="1447"/>
      <c r="D97" s="1447"/>
      <c r="E97" s="1447"/>
      <c r="F97" s="1447"/>
      <c r="G97" s="1447"/>
      <c r="H97" s="1447"/>
      <c r="I97" s="1447"/>
      <c r="J97" s="1447"/>
      <c r="K97" s="1447"/>
      <c r="L97" s="1447"/>
      <c r="M97" s="1447"/>
      <c r="N97" s="1447"/>
    </row>
    <row r="98" spans="2:14" ht="22.8" x14ac:dyDescent="0.3">
      <c r="B98" s="485"/>
      <c r="C98" s="486"/>
      <c r="D98" s="487"/>
      <c r="E98" s="1448" t="s">
        <v>91</v>
      </c>
      <c r="F98" s="1448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449" t="s">
        <v>92</v>
      </c>
      <c r="C99" s="1449"/>
      <c r="D99" s="1449"/>
      <c r="E99" s="177" t="s">
        <v>93</v>
      </c>
      <c r="F99" s="178">
        <v>1774.2329999999999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C1C54D4A-79D2-4FFC-BE8D-CE07C605B6C3}"/>
    <hyperlink ref="K5" r:id="rId2" xr:uid="{A4EBFB86-3390-435F-8170-B607128B6F03}"/>
    <hyperlink ref="K6" r:id="rId3" xr:uid="{48CCFA8C-8A3E-47A7-8A83-EB6142F5A99B}"/>
  </hyperlinks>
  <pageMargins left="0.7" right="0.7" top="0.75" bottom="0.75" header="0.3" footer="0.3"/>
  <drawing r:id="rId4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1CCC4-F8B0-4933-BF04-24BBC32D6EA7}">
  <dimension ref="A1:N99"/>
  <sheetViews>
    <sheetView topLeftCell="B6" zoomScale="50" zoomScaleNormal="50" workbookViewId="0">
      <selection activeCell="R49" sqref="R49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495" t="s">
        <v>5</v>
      </c>
      <c r="G4" s="1514" t="s">
        <v>535</v>
      </c>
      <c r="H4" s="1515"/>
      <c r="I4" s="1516"/>
      <c r="J4" s="496" t="s">
        <v>7</v>
      </c>
      <c r="K4" s="1517" t="s">
        <v>536</v>
      </c>
      <c r="L4" s="1518"/>
      <c r="M4" s="497" t="s">
        <v>9</v>
      </c>
      <c r="N4" s="498" t="s">
        <v>537</v>
      </c>
    </row>
    <row r="5" spans="1:14" ht="79.5" customHeight="1" x14ac:dyDescent="0.3">
      <c r="A5" s="493"/>
      <c r="B5" s="8" t="s">
        <v>538</v>
      </c>
      <c r="C5" s="1508" t="s">
        <v>12</v>
      </c>
      <c r="D5" s="1135"/>
      <c r="E5" s="1136"/>
      <c r="F5" s="9" t="s">
        <v>13</v>
      </c>
      <c r="G5" s="1137" t="s">
        <v>539</v>
      </c>
      <c r="H5" s="1138"/>
      <c r="I5" s="1139"/>
      <c r="J5" s="10" t="s">
        <v>15</v>
      </c>
      <c r="K5" s="1140" t="s">
        <v>540</v>
      </c>
      <c r="L5" s="1141"/>
      <c r="M5" s="9" t="s">
        <v>16</v>
      </c>
      <c r="N5" s="499" t="s">
        <v>541</v>
      </c>
    </row>
    <row r="6" spans="1:14" ht="81" customHeight="1" x14ac:dyDescent="0.3">
      <c r="A6" s="493"/>
      <c r="B6" s="12" t="s">
        <v>18</v>
      </c>
      <c r="C6" s="1509" t="s">
        <v>19</v>
      </c>
      <c r="D6" s="1143"/>
      <c r="E6" s="1144"/>
      <c r="F6" s="500" t="s">
        <v>13</v>
      </c>
      <c r="G6" s="1510" t="s">
        <v>542</v>
      </c>
      <c r="H6" s="1511"/>
      <c r="I6" s="1512"/>
      <c r="J6" s="501" t="s">
        <v>15</v>
      </c>
      <c r="K6" s="1148" t="s">
        <v>543</v>
      </c>
      <c r="L6" s="1149"/>
      <c r="M6" s="500" t="s">
        <v>16</v>
      </c>
      <c r="N6" s="502" t="s">
        <v>544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507"/>
      <c r="C11" s="1502" t="s">
        <v>28</v>
      </c>
      <c r="D11" s="1314"/>
      <c r="E11" s="1314"/>
      <c r="F11" s="1502" t="s">
        <v>28</v>
      </c>
      <c r="G11" s="1314"/>
      <c r="H11" s="1314"/>
      <c r="I11" s="1502" t="s">
        <v>28</v>
      </c>
      <c r="J11" s="1314"/>
      <c r="K11" s="1503"/>
      <c r="L11" s="1500"/>
      <c r="M11" s="1311"/>
      <c r="N11" s="1501"/>
    </row>
    <row r="12" spans="1:14" ht="153.75" customHeight="1" x14ac:dyDescent="0.3">
      <c r="A12" s="504"/>
      <c r="B12" s="1495" t="s">
        <v>29</v>
      </c>
      <c r="C12" s="506" t="s">
        <v>30</v>
      </c>
      <c r="D12" s="506" t="s">
        <v>31</v>
      </c>
      <c r="E12" s="507" t="s">
        <v>32</v>
      </c>
      <c r="F12" s="506" t="s">
        <v>33</v>
      </c>
      <c r="G12" s="506" t="s">
        <v>31</v>
      </c>
      <c r="H12" s="507" t="s">
        <v>32</v>
      </c>
      <c r="I12" s="506" t="s">
        <v>30</v>
      </c>
      <c r="J12" s="506" t="s">
        <v>31</v>
      </c>
      <c r="K12" s="507" t="s">
        <v>32</v>
      </c>
      <c r="L12" s="506" t="s">
        <v>30</v>
      </c>
      <c r="M12" s="506" t="s">
        <v>31</v>
      </c>
      <c r="N12" s="507" t="s">
        <v>32</v>
      </c>
    </row>
    <row r="13" spans="1:14" ht="24" customHeight="1" x14ac:dyDescent="0.3">
      <c r="A13" s="504"/>
      <c r="B13" s="1496"/>
      <c r="C13" s="506" t="s">
        <v>34</v>
      </c>
      <c r="D13" s="506" t="s">
        <v>35</v>
      </c>
      <c r="E13" s="508" t="s">
        <v>36</v>
      </c>
      <c r="F13" s="506" t="s">
        <v>37</v>
      </c>
      <c r="G13" s="506" t="s">
        <v>38</v>
      </c>
      <c r="H13" s="508" t="s">
        <v>39</v>
      </c>
      <c r="I13" s="506" t="s">
        <v>40</v>
      </c>
      <c r="J13" s="506" t="s">
        <v>41</v>
      </c>
      <c r="K13" s="506" t="s">
        <v>42</v>
      </c>
      <c r="L13" s="506" t="s">
        <v>43</v>
      </c>
      <c r="M13" s="506" t="s">
        <v>44</v>
      </c>
      <c r="N13" s="506" t="s">
        <v>45</v>
      </c>
    </row>
    <row r="14" spans="1:14" ht="18" x14ac:dyDescent="0.3">
      <c r="A14" s="493"/>
      <c r="B14" s="509" t="s">
        <v>46</v>
      </c>
      <c r="C14" s="510">
        <v>0</v>
      </c>
      <c r="D14" s="510">
        <v>0</v>
      </c>
      <c r="E14" s="511">
        <f t="shared" ref="E14:E23" si="0">SUM(C14:D14)</f>
        <v>0</v>
      </c>
      <c r="F14" s="510">
        <v>0</v>
      </c>
      <c r="G14" s="510">
        <v>0</v>
      </c>
      <c r="H14" s="511">
        <f t="shared" ref="H14:H23" si="1">SUM(F14:G14)</f>
        <v>0</v>
      </c>
      <c r="I14" s="510">
        <v>0</v>
      </c>
      <c r="J14" s="510">
        <v>0</v>
      </c>
      <c r="K14" s="512">
        <f t="shared" ref="K14:K23" si="2">SUM(I14:J14)</f>
        <v>0</v>
      </c>
      <c r="L14" s="513">
        <f t="shared" ref="L14:M23" si="3">F14+I14</f>
        <v>0</v>
      </c>
      <c r="M14" s="513">
        <f t="shared" si="3"/>
        <v>0</v>
      </c>
      <c r="N14" s="512">
        <f>SUM(L14:M14)</f>
        <v>0</v>
      </c>
    </row>
    <row r="15" spans="1:14" ht="18" x14ac:dyDescent="0.3">
      <c r="A15" s="493"/>
      <c r="B15" s="514" t="s">
        <v>47</v>
      </c>
      <c r="C15" s="510">
        <v>0</v>
      </c>
      <c r="D15" s="510">
        <v>0</v>
      </c>
      <c r="E15" s="511">
        <f t="shared" si="0"/>
        <v>0</v>
      </c>
      <c r="F15" s="515">
        <v>0</v>
      </c>
      <c r="G15" s="515">
        <v>0</v>
      </c>
      <c r="H15" s="516">
        <f t="shared" si="1"/>
        <v>0</v>
      </c>
      <c r="I15" s="515">
        <v>0</v>
      </c>
      <c r="J15" s="515">
        <v>0</v>
      </c>
      <c r="K15" s="515">
        <f>SUM(I15:J15)</f>
        <v>0</v>
      </c>
      <c r="L15" s="515">
        <f t="shared" si="3"/>
        <v>0</v>
      </c>
      <c r="M15" s="515">
        <f t="shared" si="3"/>
        <v>0</v>
      </c>
      <c r="N15" s="515">
        <f>SUM(L15:M15)</f>
        <v>0</v>
      </c>
    </row>
    <row r="16" spans="1:14" ht="27" customHeight="1" x14ac:dyDescent="0.3">
      <c r="A16" s="493"/>
      <c r="B16" s="509" t="s">
        <v>48</v>
      </c>
      <c r="C16" s="510">
        <v>1548406.6</v>
      </c>
      <c r="D16" s="510">
        <v>58665</v>
      </c>
      <c r="E16" s="511">
        <f t="shared" si="0"/>
        <v>1607071.6</v>
      </c>
      <c r="F16" s="510">
        <v>940171.43</v>
      </c>
      <c r="G16" s="510">
        <v>53720.79</v>
      </c>
      <c r="H16" s="511">
        <f t="shared" si="1"/>
        <v>993892.22000000009</v>
      </c>
      <c r="I16" s="510">
        <v>535337.46</v>
      </c>
      <c r="J16" s="510">
        <v>52608.92</v>
      </c>
      <c r="K16" s="512">
        <f t="shared" si="2"/>
        <v>587946.38</v>
      </c>
      <c r="L16" s="513">
        <f t="shared" si="3"/>
        <v>1475508.8900000001</v>
      </c>
      <c r="M16" s="513">
        <f t="shared" si="3"/>
        <v>106329.70999999999</v>
      </c>
      <c r="N16" s="512">
        <f>SUM(L16:M16)</f>
        <v>1581838.6</v>
      </c>
    </row>
    <row r="17" spans="1:14" ht="18" x14ac:dyDescent="0.3">
      <c r="A17" s="493"/>
      <c r="B17" s="514" t="s">
        <v>47</v>
      </c>
      <c r="C17" s="510">
        <v>7152.28</v>
      </c>
      <c r="D17" s="510">
        <v>0</v>
      </c>
      <c r="E17" s="511">
        <f t="shared" si="0"/>
        <v>7152.28</v>
      </c>
      <c r="F17" s="515">
        <v>0</v>
      </c>
      <c r="G17" s="515">
        <v>0</v>
      </c>
      <c r="H17" s="516">
        <f t="shared" si="1"/>
        <v>0</v>
      </c>
      <c r="I17" s="515">
        <v>0</v>
      </c>
      <c r="J17" s="515">
        <v>0</v>
      </c>
      <c r="K17" s="515">
        <f t="shared" si="2"/>
        <v>0</v>
      </c>
      <c r="L17" s="515">
        <f t="shared" si="3"/>
        <v>0</v>
      </c>
      <c r="M17" s="515">
        <f>G17+J17</f>
        <v>0</v>
      </c>
      <c r="N17" s="515">
        <f t="shared" ref="N17:N23" si="4">SUM(L17:M17)</f>
        <v>0</v>
      </c>
    </row>
    <row r="18" spans="1:14" ht="29.25" customHeight="1" x14ac:dyDescent="0.3">
      <c r="A18" s="493"/>
      <c r="B18" s="509" t="s">
        <v>49</v>
      </c>
      <c r="C18" s="510">
        <v>0</v>
      </c>
      <c r="D18" s="510">
        <v>0</v>
      </c>
      <c r="E18" s="511">
        <f t="shared" si="0"/>
        <v>0</v>
      </c>
      <c r="F18" s="510">
        <v>0</v>
      </c>
      <c r="G18" s="510">
        <v>0</v>
      </c>
      <c r="H18" s="511">
        <f t="shared" si="1"/>
        <v>0</v>
      </c>
      <c r="I18" s="510">
        <v>0</v>
      </c>
      <c r="J18" s="510">
        <v>0</v>
      </c>
      <c r="K18" s="512">
        <f t="shared" si="2"/>
        <v>0</v>
      </c>
      <c r="L18" s="513">
        <f t="shared" si="3"/>
        <v>0</v>
      </c>
      <c r="M18" s="513">
        <f t="shared" si="3"/>
        <v>0</v>
      </c>
      <c r="N18" s="512">
        <f t="shared" si="4"/>
        <v>0</v>
      </c>
    </row>
    <row r="19" spans="1:14" ht="18" x14ac:dyDescent="0.3">
      <c r="A19" s="493"/>
      <c r="B19" s="514" t="s">
        <v>47</v>
      </c>
      <c r="C19" s="510">
        <v>0</v>
      </c>
      <c r="D19" s="510">
        <v>0</v>
      </c>
      <c r="E19" s="511">
        <f t="shared" si="0"/>
        <v>0</v>
      </c>
      <c r="F19" s="515">
        <v>0</v>
      </c>
      <c r="G19" s="515">
        <v>0</v>
      </c>
      <c r="H19" s="516">
        <f t="shared" si="1"/>
        <v>0</v>
      </c>
      <c r="I19" s="515">
        <v>0</v>
      </c>
      <c r="J19" s="515">
        <v>0</v>
      </c>
      <c r="K19" s="515">
        <f t="shared" si="2"/>
        <v>0</v>
      </c>
      <c r="L19" s="515">
        <f t="shared" si="3"/>
        <v>0</v>
      </c>
      <c r="M19" s="515">
        <f t="shared" si="3"/>
        <v>0</v>
      </c>
      <c r="N19" s="515">
        <f t="shared" si="4"/>
        <v>0</v>
      </c>
    </row>
    <row r="20" spans="1:14" ht="25.5" customHeight="1" x14ac:dyDescent="0.3">
      <c r="A20" s="493"/>
      <c r="B20" s="509" t="s">
        <v>50</v>
      </c>
      <c r="C20" s="510">
        <v>0</v>
      </c>
      <c r="D20" s="510">
        <v>0</v>
      </c>
      <c r="E20" s="511">
        <f t="shared" si="0"/>
        <v>0</v>
      </c>
      <c r="F20" s="510">
        <v>0</v>
      </c>
      <c r="G20" s="510">
        <v>0</v>
      </c>
      <c r="H20" s="511">
        <f t="shared" si="1"/>
        <v>0</v>
      </c>
      <c r="I20" s="510">
        <v>0</v>
      </c>
      <c r="J20" s="510">
        <v>0</v>
      </c>
      <c r="K20" s="512">
        <f t="shared" si="2"/>
        <v>0</v>
      </c>
      <c r="L20" s="513">
        <f t="shared" si="3"/>
        <v>0</v>
      </c>
      <c r="M20" s="513">
        <f t="shared" si="3"/>
        <v>0</v>
      </c>
      <c r="N20" s="512">
        <f t="shared" si="4"/>
        <v>0</v>
      </c>
    </row>
    <row r="21" spans="1:14" ht="18" x14ac:dyDescent="0.3">
      <c r="A21" s="493"/>
      <c r="B21" s="514" t="s">
        <v>47</v>
      </c>
      <c r="C21" s="510">
        <v>0</v>
      </c>
      <c r="D21" s="510">
        <v>0</v>
      </c>
      <c r="E21" s="511">
        <f t="shared" si="0"/>
        <v>0</v>
      </c>
      <c r="F21" s="515">
        <v>0</v>
      </c>
      <c r="G21" s="515">
        <v>0</v>
      </c>
      <c r="H21" s="516">
        <f t="shared" si="1"/>
        <v>0</v>
      </c>
      <c r="I21" s="515">
        <v>0</v>
      </c>
      <c r="J21" s="515">
        <v>0</v>
      </c>
      <c r="K21" s="515">
        <f t="shared" si="2"/>
        <v>0</v>
      </c>
      <c r="L21" s="515">
        <f t="shared" si="3"/>
        <v>0</v>
      </c>
      <c r="M21" s="515">
        <f t="shared" si="3"/>
        <v>0</v>
      </c>
      <c r="N21" s="515">
        <f t="shared" si="4"/>
        <v>0</v>
      </c>
    </row>
    <row r="22" spans="1:14" ht="38.25" customHeight="1" x14ac:dyDescent="0.3">
      <c r="A22" s="493"/>
      <c r="B22" s="509" t="s">
        <v>51</v>
      </c>
      <c r="C22" s="510">
        <v>4144257.43</v>
      </c>
      <c r="D22" s="510">
        <v>711651.08</v>
      </c>
      <c r="E22" s="511">
        <f t="shared" si="0"/>
        <v>4855908.51</v>
      </c>
      <c r="F22" s="510">
        <v>2367709.87</v>
      </c>
      <c r="G22" s="510">
        <v>0</v>
      </c>
      <c r="H22" s="511">
        <f>SUM(F22:G22)</f>
        <v>2367709.87</v>
      </c>
      <c r="I22" s="510">
        <v>785368.17</v>
      </c>
      <c r="J22" s="510">
        <v>0</v>
      </c>
      <c r="K22" s="512">
        <f t="shared" si="2"/>
        <v>785368.17</v>
      </c>
      <c r="L22" s="513">
        <f t="shared" si="3"/>
        <v>3153078.04</v>
      </c>
      <c r="M22" s="513">
        <f t="shared" si="3"/>
        <v>0</v>
      </c>
      <c r="N22" s="512">
        <f t="shared" si="4"/>
        <v>3153078.04</v>
      </c>
    </row>
    <row r="23" spans="1:14" ht="21.75" customHeight="1" x14ac:dyDescent="0.3">
      <c r="A23" s="493"/>
      <c r="B23" s="517" t="s">
        <v>47</v>
      </c>
      <c r="C23" s="510">
        <v>1915</v>
      </c>
      <c r="D23" s="510">
        <v>0</v>
      </c>
      <c r="E23" s="511">
        <f t="shared" si="0"/>
        <v>1915</v>
      </c>
      <c r="F23" s="515">
        <v>0</v>
      </c>
      <c r="G23" s="515">
        <v>0</v>
      </c>
      <c r="H23" s="516">
        <f t="shared" si="1"/>
        <v>0</v>
      </c>
      <c r="I23" s="515">
        <v>0</v>
      </c>
      <c r="J23" s="515">
        <v>0</v>
      </c>
      <c r="K23" s="515">
        <f t="shared" si="2"/>
        <v>0</v>
      </c>
      <c r="L23" s="515">
        <f t="shared" si="3"/>
        <v>0</v>
      </c>
      <c r="M23" s="515">
        <f t="shared" si="3"/>
        <v>0</v>
      </c>
      <c r="N23" s="515">
        <f t="shared" si="4"/>
        <v>0</v>
      </c>
    </row>
    <row r="24" spans="1:14" ht="23.25" customHeight="1" x14ac:dyDescent="0.3">
      <c r="A24" s="493"/>
      <c r="B24" s="518" t="s">
        <v>52</v>
      </c>
      <c r="C24" s="519">
        <f>C14+C16+C18+C20+C22</f>
        <v>5692664.0300000003</v>
      </c>
      <c r="D24" s="519">
        <f>D14+D16+D18+D20+D22</f>
        <v>770316.08</v>
      </c>
      <c r="E24" s="519">
        <f t="shared" ref="E24:K24" si="5">E14+E16+E18+E20+E22</f>
        <v>6462980.1099999994</v>
      </c>
      <c r="F24" s="519">
        <f t="shared" si="5"/>
        <v>3307881.3000000003</v>
      </c>
      <c r="G24" s="519">
        <f t="shared" si="5"/>
        <v>53720.79</v>
      </c>
      <c r="H24" s="519">
        <f t="shared" si="5"/>
        <v>3361602.0900000003</v>
      </c>
      <c r="I24" s="519">
        <f t="shared" si="5"/>
        <v>1320705.6299999999</v>
      </c>
      <c r="J24" s="519">
        <f>J14+J16+J18+J20+J22</f>
        <v>52608.92</v>
      </c>
      <c r="K24" s="519">
        <f t="shared" si="5"/>
        <v>1373314.55</v>
      </c>
      <c r="L24" s="512">
        <f>F24+I24</f>
        <v>4628586.93</v>
      </c>
      <c r="M24" s="512">
        <f>G24+J24</f>
        <v>106329.70999999999</v>
      </c>
      <c r="N24" s="512">
        <f>SUM(L24:M24)</f>
        <v>4734916.6399999997</v>
      </c>
    </row>
    <row r="25" spans="1:14" ht="18" x14ac:dyDescent="0.3">
      <c r="A25" s="493"/>
      <c r="B25" s="517" t="s">
        <v>47</v>
      </c>
      <c r="C25" s="519">
        <f>C15+C17+C19+C21+C23</f>
        <v>9067.2799999999988</v>
      </c>
      <c r="D25" s="519">
        <f>D15+D17+D19+D21+D23</f>
        <v>0</v>
      </c>
      <c r="E25" s="519">
        <f>E15+E17+E19+E21+E23</f>
        <v>9067.2799999999988</v>
      </c>
      <c r="F25" s="520">
        <f>F15+F17+F19+F21+F23</f>
        <v>0</v>
      </c>
      <c r="G25" s="520">
        <f>G15+G17+G19+G21+G23</f>
        <v>0</v>
      </c>
      <c r="H25" s="520">
        <f>H15+H17+H19+H21+H23</f>
        <v>0</v>
      </c>
      <c r="I25" s="515">
        <f>I15+I17+I19+I21+I23</f>
        <v>0</v>
      </c>
      <c r="J25" s="515">
        <f>J15+J17+J19+J21+J23</f>
        <v>0</v>
      </c>
      <c r="K25" s="515">
        <f>K15+K17+K19+K21+K23</f>
        <v>0</v>
      </c>
      <c r="L25" s="515">
        <f>F25+I25</f>
        <v>0</v>
      </c>
      <c r="M25" s="515">
        <f>G25+J25</f>
        <v>0</v>
      </c>
      <c r="N25" s="515">
        <f>SUM(L25:M25)</f>
        <v>0</v>
      </c>
    </row>
    <row r="26" spans="1:14" ht="60.75" customHeight="1" x14ac:dyDescent="0.3">
      <c r="A26" s="493"/>
      <c r="B26" s="518" t="s">
        <v>53</v>
      </c>
      <c r="C26" s="521">
        <v>20350883.16</v>
      </c>
      <c r="D26" s="521">
        <v>30050143.850000001</v>
      </c>
      <c r="E26" s="519">
        <f>SUM(C26:D26)</f>
        <v>50401027.010000005</v>
      </c>
      <c r="F26" s="521">
        <v>14906280.99</v>
      </c>
      <c r="G26" s="521">
        <v>13761524.939999999</v>
      </c>
      <c r="H26" s="519">
        <f>SUM(F26:G26)</f>
        <v>28667805.93</v>
      </c>
      <c r="I26" s="521">
        <v>3777072.86</v>
      </c>
      <c r="J26" s="521">
        <v>11964795.35</v>
      </c>
      <c r="K26" s="519">
        <f>SUM(I26:J26)</f>
        <v>15741868.209999999</v>
      </c>
      <c r="L26" s="522">
        <f>SUM(F26,I26)</f>
        <v>18683353.850000001</v>
      </c>
      <c r="M26" s="522">
        <f>SUM(G26,J26)</f>
        <v>25726320.289999999</v>
      </c>
      <c r="N26" s="519">
        <f>SUM(L26:M26)</f>
        <v>44409674.140000001</v>
      </c>
    </row>
    <row r="27" spans="1:14" ht="21" customHeight="1" x14ac:dyDescent="0.3">
      <c r="A27" s="493"/>
      <c r="B27" s="517" t="s">
        <v>47</v>
      </c>
      <c r="C27" s="521">
        <v>295129.18</v>
      </c>
      <c r="D27" s="521">
        <v>0</v>
      </c>
      <c r="E27" s="519">
        <f>SUM(C27:D27)</f>
        <v>295129.18</v>
      </c>
      <c r="F27" s="520">
        <v>0</v>
      </c>
      <c r="G27" s="520">
        <v>0</v>
      </c>
      <c r="H27" s="520">
        <f>SUM(F27:G27)</f>
        <v>0</v>
      </c>
      <c r="I27" s="520">
        <v>0</v>
      </c>
      <c r="J27" s="520">
        <v>0</v>
      </c>
      <c r="K27" s="523">
        <f>SUM(I27:J27)</f>
        <v>0</v>
      </c>
      <c r="L27" s="520">
        <v>0</v>
      </c>
      <c r="M27" s="520">
        <v>0</v>
      </c>
      <c r="N27" s="520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527" t="s">
        <v>54</v>
      </c>
      <c r="B29" s="1485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530"/>
      <c r="C31" s="1502" t="s">
        <v>28</v>
      </c>
      <c r="D31" s="1314"/>
      <c r="E31" s="1314"/>
      <c r="F31" s="1502" t="s">
        <v>28</v>
      </c>
      <c r="G31" s="1314"/>
      <c r="H31" s="1314"/>
      <c r="I31" s="1502" t="s">
        <v>28</v>
      </c>
      <c r="J31" s="1314"/>
      <c r="K31" s="1503"/>
      <c r="L31" s="1500"/>
      <c r="M31" s="1311"/>
      <c r="N31" s="1501"/>
    </row>
    <row r="32" spans="1:14" ht="177.75" customHeight="1" x14ac:dyDescent="0.3">
      <c r="A32" s="504"/>
      <c r="B32" s="1495" t="s">
        <v>59</v>
      </c>
      <c r="C32" s="506" t="s">
        <v>60</v>
      </c>
      <c r="D32" s="506" t="s">
        <v>61</v>
      </c>
      <c r="E32" s="507" t="s">
        <v>62</v>
      </c>
      <c r="F32" s="506" t="s">
        <v>60</v>
      </c>
      <c r="G32" s="506" t="s">
        <v>61</v>
      </c>
      <c r="H32" s="507" t="s">
        <v>62</v>
      </c>
      <c r="I32" s="506" t="s">
        <v>60</v>
      </c>
      <c r="J32" s="506" t="s">
        <v>61</v>
      </c>
      <c r="K32" s="507" t="s">
        <v>62</v>
      </c>
      <c r="L32" s="506" t="s">
        <v>60</v>
      </c>
      <c r="M32" s="506" t="s">
        <v>61</v>
      </c>
      <c r="N32" s="507" t="s">
        <v>62</v>
      </c>
    </row>
    <row r="33" spans="1:14" ht="21" customHeight="1" x14ac:dyDescent="0.3">
      <c r="A33" s="504"/>
      <c r="B33" s="1496"/>
      <c r="C33" s="506" t="s">
        <v>34</v>
      </c>
      <c r="D33" s="506" t="s">
        <v>35</v>
      </c>
      <c r="E33" s="508" t="s">
        <v>36</v>
      </c>
      <c r="F33" s="506" t="s">
        <v>37</v>
      </c>
      <c r="G33" s="506" t="s">
        <v>38</v>
      </c>
      <c r="H33" s="508" t="s">
        <v>39</v>
      </c>
      <c r="I33" s="506" t="s">
        <v>40</v>
      </c>
      <c r="J33" s="506" t="s">
        <v>41</v>
      </c>
      <c r="K33" s="506" t="s">
        <v>42</v>
      </c>
      <c r="L33" s="506" t="s">
        <v>43</v>
      </c>
      <c r="M33" s="506" t="s">
        <v>44</v>
      </c>
      <c r="N33" s="506" t="s">
        <v>45</v>
      </c>
    </row>
    <row r="34" spans="1:14" ht="18" x14ac:dyDescent="0.3">
      <c r="A34" s="493"/>
      <c r="B34" s="509" t="s">
        <v>46</v>
      </c>
      <c r="C34" s="510">
        <v>0</v>
      </c>
      <c r="D34" s="510">
        <v>0</v>
      </c>
      <c r="E34" s="511">
        <f t="shared" ref="E34:E43" si="6">SUM(C34:D34)</f>
        <v>0</v>
      </c>
      <c r="F34" s="510">
        <v>0</v>
      </c>
      <c r="G34" s="510">
        <v>0</v>
      </c>
      <c r="H34" s="511">
        <f t="shared" ref="H34:H43" si="7">SUM(F34:G34)</f>
        <v>0</v>
      </c>
      <c r="I34" s="510">
        <v>0</v>
      </c>
      <c r="J34" s="510">
        <v>0</v>
      </c>
      <c r="K34" s="512">
        <f t="shared" ref="K34:K43" si="8">SUM(I34:J34)</f>
        <v>0</v>
      </c>
      <c r="L34" s="513">
        <f>F34+I34</f>
        <v>0</v>
      </c>
      <c r="M34" s="513">
        <f>G34+J34</f>
        <v>0</v>
      </c>
      <c r="N34" s="512">
        <f>SUM(L34:M34)</f>
        <v>0</v>
      </c>
    </row>
    <row r="35" spans="1:14" ht="18" x14ac:dyDescent="0.3">
      <c r="A35" s="493"/>
      <c r="B35" s="514" t="s">
        <v>47</v>
      </c>
      <c r="C35" s="510">
        <v>0</v>
      </c>
      <c r="D35" s="510">
        <v>0</v>
      </c>
      <c r="E35" s="511">
        <f t="shared" si="6"/>
        <v>0</v>
      </c>
      <c r="F35" s="515">
        <v>0</v>
      </c>
      <c r="G35" s="515">
        <v>0</v>
      </c>
      <c r="H35" s="516">
        <f t="shared" si="7"/>
        <v>0</v>
      </c>
      <c r="I35" s="515">
        <v>0</v>
      </c>
      <c r="J35" s="515">
        <v>0</v>
      </c>
      <c r="K35" s="515">
        <f t="shared" si="8"/>
        <v>0</v>
      </c>
      <c r="L35" s="515">
        <f t="shared" ref="L35:M49" si="9">F35+I35</f>
        <v>0</v>
      </c>
      <c r="M35" s="515">
        <f t="shared" si="9"/>
        <v>0</v>
      </c>
      <c r="N35" s="515">
        <f t="shared" ref="N35:N45" si="10">SUM(L35:M35)</f>
        <v>0</v>
      </c>
    </row>
    <row r="36" spans="1:14" ht="25.5" customHeight="1" x14ac:dyDescent="0.3">
      <c r="A36" s="493"/>
      <c r="B36" s="509" t="s">
        <v>48</v>
      </c>
      <c r="C36" s="510">
        <v>185924.55</v>
      </c>
      <c r="D36" s="510">
        <v>0</v>
      </c>
      <c r="E36" s="511">
        <f t="shared" si="6"/>
        <v>185924.55</v>
      </c>
      <c r="F36" s="510">
        <v>172924.55</v>
      </c>
      <c r="G36" s="510">
        <v>0</v>
      </c>
      <c r="H36" s="511">
        <f t="shared" si="7"/>
        <v>172924.55</v>
      </c>
      <c r="I36" s="510">
        <v>54240.99</v>
      </c>
      <c r="J36" s="510">
        <v>0</v>
      </c>
      <c r="K36" s="512">
        <f t="shared" si="8"/>
        <v>54240.99</v>
      </c>
      <c r="L36" s="513">
        <f t="shared" si="9"/>
        <v>227165.53999999998</v>
      </c>
      <c r="M36" s="513">
        <f t="shared" si="9"/>
        <v>0</v>
      </c>
      <c r="N36" s="512">
        <f t="shared" si="10"/>
        <v>227165.53999999998</v>
      </c>
    </row>
    <row r="37" spans="1:14" ht="18" x14ac:dyDescent="0.3">
      <c r="A37" s="493"/>
      <c r="B37" s="514" t="s">
        <v>47</v>
      </c>
      <c r="C37" s="510">
        <v>0</v>
      </c>
      <c r="D37" s="510">
        <v>0</v>
      </c>
      <c r="E37" s="511">
        <f t="shared" si="6"/>
        <v>0</v>
      </c>
      <c r="F37" s="515">
        <v>0</v>
      </c>
      <c r="G37" s="515">
        <v>0</v>
      </c>
      <c r="H37" s="516">
        <f t="shared" si="7"/>
        <v>0</v>
      </c>
      <c r="I37" s="515">
        <v>0</v>
      </c>
      <c r="J37" s="515">
        <v>0</v>
      </c>
      <c r="K37" s="515">
        <f t="shared" si="8"/>
        <v>0</v>
      </c>
      <c r="L37" s="515">
        <f t="shared" si="9"/>
        <v>0</v>
      </c>
      <c r="M37" s="515">
        <f t="shared" si="9"/>
        <v>0</v>
      </c>
      <c r="N37" s="515">
        <f t="shared" si="10"/>
        <v>0</v>
      </c>
    </row>
    <row r="38" spans="1:14" ht="27.75" customHeight="1" x14ac:dyDescent="0.3">
      <c r="A38" s="493"/>
      <c r="B38" s="509" t="s">
        <v>49</v>
      </c>
      <c r="C38" s="510">
        <v>0</v>
      </c>
      <c r="D38" s="510">
        <v>0</v>
      </c>
      <c r="E38" s="511">
        <f t="shared" si="6"/>
        <v>0</v>
      </c>
      <c r="F38" s="510">
        <v>0</v>
      </c>
      <c r="G38" s="510">
        <v>0</v>
      </c>
      <c r="H38" s="511">
        <f t="shared" si="7"/>
        <v>0</v>
      </c>
      <c r="I38" s="510">
        <v>0</v>
      </c>
      <c r="J38" s="510">
        <v>0</v>
      </c>
      <c r="K38" s="512">
        <f t="shared" si="8"/>
        <v>0</v>
      </c>
      <c r="L38" s="513">
        <f t="shared" si="9"/>
        <v>0</v>
      </c>
      <c r="M38" s="513">
        <f t="shared" si="9"/>
        <v>0</v>
      </c>
      <c r="N38" s="512">
        <f t="shared" si="10"/>
        <v>0</v>
      </c>
    </row>
    <row r="39" spans="1:14" ht="27" customHeight="1" x14ac:dyDescent="0.3">
      <c r="A39" s="493"/>
      <c r="B39" s="514" t="s">
        <v>47</v>
      </c>
      <c r="C39" s="510">
        <v>12750</v>
      </c>
      <c r="D39" s="510">
        <v>0</v>
      </c>
      <c r="E39" s="511">
        <f t="shared" si="6"/>
        <v>12750</v>
      </c>
      <c r="F39" s="515">
        <v>0</v>
      </c>
      <c r="G39" s="515">
        <v>0</v>
      </c>
      <c r="H39" s="516">
        <f t="shared" si="7"/>
        <v>0</v>
      </c>
      <c r="I39" s="515">
        <v>0</v>
      </c>
      <c r="J39" s="515">
        <v>0</v>
      </c>
      <c r="K39" s="515">
        <f t="shared" si="8"/>
        <v>0</v>
      </c>
      <c r="L39" s="515">
        <f t="shared" si="9"/>
        <v>0</v>
      </c>
      <c r="M39" s="515">
        <f t="shared" si="9"/>
        <v>0</v>
      </c>
      <c r="N39" s="515">
        <f t="shared" si="10"/>
        <v>0</v>
      </c>
    </row>
    <row r="40" spans="1:14" ht="27.75" customHeight="1" x14ac:dyDescent="0.3">
      <c r="A40" s="493"/>
      <c r="B40" s="509" t="s">
        <v>50</v>
      </c>
      <c r="C40" s="510">
        <v>0</v>
      </c>
      <c r="D40" s="510">
        <v>0</v>
      </c>
      <c r="E40" s="511">
        <f t="shared" si="6"/>
        <v>0</v>
      </c>
      <c r="F40" s="510">
        <v>0</v>
      </c>
      <c r="G40" s="510">
        <v>0</v>
      </c>
      <c r="H40" s="511">
        <f t="shared" si="7"/>
        <v>0</v>
      </c>
      <c r="I40" s="510">
        <v>0</v>
      </c>
      <c r="J40" s="510">
        <v>0</v>
      </c>
      <c r="K40" s="512">
        <f t="shared" si="8"/>
        <v>0</v>
      </c>
      <c r="L40" s="513">
        <f t="shared" si="9"/>
        <v>0</v>
      </c>
      <c r="M40" s="513">
        <f>G40+J40</f>
        <v>0</v>
      </c>
      <c r="N40" s="512">
        <f t="shared" si="10"/>
        <v>0</v>
      </c>
    </row>
    <row r="41" spans="1:14" ht="27" customHeight="1" x14ac:dyDescent="0.3">
      <c r="A41" s="493"/>
      <c r="B41" s="514" t="s">
        <v>47</v>
      </c>
      <c r="C41" s="510">
        <v>0</v>
      </c>
      <c r="D41" s="510">
        <v>0</v>
      </c>
      <c r="E41" s="511">
        <f t="shared" si="6"/>
        <v>0</v>
      </c>
      <c r="F41" s="515">
        <v>0</v>
      </c>
      <c r="G41" s="515">
        <v>0</v>
      </c>
      <c r="H41" s="516">
        <f t="shared" si="7"/>
        <v>0</v>
      </c>
      <c r="I41" s="515">
        <v>0</v>
      </c>
      <c r="J41" s="515">
        <v>0</v>
      </c>
      <c r="K41" s="515">
        <f t="shared" si="8"/>
        <v>0</v>
      </c>
      <c r="L41" s="515">
        <f t="shared" si="9"/>
        <v>0</v>
      </c>
      <c r="M41" s="515">
        <f>G41+J41</f>
        <v>0</v>
      </c>
      <c r="N41" s="515">
        <f t="shared" si="10"/>
        <v>0</v>
      </c>
    </row>
    <row r="42" spans="1:14" ht="36" x14ac:dyDescent="0.3">
      <c r="A42" s="493"/>
      <c r="B42" s="509" t="s">
        <v>51</v>
      </c>
      <c r="C42" s="510">
        <v>3284218.93</v>
      </c>
      <c r="D42" s="510">
        <v>0</v>
      </c>
      <c r="E42" s="511">
        <f t="shared" si="6"/>
        <v>3284218.93</v>
      </c>
      <c r="F42" s="510">
        <v>574083.94999999995</v>
      </c>
      <c r="G42" s="510">
        <v>0</v>
      </c>
      <c r="H42" s="511">
        <f t="shared" si="7"/>
        <v>574083.94999999995</v>
      </c>
      <c r="I42" s="510">
        <v>1364235.6</v>
      </c>
      <c r="J42" s="510">
        <v>0</v>
      </c>
      <c r="K42" s="512">
        <f t="shared" si="8"/>
        <v>1364235.6</v>
      </c>
      <c r="L42" s="513">
        <f t="shared" si="9"/>
        <v>1938319.55</v>
      </c>
      <c r="M42" s="513">
        <f t="shared" si="9"/>
        <v>0</v>
      </c>
      <c r="N42" s="512">
        <f t="shared" si="10"/>
        <v>1938319.55</v>
      </c>
    </row>
    <row r="43" spans="1:14" ht="18" x14ac:dyDescent="0.3">
      <c r="A43" s="493"/>
      <c r="B43" s="514" t="s">
        <v>47</v>
      </c>
      <c r="C43" s="510">
        <v>3612769.79</v>
      </c>
      <c r="D43" s="510">
        <v>0</v>
      </c>
      <c r="E43" s="511">
        <f t="shared" si="6"/>
        <v>3612769.79</v>
      </c>
      <c r="F43" s="515">
        <v>0</v>
      </c>
      <c r="G43" s="515">
        <v>0</v>
      </c>
      <c r="H43" s="516">
        <f t="shared" si="7"/>
        <v>0</v>
      </c>
      <c r="I43" s="515">
        <v>0</v>
      </c>
      <c r="J43" s="515">
        <v>0</v>
      </c>
      <c r="K43" s="515">
        <f t="shared" si="8"/>
        <v>0</v>
      </c>
      <c r="L43" s="515">
        <f t="shared" si="9"/>
        <v>0</v>
      </c>
      <c r="M43" s="515">
        <f t="shared" si="9"/>
        <v>0</v>
      </c>
      <c r="N43" s="515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3470143.48</v>
      </c>
      <c r="D44" s="531">
        <f t="shared" ref="D44:K45" si="11">D34+D36+D38+D40+D42</f>
        <v>0</v>
      </c>
      <c r="E44" s="531">
        <f t="shared" si="11"/>
        <v>3470143.48</v>
      </c>
      <c r="F44" s="531">
        <f t="shared" si="11"/>
        <v>747008.5</v>
      </c>
      <c r="G44" s="531">
        <f t="shared" si="11"/>
        <v>0</v>
      </c>
      <c r="H44" s="531">
        <f t="shared" si="11"/>
        <v>747008.5</v>
      </c>
      <c r="I44" s="531">
        <f t="shared" si="11"/>
        <v>1418476.59</v>
      </c>
      <c r="J44" s="531">
        <f>J34+J36+J38+J40+J42</f>
        <v>0</v>
      </c>
      <c r="K44" s="531">
        <f t="shared" si="11"/>
        <v>1418476.59</v>
      </c>
      <c r="L44" s="512">
        <f t="shared" si="9"/>
        <v>2165485.09</v>
      </c>
      <c r="M44" s="512">
        <f t="shared" si="9"/>
        <v>0</v>
      </c>
      <c r="N44" s="512">
        <f t="shared" si="10"/>
        <v>2165485.09</v>
      </c>
    </row>
    <row r="45" spans="1:14" ht="23.1" customHeight="1" x14ac:dyDescent="0.3">
      <c r="A45" s="493"/>
      <c r="B45" s="517" t="s">
        <v>47</v>
      </c>
      <c r="C45" s="519">
        <f>C35+C37+C39+C41+C43</f>
        <v>3625519.79</v>
      </c>
      <c r="D45" s="519">
        <f t="shared" si="11"/>
        <v>0</v>
      </c>
      <c r="E45" s="519">
        <f t="shared" si="11"/>
        <v>3625519.79</v>
      </c>
      <c r="F45" s="520">
        <f t="shared" si="11"/>
        <v>0</v>
      </c>
      <c r="G45" s="520">
        <f t="shared" si="11"/>
        <v>0</v>
      </c>
      <c r="H45" s="520">
        <f t="shared" si="11"/>
        <v>0</v>
      </c>
      <c r="I45" s="515">
        <f t="shared" si="11"/>
        <v>0</v>
      </c>
      <c r="J45" s="515">
        <f>J35+J37+J39+J41+J43</f>
        <v>0</v>
      </c>
      <c r="K45" s="515">
        <f>K35+K37+K39+K41+K43</f>
        <v>0</v>
      </c>
      <c r="L45" s="515">
        <f t="shared" si="9"/>
        <v>0</v>
      </c>
      <c r="M45" s="515">
        <f t="shared" si="9"/>
        <v>0</v>
      </c>
      <c r="N45" s="515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513">
        <f t="shared" si="9"/>
        <v>0</v>
      </c>
      <c r="M46" s="513">
        <f t="shared" si="9"/>
        <v>0</v>
      </c>
      <c r="N46" s="512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513">
        <f t="shared" si="9"/>
        <v>0</v>
      </c>
      <c r="M47" s="513">
        <f t="shared" si="9"/>
        <v>0</v>
      </c>
      <c r="N47" s="512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521">
        <v>9878074.2599999998</v>
      </c>
      <c r="D48" s="521">
        <v>0</v>
      </c>
      <c r="E48" s="519">
        <f>SUM(C48:D48)</f>
        <v>9878074.2599999998</v>
      </c>
      <c r="F48" s="521">
        <v>1498940.56</v>
      </c>
      <c r="G48" s="521">
        <v>0</v>
      </c>
      <c r="H48" s="519">
        <f>SUM(F48:G48)</f>
        <v>1498940.56</v>
      </c>
      <c r="I48" s="521">
        <v>2486880.31</v>
      </c>
      <c r="J48" s="521">
        <v>0</v>
      </c>
      <c r="K48" s="519">
        <f>SUM(I48:J48)</f>
        <v>2486880.31</v>
      </c>
      <c r="L48" s="522">
        <f t="shared" si="9"/>
        <v>3985820.87</v>
      </c>
      <c r="M48" s="522">
        <f t="shared" si="9"/>
        <v>0</v>
      </c>
      <c r="N48" s="519">
        <f>SUM(L48:M48)</f>
        <v>3985820.87</v>
      </c>
    </row>
    <row r="49" spans="1:14" s="51" customFormat="1" ht="18" x14ac:dyDescent="0.3">
      <c r="A49" s="493"/>
      <c r="B49" s="517" t="s">
        <v>47</v>
      </c>
      <c r="C49" s="521">
        <v>8966331.9399999995</v>
      </c>
      <c r="D49" s="521">
        <v>0</v>
      </c>
      <c r="E49" s="519">
        <f>SUM(C49:D49)</f>
        <v>8966331.9399999995</v>
      </c>
      <c r="F49" s="520">
        <v>0</v>
      </c>
      <c r="G49" s="520">
        <v>0</v>
      </c>
      <c r="H49" s="520">
        <f>SUM(F49:G49)</f>
        <v>0</v>
      </c>
      <c r="I49" s="520">
        <v>0</v>
      </c>
      <c r="J49" s="520">
        <v>0</v>
      </c>
      <c r="K49" s="523">
        <f>SUM(I49:J49)</f>
        <v>0</v>
      </c>
      <c r="L49" s="520">
        <f t="shared" si="9"/>
        <v>0</v>
      </c>
      <c r="M49" s="520">
        <f t="shared" si="9"/>
        <v>0</v>
      </c>
      <c r="N49" s="520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485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502" t="s">
        <v>28</v>
      </c>
      <c r="D53" s="1314"/>
      <c r="E53" s="1314"/>
      <c r="F53" s="1502" t="s">
        <v>28</v>
      </c>
      <c r="G53" s="1314"/>
      <c r="H53" s="1314"/>
      <c r="I53" s="1502" t="s">
        <v>28</v>
      </c>
      <c r="J53" s="1314"/>
      <c r="K53" s="1503"/>
      <c r="L53" s="1500"/>
      <c r="M53" s="1311"/>
      <c r="N53" s="1501"/>
    </row>
    <row r="54" spans="1:14" s="52" customFormat="1" ht="165" customHeight="1" x14ac:dyDescent="0.3">
      <c r="A54" s="504"/>
      <c r="B54" s="1106"/>
      <c r="C54" s="506" t="s">
        <v>30</v>
      </c>
      <c r="D54" s="506" t="s">
        <v>31</v>
      </c>
      <c r="E54" s="507" t="s">
        <v>32</v>
      </c>
      <c r="F54" s="506" t="s">
        <v>33</v>
      </c>
      <c r="G54" s="506" t="s">
        <v>31</v>
      </c>
      <c r="H54" s="507" t="s">
        <v>32</v>
      </c>
      <c r="I54" s="506" t="s">
        <v>30</v>
      </c>
      <c r="J54" s="506" t="s">
        <v>31</v>
      </c>
      <c r="K54" s="507" t="s">
        <v>32</v>
      </c>
      <c r="L54" s="506" t="s">
        <v>30</v>
      </c>
      <c r="M54" s="506" t="s">
        <v>31</v>
      </c>
      <c r="N54" s="507" t="s">
        <v>32</v>
      </c>
    </row>
    <row r="55" spans="1:14" s="52" customFormat="1" ht="20.55" customHeight="1" x14ac:dyDescent="0.3">
      <c r="A55" s="504"/>
      <c r="B55" s="533"/>
      <c r="C55" s="506" t="s">
        <v>34</v>
      </c>
      <c r="D55" s="506" t="s">
        <v>35</v>
      </c>
      <c r="E55" s="508" t="s">
        <v>36</v>
      </c>
      <c r="F55" s="506" t="s">
        <v>37</v>
      </c>
      <c r="G55" s="506" t="s">
        <v>38</v>
      </c>
      <c r="H55" s="508" t="s">
        <v>39</v>
      </c>
      <c r="I55" s="506" t="s">
        <v>40</v>
      </c>
      <c r="J55" s="506" t="s">
        <v>41</v>
      </c>
      <c r="K55" s="506" t="s">
        <v>42</v>
      </c>
      <c r="L55" s="506" t="s">
        <v>43</v>
      </c>
      <c r="M55" s="506" t="s">
        <v>44</v>
      </c>
      <c r="N55" s="506" t="s">
        <v>45</v>
      </c>
    </row>
    <row r="56" spans="1:14" ht="26.25" customHeight="1" x14ac:dyDescent="0.3">
      <c r="A56" s="493"/>
      <c r="B56" s="509" t="s">
        <v>71</v>
      </c>
      <c r="C56" s="510">
        <v>0</v>
      </c>
      <c r="D56" s="510">
        <v>0</v>
      </c>
      <c r="E56" s="511">
        <f>SUM(C56:D56)</f>
        <v>0</v>
      </c>
      <c r="F56" s="510">
        <v>0</v>
      </c>
      <c r="G56" s="510">
        <v>0</v>
      </c>
      <c r="H56" s="511">
        <f>SUM(F56:G56)</f>
        <v>0</v>
      </c>
      <c r="I56" s="510">
        <v>0</v>
      </c>
      <c r="J56" s="510">
        <v>0</v>
      </c>
      <c r="K56" s="512">
        <f>SUM(I56:J56)</f>
        <v>0</v>
      </c>
      <c r="L56" s="513">
        <f t="shared" ref="L56:M59" si="12">F56+I56</f>
        <v>0</v>
      </c>
      <c r="M56" s="513">
        <f t="shared" si="12"/>
        <v>0</v>
      </c>
      <c r="N56" s="512">
        <f>SUM(L56:M56)</f>
        <v>0</v>
      </c>
    </row>
    <row r="57" spans="1:14" ht="18" x14ac:dyDescent="0.3">
      <c r="A57" s="493"/>
      <c r="B57" s="514" t="s">
        <v>47</v>
      </c>
      <c r="C57" s="510">
        <v>0</v>
      </c>
      <c r="D57" s="510">
        <v>0</v>
      </c>
      <c r="E57" s="511">
        <f>SUM(C57:D57)</f>
        <v>0</v>
      </c>
      <c r="F57" s="515">
        <v>0</v>
      </c>
      <c r="G57" s="515">
        <v>0</v>
      </c>
      <c r="H57" s="516">
        <f>SUM(F57:G57)</f>
        <v>0</v>
      </c>
      <c r="I57" s="515">
        <v>0</v>
      </c>
      <c r="J57" s="515">
        <v>0</v>
      </c>
      <c r="K57" s="515">
        <f>SUM(I57:J57)</f>
        <v>0</v>
      </c>
      <c r="L57" s="515">
        <f t="shared" si="12"/>
        <v>0</v>
      </c>
      <c r="M57" s="515">
        <f t="shared" si="12"/>
        <v>0</v>
      </c>
      <c r="N57" s="515">
        <f>SUM(L57:M57)</f>
        <v>0</v>
      </c>
    </row>
    <row r="58" spans="1:14" ht="26.25" customHeight="1" x14ac:dyDescent="0.3">
      <c r="A58" s="493"/>
      <c r="B58" s="509" t="s">
        <v>72</v>
      </c>
      <c r="C58" s="510">
        <v>0</v>
      </c>
      <c r="D58" s="510">
        <v>0</v>
      </c>
      <c r="E58" s="511">
        <f>SUM(C58:D58)</f>
        <v>0</v>
      </c>
      <c r="F58" s="510">
        <v>0</v>
      </c>
      <c r="G58" s="510">
        <v>0</v>
      </c>
      <c r="H58" s="511">
        <f>SUM(F58:G58)</f>
        <v>0</v>
      </c>
      <c r="I58" s="510">
        <v>0</v>
      </c>
      <c r="J58" s="510">
        <v>0</v>
      </c>
      <c r="K58" s="512">
        <f>SUM(I58:J58)</f>
        <v>0</v>
      </c>
      <c r="L58" s="513">
        <f t="shared" si="12"/>
        <v>0</v>
      </c>
      <c r="M58" s="513">
        <f t="shared" si="12"/>
        <v>0</v>
      </c>
      <c r="N58" s="512">
        <f>SUM(L58:M58)</f>
        <v>0</v>
      </c>
    </row>
    <row r="59" spans="1:14" ht="18" x14ac:dyDescent="0.3">
      <c r="A59" s="493"/>
      <c r="B59" s="514" t="s">
        <v>47</v>
      </c>
      <c r="C59" s="510">
        <v>0</v>
      </c>
      <c r="D59" s="510">
        <v>0</v>
      </c>
      <c r="E59" s="511">
        <f>SUM(C59:D59)</f>
        <v>0</v>
      </c>
      <c r="F59" s="515">
        <v>0</v>
      </c>
      <c r="G59" s="515">
        <v>0</v>
      </c>
      <c r="H59" s="516">
        <f>SUM(F59:G59)</f>
        <v>0</v>
      </c>
      <c r="I59" s="515">
        <v>0</v>
      </c>
      <c r="J59" s="515">
        <v>0</v>
      </c>
      <c r="K59" s="515">
        <f>SUM(I59:J59)</f>
        <v>0</v>
      </c>
      <c r="L59" s="515">
        <f t="shared" si="12"/>
        <v>0</v>
      </c>
      <c r="M59" s="515">
        <f t="shared" si="12"/>
        <v>0</v>
      </c>
      <c r="N59" s="515">
        <f>SUM(L59:M59)</f>
        <v>0</v>
      </c>
    </row>
    <row r="60" spans="1:14" ht="23.25" customHeight="1" x14ac:dyDescent="0.3">
      <c r="A60" s="493"/>
      <c r="B60" s="534" t="s">
        <v>73</v>
      </c>
      <c r="C60" s="519">
        <f>C56+C58</f>
        <v>0</v>
      </c>
      <c r="D60" s="519">
        <f t="shared" ref="D60:N61" si="13">D56+D58</f>
        <v>0</v>
      </c>
      <c r="E60" s="519">
        <f t="shared" si="13"/>
        <v>0</v>
      </c>
      <c r="F60" s="519">
        <f t="shared" si="13"/>
        <v>0</v>
      </c>
      <c r="G60" s="519">
        <f t="shared" si="13"/>
        <v>0</v>
      </c>
      <c r="H60" s="519">
        <f t="shared" si="13"/>
        <v>0</v>
      </c>
      <c r="I60" s="519">
        <f>I56+I58</f>
        <v>0</v>
      </c>
      <c r="J60" s="519">
        <f t="shared" si="13"/>
        <v>0</v>
      </c>
      <c r="K60" s="519">
        <f>K56+K58</f>
        <v>0</v>
      </c>
      <c r="L60" s="519">
        <f>L56+L58</f>
        <v>0</v>
      </c>
      <c r="M60" s="519">
        <f t="shared" si="13"/>
        <v>0</v>
      </c>
      <c r="N60" s="519">
        <f t="shared" si="13"/>
        <v>0</v>
      </c>
    </row>
    <row r="61" spans="1:14" ht="22.35" customHeight="1" x14ac:dyDescent="0.3">
      <c r="A61" s="493"/>
      <c r="B61" s="517" t="s">
        <v>47</v>
      </c>
      <c r="C61" s="535">
        <f>C57+C59</f>
        <v>0</v>
      </c>
      <c r="D61" s="535">
        <f t="shared" si="13"/>
        <v>0</v>
      </c>
      <c r="E61" s="519">
        <f t="shared" si="13"/>
        <v>0</v>
      </c>
      <c r="F61" s="520">
        <f t="shared" si="13"/>
        <v>0</v>
      </c>
      <c r="G61" s="520">
        <f t="shared" si="13"/>
        <v>0</v>
      </c>
      <c r="H61" s="520">
        <f t="shared" si="13"/>
        <v>0</v>
      </c>
      <c r="I61" s="520">
        <f>I57+I59</f>
        <v>0</v>
      </c>
      <c r="J61" s="520">
        <f t="shared" si="13"/>
        <v>0</v>
      </c>
      <c r="K61" s="520">
        <f>K57+K59</f>
        <v>0</v>
      </c>
      <c r="L61" s="520">
        <f>L57+L59</f>
        <v>0</v>
      </c>
      <c r="M61" s="520">
        <f t="shared" si="13"/>
        <v>0</v>
      </c>
      <c r="N61" s="52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485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491" t="s">
        <v>58</v>
      </c>
      <c r="M64" s="1492"/>
      <c r="N64" s="1493"/>
    </row>
    <row r="65" spans="1:14" ht="180" customHeight="1" x14ac:dyDescent="0.3">
      <c r="A65" s="493"/>
      <c r="B65" s="1103"/>
      <c r="C65" s="506" t="s">
        <v>60</v>
      </c>
      <c r="D65" s="506" t="s">
        <v>61</v>
      </c>
      <c r="E65" s="507" t="s">
        <v>62</v>
      </c>
      <c r="F65" s="506" t="s">
        <v>60</v>
      </c>
      <c r="G65" s="506" t="s">
        <v>61</v>
      </c>
      <c r="H65" s="507" t="s">
        <v>62</v>
      </c>
      <c r="I65" s="506" t="s">
        <v>60</v>
      </c>
      <c r="J65" s="506" t="s">
        <v>61</v>
      </c>
      <c r="K65" s="507" t="s">
        <v>62</v>
      </c>
      <c r="L65" s="506" t="s">
        <v>60</v>
      </c>
      <c r="M65" s="506" t="s">
        <v>61</v>
      </c>
      <c r="N65" s="507" t="s">
        <v>62</v>
      </c>
    </row>
    <row r="66" spans="1:14" ht="20.55" customHeight="1" x14ac:dyDescent="0.3">
      <c r="A66" s="493"/>
      <c r="B66" s="533"/>
      <c r="C66" s="506" t="s">
        <v>34</v>
      </c>
      <c r="D66" s="506" t="s">
        <v>35</v>
      </c>
      <c r="E66" s="508" t="s">
        <v>36</v>
      </c>
      <c r="F66" s="506" t="s">
        <v>37</v>
      </c>
      <c r="G66" s="506" t="s">
        <v>38</v>
      </c>
      <c r="H66" s="508" t="s">
        <v>39</v>
      </c>
      <c r="I66" s="506" t="s">
        <v>40</v>
      </c>
      <c r="J66" s="506" t="s">
        <v>41</v>
      </c>
      <c r="K66" s="506" t="s">
        <v>42</v>
      </c>
      <c r="L66" s="506" t="s">
        <v>43</v>
      </c>
      <c r="M66" s="506" t="s">
        <v>44</v>
      </c>
      <c r="N66" s="506" t="s">
        <v>45</v>
      </c>
    </row>
    <row r="67" spans="1:14" ht="27" customHeight="1" x14ac:dyDescent="0.3">
      <c r="A67" s="493"/>
      <c r="B67" s="509" t="s">
        <v>71</v>
      </c>
      <c r="C67" s="510">
        <v>0</v>
      </c>
      <c r="D67" s="510">
        <v>0</v>
      </c>
      <c r="E67" s="511">
        <f>SUM(C67:D67)</f>
        <v>0</v>
      </c>
      <c r="F67" s="510">
        <v>0</v>
      </c>
      <c r="G67" s="510">
        <v>0</v>
      </c>
      <c r="H67" s="511">
        <f>SUM(F67:G67)</f>
        <v>0</v>
      </c>
      <c r="I67" s="510">
        <v>0</v>
      </c>
      <c r="J67" s="510">
        <v>0</v>
      </c>
      <c r="K67" s="512">
        <f>SUM(I67:J67)</f>
        <v>0</v>
      </c>
      <c r="L67" s="513">
        <f t="shared" ref="L67:M70" si="14">F67+I67</f>
        <v>0</v>
      </c>
      <c r="M67" s="513">
        <f t="shared" si="14"/>
        <v>0</v>
      </c>
      <c r="N67" s="512">
        <f>SUM(L67:M67)</f>
        <v>0</v>
      </c>
    </row>
    <row r="68" spans="1:14" ht="18" x14ac:dyDescent="0.3">
      <c r="A68" s="493"/>
      <c r="B68" s="514" t="s">
        <v>47</v>
      </c>
      <c r="C68" s="510">
        <v>0</v>
      </c>
      <c r="D68" s="510">
        <v>0</v>
      </c>
      <c r="E68" s="511">
        <f>SUM(C68:D68)</f>
        <v>0</v>
      </c>
      <c r="F68" s="515">
        <v>0</v>
      </c>
      <c r="G68" s="515">
        <v>0</v>
      </c>
      <c r="H68" s="516">
        <f>SUM(F68:G68)</f>
        <v>0</v>
      </c>
      <c r="I68" s="515">
        <v>0</v>
      </c>
      <c r="J68" s="515">
        <v>0</v>
      </c>
      <c r="K68" s="515">
        <f>SUM(I68:J68)</f>
        <v>0</v>
      </c>
      <c r="L68" s="515">
        <f t="shared" si="14"/>
        <v>0</v>
      </c>
      <c r="M68" s="515">
        <f t="shared" si="14"/>
        <v>0</v>
      </c>
      <c r="N68" s="515">
        <f>SUM(L68:M68)</f>
        <v>0</v>
      </c>
    </row>
    <row r="69" spans="1:14" ht="24" customHeight="1" x14ac:dyDescent="0.3">
      <c r="A69" s="493"/>
      <c r="B69" s="509" t="s">
        <v>72</v>
      </c>
      <c r="C69" s="510">
        <v>0</v>
      </c>
      <c r="D69" s="510">
        <v>0</v>
      </c>
      <c r="E69" s="511">
        <f>SUM(C69:D69)</f>
        <v>0</v>
      </c>
      <c r="F69" s="510">
        <v>0</v>
      </c>
      <c r="G69" s="510">
        <v>0</v>
      </c>
      <c r="H69" s="511">
        <f>SUM(F69:G69)</f>
        <v>0</v>
      </c>
      <c r="I69" s="510">
        <v>0</v>
      </c>
      <c r="J69" s="510">
        <v>0</v>
      </c>
      <c r="K69" s="512">
        <f>SUM(I69:J69)</f>
        <v>0</v>
      </c>
      <c r="L69" s="513">
        <f t="shared" si="14"/>
        <v>0</v>
      </c>
      <c r="M69" s="513">
        <f t="shared" si="14"/>
        <v>0</v>
      </c>
      <c r="N69" s="512">
        <f>SUM(L69:M69)</f>
        <v>0</v>
      </c>
    </row>
    <row r="70" spans="1:14" ht="18" x14ac:dyDescent="0.3">
      <c r="A70" s="493"/>
      <c r="B70" s="514" t="s">
        <v>47</v>
      </c>
      <c r="C70" s="510">
        <v>0</v>
      </c>
      <c r="D70" s="510">
        <v>0</v>
      </c>
      <c r="E70" s="511">
        <f>SUM(C70:D70)</f>
        <v>0</v>
      </c>
      <c r="F70" s="515">
        <v>0</v>
      </c>
      <c r="G70" s="515">
        <v>0</v>
      </c>
      <c r="H70" s="516">
        <f>SUM(F70:G70)</f>
        <v>0</v>
      </c>
      <c r="I70" s="515">
        <v>0</v>
      </c>
      <c r="J70" s="515">
        <v>0</v>
      </c>
      <c r="K70" s="515">
        <f>SUM(I70:J70)</f>
        <v>0</v>
      </c>
      <c r="L70" s="515">
        <f t="shared" si="14"/>
        <v>0</v>
      </c>
      <c r="M70" s="515">
        <f t="shared" si="14"/>
        <v>0</v>
      </c>
      <c r="N70" s="515">
        <f>SUM(L70:M70)</f>
        <v>0</v>
      </c>
    </row>
    <row r="71" spans="1:14" ht="18.75" customHeight="1" x14ac:dyDescent="0.3">
      <c r="A71" s="493"/>
      <c r="B71" s="534" t="s">
        <v>73</v>
      </c>
      <c r="C71" s="519">
        <f>C67+C69</f>
        <v>0</v>
      </c>
      <c r="D71" s="519">
        <f t="shared" ref="D71:N72" si="15">D67+D69</f>
        <v>0</v>
      </c>
      <c r="E71" s="519">
        <f t="shared" si="15"/>
        <v>0</v>
      </c>
      <c r="F71" s="519">
        <f t="shared" si="15"/>
        <v>0</v>
      </c>
      <c r="G71" s="519">
        <f t="shared" si="15"/>
        <v>0</v>
      </c>
      <c r="H71" s="519">
        <f t="shared" si="15"/>
        <v>0</v>
      </c>
      <c r="I71" s="519">
        <f t="shared" si="15"/>
        <v>0</v>
      </c>
      <c r="J71" s="519">
        <f>J67+J69</f>
        <v>0</v>
      </c>
      <c r="K71" s="519">
        <f t="shared" si="15"/>
        <v>0</v>
      </c>
      <c r="L71" s="519">
        <f t="shared" si="15"/>
        <v>0</v>
      </c>
      <c r="M71" s="519">
        <f t="shared" si="15"/>
        <v>0</v>
      </c>
      <c r="N71" s="519">
        <f t="shared" si="15"/>
        <v>0</v>
      </c>
    </row>
    <row r="72" spans="1:14" ht="22.35" customHeight="1" x14ac:dyDescent="0.3">
      <c r="A72" s="493"/>
      <c r="B72" s="517" t="s">
        <v>47</v>
      </c>
      <c r="C72" s="535">
        <f>C68+C70</f>
        <v>0</v>
      </c>
      <c r="D72" s="535">
        <f>D68+D70</f>
        <v>0</v>
      </c>
      <c r="E72" s="519">
        <f t="shared" si="15"/>
        <v>0</v>
      </c>
      <c r="F72" s="520">
        <f t="shared" si="15"/>
        <v>0</v>
      </c>
      <c r="G72" s="520">
        <f t="shared" si="15"/>
        <v>0</v>
      </c>
      <c r="H72" s="520">
        <f t="shared" si="15"/>
        <v>0</v>
      </c>
      <c r="I72" s="520">
        <f t="shared" si="15"/>
        <v>0</v>
      </c>
      <c r="J72" s="520">
        <f>J68+J70</f>
        <v>0</v>
      </c>
      <c r="K72" s="520">
        <f t="shared" si="15"/>
        <v>0</v>
      </c>
      <c r="L72" s="520">
        <f t="shared" si="15"/>
        <v>0</v>
      </c>
      <c r="M72" s="520">
        <f t="shared" si="15"/>
        <v>0</v>
      </c>
      <c r="N72" s="52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485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178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491" t="s">
        <v>70</v>
      </c>
      <c r="M76" s="1492"/>
      <c r="N76" s="1493"/>
    </row>
    <row r="77" spans="1:14" ht="160.5" customHeight="1" x14ac:dyDescent="0.3">
      <c r="A77" s="493"/>
      <c r="B77" s="1096"/>
      <c r="C77" s="506" t="s">
        <v>30</v>
      </c>
      <c r="D77" s="506" t="s">
        <v>83</v>
      </c>
      <c r="E77" s="507" t="s">
        <v>32</v>
      </c>
      <c r="F77" s="506" t="s">
        <v>33</v>
      </c>
      <c r="G77" s="506" t="s">
        <v>31</v>
      </c>
      <c r="H77" s="507" t="s">
        <v>32</v>
      </c>
      <c r="I77" s="506" t="s">
        <v>30</v>
      </c>
      <c r="J77" s="506" t="s">
        <v>83</v>
      </c>
      <c r="K77" s="507" t="s">
        <v>32</v>
      </c>
      <c r="L77" s="506" t="s">
        <v>30</v>
      </c>
      <c r="M77" s="506" t="s">
        <v>83</v>
      </c>
      <c r="N77" s="507" t="s">
        <v>32</v>
      </c>
    </row>
    <row r="78" spans="1:14" ht="20.55" customHeight="1" x14ac:dyDescent="0.3">
      <c r="A78" s="493"/>
      <c r="B78" s="533"/>
      <c r="C78" s="539" t="s">
        <v>34</v>
      </c>
      <c r="D78" s="539" t="s">
        <v>35</v>
      </c>
      <c r="E78" s="508" t="s">
        <v>36</v>
      </c>
      <c r="F78" s="539" t="s">
        <v>37</v>
      </c>
      <c r="G78" s="539" t="s">
        <v>38</v>
      </c>
      <c r="H78" s="508" t="s">
        <v>39</v>
      </c>
      <c r="I78" s="539" t="s">
        <v>40</v>
      </c>
      <c r="J78" s="539" t="s">
        <v>41</v>
      </c>
      <c r="K78" s="506" t="s">
        <v>42</v>
      </c>
      <c r="L78" s="506" t="s">
        <v>43</v>
      </c>
      <c r="M78" s="506" t="s">
        <v>44</v>
      </c>
      <c r="N78" s="506" t="s">
        <v>45</v>
      </c>
    </row>
    <row r="79" spans="1:14" ht="51" customHeight="1" x14ac:dyDescent="0.3">
      <c r="A79" s="493"/>
      <c r="B79" s="540" t="s">
        <v>545</v>
      </c>
      <c r="C79" s="510">
        <v>301332.49</v>
      </c>
      <c r="D79" s="510">
        <v>147358</v>
      </c>
      <c r="E79" s="511">
        <f>SUM(C79:D79)</f>
        <v>448690.49</v>
      </c>
      <c r="F79" s="510">
        <v>249278.06</v>
      </c>
      <c r="G79" s="510">
        <v>93261.43</v>
      </c>
      <c r="H79" s="511">
        <f>SUM(F79:G79)</f>
        <v>342539.49</v>
      </c>
      <c r="I79" s="510">
        <v>47262.5</v>
      </c>
      <c r="J79" s="510">
        <v>40537.01</v>
      </c>
      <c r="K79" s="512">
        <f>SUM(I79:J79)</f>
        <v>87799.510000000009</v>
      </c>
      <c r="L79" s="513">
        <f t="shared" ref="L79:M82" si="16">F79+I79</f>
        <v>296540.56</v>
      </c>
      <c r="M79" s="513">
        <f t="shared" si="16"/>
        <v>133798.44</v>
      </c>
      <c r="N79" s="512">
        <f>SUM(L79:M79)</f>
        <v>430339</v>
      </c>
    </row>
    <row r="80" spans="1:14" ht="18" x14ac:dyDescent="0.3">
      <c r="A80" s="493"/>
      <c r="B80" s="514" t="s">
        <v>47</v>
      </c>
      <c r="C80" s="510">
        <v>0</v>
      </c>
      <c r="D80" s="510">
        <v>0</v>
      </c>
      <c r="E80" s="511">
        <f>SUM(C80:D80)</f>
        <v>0</v>
      </c>
      <c r="F80" s="515">
        <v>0</v>
      </c>
      <c r="G80" s="515">
        <v>0</v>
      </c>
      <c r="H80" s="516">
        <f>SUM(F80:G80)</f>
        <v>0</v>
      </c>
      <c r="I80" s="515">
        <v>0</v>
      </c>
      <c r="J80" s="515">
        <v>0</v>
      </c>
      <c r="K80" s="515">
        <f>SUM(I80:J80)</f>
        <v>0</v>
      </c>
      <c r="L80" s="515">
        <f t="shared" si="16"/>
        <v>0</v>
      </c>
      <c r="M80" s="515">
        <f t="shared" si="16"/>
        <v>0</v>
      </c>
      <c r="N80" s="515">
        <f>SUM(L80:M80)</f>
        <v>0</v>
      </c>
    </row>
    <row r="81" spans="1:14" ht="36" x14ac:dyDescent="0.3">
      <c r="A81" s="493"/>
      <c r="B81" s="540" t="s">
        <v>104</v>
      </c>
      <c r="C81" s="510">
        <v>0</v>
      </c>
      <c r="D81" s="510">
        <v>0</v>
      </c>
      <c r="E81" s="511">
        <f>SUM(C81:D81)</f>
        <v>0</v>
      </c>
      <c r="F81" s="510">
        <v>0</v>
      </c>
      <c r="G81" s="510">
        <v>0</v>
      </c>
      <c r="H81" s="511">
        <f>SUM(F81:G81)</f>
        <v>0</v>
      </c>
      <c r="I81" s="510">
        <v>0</v>
      </c>
      <c r="J81" s="510">
        <v>0</v>
      </c>
      <c r="K81" s="512">
        <f>SUM(I81:J81)</f>
        <v>0</v>
      </c>
      <c r="L81" s="513">
        <f t="shared" si="16"/>
        <v>0</v>
      </c>
      <c r="M81" s="513">
        <f t="shared" si="16"/>
        <v>0</v>
      </c>
      <c r="N81" s="512">
        <f>SUM(L81:M81)</f>
        <v>0</v>
      </c>
    </row>
    <row r="82" spans="1:14" ht="18" x14ac:dyDescent="0.3">
      <c r="A82" s="493"/>
      <c r="B82" s="514" t="s">
        <v>47</v>
      </c>
      <c r="C82" s="510">
        <v>0</v>
      </c>
      <c r="D82" s="510">
        <v>0</v>
      </c>
      <c r="E82" s="511">
        <f>SUM(C82:D82)</f>
        <v>0</v>
      </c>
      <c r="F82" s="515">
        <v>0</v>
      </c>
      <c r="G82" s="515">
        <v>0</v>
      </c>
      <c r="H82" s="516">
        <f>SUM(F82:G82)</f>
        <v>0</v>
      </c>
      <c r="I82" s="515">
        <v>0</v>
      </c>
      <c r="J82" s="515">
        <v>0</v>
      </c>
      <c r="K82" s="515">
        <f>SUM(I82:J82)</f>
        <v>0</v>
      </c>
      <c r="L82" s="515">
        <f t="shared" si="16"/>
        <v>0</v>
      </c>
      <c r="M82" s="515">
        <f t="shared" si="16"/>
        <v>0</v>
      </c>
      <c r="N82" s="515">
        <f>SUM(L82:M82)</f>
        <v>0</v>
      </c>
    </row>
    <row r="83" spans="1:14" ht="24" customHeight="1" x14ac:dyDescent="0.3">
      <c r="A83" s="493"/>
      <c r="B83" s="534" t="s">
        <v>86</v>
      </c>
      <c r="C83" s="519">
        <f>C79+C81</f>
        <v>301332.49</v>
      </c>
      <c r="D83" s="519">
        <f t="shared" ref="D83:N84" si="17">D79+D81</f>
        <v>147358</v>
      </c>
      <c r="E83" s="519">
        <f t="shared" si="17"/>
        <v>448690.49</v>
      </c>
      <c r="F83" s="519">
        <f t="shared" si="17"/>
        <v>249278.06</v>
      </c>
      <c r="G83" s="519">
        <f t="shared" si="17"/>
        <v>93261.43</v>
      </c>
      <c r="H83" s="519">
        <f t="shared" si="17"/>
        <v>342539.49</v>
      </c>
      <c r="I83" s="519">
        <f t="shared" si="17"/>
        <v>47262.5</v>
      </c>
      <c r="J83" s="519">
        <f t="shared" si="17"/>
        <v>40537.01</v>
      </c>
      <c r="K83" s="519">
        <f t="shared" si="17"/>
        <v>87799.510000000009</v>
      </c>
      <c r="L83" s="519">
        <f t="shared" si="17"/>
        <v>296540.56</v>
      </c>
      <c r="M83" s="519">
        <f t="shared" si="17"/>
        <v>133798.44</v>
      </c>
      <c r="N83" s="519">
        <f t="shared" si="17"/>
        <v>430339</v>
      </c>
    </row>
    <row r="84" spans="1:14" ht="24" customHeight="1" x14ac:dyDescent="0.3">
      <c r="A84" s="493"/>
      <c r="B84" s="517" t="s">
        <v>47</v>
      </c>
      <c r="C84" s="535">
        <f>C80+C82</f>
        <v>0</v>
      </c>
      <c r="D84" s="535">
        <f t="shared" si="17"/>
        <v>0</v>
      </c>
      <c r="E84" s="519">
        <f t="shared" si="17"/>
        <v>0</v>
      </c>
      <c r="F84" s="520">
        <f t="shared" si="17"/>
        <v>0</v>
      </c>
      <c r="G84" s="520">
        <f t="shared" si="17"/>
        <v>0</v>
      </c>
      <c r="H84" s="520">
        <f t="shared" si="17"/>
        <v>0</v>
      </c>
      <c r="I84" s="520">
        <f t="shared" si="17"/>
        <v>0</v>
      </c>
      <c r="J84" s="520">
        <f t="shared" si="17"/>
        <v>0</v>
      </c>
      <c r="K84" s="520">
        <f t="shared" si="17"/>
        <v>0</v>
      </c>
      <c r="L84" s="520">
        <f t="shared" si="17"/>
        <v>0</v>
      </c>
      <c r="M84" s="520">
        <f t="shared" si="17"/>
        <v>0</v>
      </c>
      <c r="N84" s="52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485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491" t="s">
        <v>58</v>
      </c>
      <c r="M87" s="1492"/>
      <c r="N87" s="1493"/>
    </row>
    <row r="88" spans="1:14" ht="180" customHeight="1" x14ac:dyDescent="0.3">
      <c r="A88" s="493"/>
      <c r="B88" s="1096"/>
      <c r="C88" s="506" t="s">
        <v>60</v>
      </c>
      <c r="D88" s="506" t="s">
        <v>61</v>
      </c>
      <c r="E88" s="507" t="s">
        <v>62</v>
      </c>
      <c r="F88" s="506" t="s">
        <v>60</v>
      </c>
      <c r="G88" s="506" t="s">
        <v>61</v>
      </c>
      <c r="H88" s="507" t="s">
        <v>62</v>
      </c>
      <c r="I88" s="506" t="s">
        <v>60</v>
      </c>
      <c r="J88" s="506" t="s">
        <v>61</v>
      </c>
      <c r="K88" s="507" t="s">
        <v>62</v>
      </c>
      <c r="L88" s="506" t="s">
        <v>60</v>
      </c>
      <c r="M88" s="506" t="s">
        <v>61</v>
      </c>
      <c r="N88" s="507" t="s">
        <v>62</v>
      </c>
    </row>
    <row r="89" spans="1:14" ht="20.55" customHeight="1" x14ac:dyDescent="0.3">
      <c r="A89" s="493"/>
      <c r="B89" s="533"/>
      <c r="C89" s="506" t="s">
        <v>34</v>
      </c>
      <c r="D89" s="506" t="s">
        <v>35</v>
      </c>
      <c r="E89" s="508" t="s">
        <v>36</v>
      </c>
      <c r="F89" s="506" t="s">
        <v>37</v>
      </c>
      <c r="G89" s="506" t="s">
        <v>38</v>
      </c>
      <c r="H89" s="508" t="s">
        <v>39</v>
      </c>
      <c r="I89" s="506" t="s">
        <v>40</v>
      </c>
      <c r="J89" s="506" t="s">
        <v>41</v>
      </c>
      <c r="K89" s="506" t="s">
        <v>42</v>
      </c>
      <c r="L89" s="506" t="s">
        <v>43</v>
      </c>
      <c r="M89" s="506" t="s">
        <v>44</v>
      </c>
      <c r="N89" s="506" t="s">
        <v>45</v>
      </c>
    </row>
    <row r="90" spans="1:14" ht="54" x14ac:dyDescent="0.3">
      <c r="A90" s="493"/>
      <c r="B90" s="540" t="s">
        <v>89</v>
      </c>
      <c r="C90" s="510">
        <v>0</v>
      </c>
      <c r="D90" s="510">
        <v>0</v>
      </c>
      <c r="E90" s="511">
        <f>SUM(C90:D90)</f>
        <v>0</v>
      </c>
      <c r="F90" s="510">
        <v>0</v>
      </c>
      <c r="G90" s="510">
        <v>0</v>
      </c>
      <c r="H90" s="511">
        <f>SUM(F90:G90)</f>
        <v>0</v>
      </c>
      <c r="I90" s="510">
        <v>0</v>
      </c>
      <c r="J90" s="510">
        <v>0</v>
      </c>
      <c r="K90" s="512">
        <f>SUM(I90:J90)</f>
        <v>0</v>
      </c>
      <c r="L90" s="513">
        <f t="shared" ref="L90:M93" si="18">F90+I90</f>
        <v>0</v>
      </c>
      <c r="M90" s="513">
        <f t="shared" si="18"/>
        <v>0</v>
      </c>
      <c r="N90" s="512">
        <f>SUM(L90:M90)</f>
        <v>0</v>
      </c>
    </row>
    <row r="91" spans="1:14" ht="18" x14ac:dyDescent="0.3">
      <c r="A91" s="493"/>
      <c r="B91" s="514" t="s">
        <v>47</v>
      </c>
      <c r="C91" s="510">
        <v>0</v>
      </c>
      <c r="D91" s="510">
        <v>0</v>
      </c>
      <c r="E91" s="511">
        <f>SUM(C91:D91)</f>
        <v>0</v>
      </c>
      <c r="F91" s="515">
        <v>0</v>
      </c>
      <c r="G91" s="515">
        <v>0</v>
      </c>
      <c r="H91" s="516">
        <f>SUM(F91:G91)</f>
        <v>0</v>
      </c>
      <c r="I91" s="515">
        <v>0</v>
      </c>
      <c r="J91" s="515">
        <v>0</v>
      </c>
      <c r="K91" s="515">
        <f>SUM(I91:J91)</f>
        <v>0</v>
      </c>
      <c r="L91" s="515">
        <f t="shared" si="18"/>
        <v>0</v>
      </c>
      <c r="M91" s="515">
        <f t="shared" si="18"/>
        <v>0</v>
      </c>
      <c r="N91" s="515">
        <f>SUM(L91:M91)</f>
        <v>0</v>
      </c>
    </row>
    <row r="92" spans="1:14" ht="54" x14ac:dyDescent="0.3">
      <c r="A92" s="493"/>
      <c r="B92" s="540" t="s">
        <v>89</v>
      </c>
      <c r="C92" s="510">
        <v>0</v>
      </c>
      <c r="D92" s="510">
        <v>0</v>
      </c>
      <c r="E92" s="511">
        <f>SUM(C92:D92)</f>
        <v>0</v>
      </c>
      <c r="F92" s="510">
        <v>0</v>
      </c>
      <c r="G92" s="510">
        <v>0</v>
      </c>
      <c r="H92" s="511">
        <f>SUM(F92:G92)</f>
        <v>0</v>
      </c>
      <c r="I92" s="510">
        <v>0</v>
      </c>
      <c r="J92" s="510">
        <v>0</v>
      </c>
      <c r="K92" s="512">
        <f>SUM(I92:J92)</f>
        <v>0</v>
      </c>
      <c r="L92" s="513">
        <f t="shared" si="18"/>
        <v>0</v>
      </c>
      <c r="M92" s="513">
        <f t="shared" si="18"/>
        <v>0</v>
      </c>
      <c r="N92" s="512">
        <f>SUM(L92:M92)</f>
        <v>0</v>
      </c>
    </row>
    <row r="93" spans="1:14" ht="18" x14ac:dyDescent="0.3">
      <c r="A93" s="493"/>
      <c r="B93" s="514" t="s">
        <v>47</v>
      </c>
      <c r="C93" s="510">
        <v>0</v>
      </c>
      <c r="D93" s="510">
        <v>0</v>
      </c>
      <c r="E93" s="511">
        <f>SUM(C93:D93)</f>
        <v>0</v>
      </c>
      <c r="F93" s="515">
        <v>0</v>
      </c>
      <c r="G93" s="515">
        <v>0</v>
      </c>
      <c r="H93" s="516">
        <f>SUM(F93:G93)</f>
        <v>0</v>
      </c>
      <c r="I93" s="515">
        <v>0</v>
      </c>
      <c r="J93" s="515">
        <v>0</v>
      </c>
      <c r="K93" s="515">
        <f>SUM(I93:J93)</f>
        <v>0</v>
      </c>
      <c r="L93" s="515">
        <f t="shared" si="18"/>
        <v>0</v>
      </c>
      <c r="M93" s="515">
        <f t="shared" si="18"/>
        <v>0</v>
      </c>
      <c r="N93" s="515">
        <f>SUM(L93:M93)</f>
        <v>0</v>
      </c>
    </row>
    <row r="94" spans="1:14" ht="23.1" customHeight="1" x14ac:dyDescent="0.3">
      <c r="A94" s="493"/>
      <c r="B94" s="534" t="s">
        <v>86</v>
      </c>
      <c r="C94" s="519">
        <f>C90+C92</f>
        <v>0</v>
      </c>
      <c r="D94" s="519">
        <f t="shared" ref="D94:N95" si="19">D90+D92</f>
        <v>0</v>
      </c>
      <c r="E94" s="519">
        <f t="shared" si="19"/>
        <v>0</v>
      </c>
      <c r="F94" s="519">
        <f t="shared" si="19"/>
        <v>0</v>
      </c>
      <c r="G94" s="519">
        <f t="shared" si="19"/>
        <v>0</v>
      </c>
      <c r="H94" s="519">
        <f t="shared" si="19"/>
        <v>0</v>
      </c>
      <c r="I94" s="519">
        <f t="shared" si="19"/>
        <v>0</v>
      </c>
      <c r="J94" s="519">
        <f t="shared" si="19"/>
        <v>0</v>
      </c>
      <c r="K94" s="51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517" t="s">
        <v>47</v>
      </c>
      <c r="C95" s="535">
        <f>C91+C93</f>
        <v>0</v>
      </c>
      <c r="D95" s="535">
        <f t="shared" si="19"/>
        <v>0</v>
      </c>
      <c r="E95" s="519">
        <f t="shared" si="19"/>
        <v>0</v>
      </c>
      <c r="F95" s="520">
        <f t="shared" si="19"/>
        <v>0</v>
      </c>
      <c r="G95" s="520">
        <f t="shared" si="19"/>
        <v>0</v>
      </c>
      <c r="H95" s="520">
        <f t="shared" si="19"/>
        <v>0</v>
      </c>
      <c r="I95" s="520">
        <f t="shared" si="19"/>
        <v>0</v>
      </c>
      <c r="J95" s="520">
        <f t="shared" si="19"/>
        <v>0</v>
      </c>
      <c r="K95" s="520">
        <f t="shared" si="19"/>
        <v>0</v>
      </c>
      <c r="L95" s="520">
        <f t="shared" si="19"/>
        <v>0</v>
      </c>
      <c r="M95" s="520">
        <f t="shared" si="19"/>
        <v>0</v>
      </c>
      <c r="N95" s="520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47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479"/>
    </row>
    <row r="98" spans="2:14" ht="22.8" x14ac:dyDescent="0.3">
      <c r="B98" s="542"/>
      <c r="C98" s="543"/>
      <c r="D98" s="544"/>
      <c r="E98" s="1480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482" t="s">
        <v>92</v>
      </c>
      <c r="C99" s="1483"/>
      <c r="D99" s="1484"/>
      <c r="E99" s="71" t="s">
        <v>93</v>
      </c>
      <c r="F99" s="72">
        <v>477.09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78F98-8F13-42E4-A4A2-06A3ADFDA949}">
  <dimension ref="A1:AMJ103"/>
  <sheetViews>
    <sheetView topLeftCell="B9" zoomScale="50" zoomScaleNormal="50" workbookViewId="0">
      <selection activeCell="F7" sqref="F7:K7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7.75" customHeight="1" x14ac:dyDescent="0.3">
      <c r="B1" s="1229" t="s">
        <v>546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60.75" customHeight="1" x14ac:dyDescent="0.3">
      <c r="B2" s="1525" t="s">
        <v>547</v>
      </c>
      <c r="C2" s="1525"/>
      <c r="D2" s="1525"/>
      <c r="E2" s="1525"/>
      <c r="F2" s="1525"/>
      <c r="G2" s="1525"/>
      <c r="H2" s="1525"/>
      <c r="I2" s="1525"/>
      <c r="J2" s="1525"/>
      <c r="K2" s="1525"/>
      <c r="L2" s="1525"/>
      <c r="M2" s="1525"/>
      <c r="N2" s="1525"/>
    </row>
    <row r="3" spans="1:14" ht="86.25" customHeight="1" x14ac:dyDescent="0.3">
      <c r="A3" s="432"/>
      <c r="B3" s="550" t="s">
        <v>548</v>
      </c>
      <c r="C3" s="1526" t="s">
        <v>4</v>
      </c>
      <c r="D3" s="1526"/>
      <c r="E3" s="1526"/>
      <c r="F3" s="551" t="s">
        <v>5</v>
      </c>
      <c r="G3" s="1527" t="s">
        <v>549</v>
      </c>
      <c r="H3" s="1527"/>
      <c r="I3" s="1527"/>
      <c r="J3" s="552" t="s">
        <v>7</v>
      </c>
      <c r="K3" s="1528" t="s">
        <v>550</v>
      </c>
      <c r="L3" s="1528"/>
      <c r="M3" s="553" t="s">
        <v>9</v>
      </c>
      <c r="N3" s="554" t="s">
        <v>551</v>
      </c>
    </row>
    <row r="4" spans="1:14" ht="87" customHeight="1" x14ac:dyDescent="0.3">
      <c r="A4" s="432"/>
      <c r="B4" s="555" t="s">
        <v>552</v>
      </c>
      <c r="C4" s="1466" t="s">
        <v>12</v>
      </c>
      <c r="D4" s="1466"/>
      <c r="E4" s="1466"/>
      <c r="F4" s="117" t="s">
        <v>13</v>
      </c>
      <c r="G4" s="1467" t="s">
        <v>553</v>
      </c>
      <c r="H4" s="1467"/>
      <c r="I4" s="1467"/>
      <c r="J4" s="556" t="s">
        <v>237</v>
      </c>
      <c r="K4" s="1468" t="s">
        <v>554</v>
      </c>
      <c r="L4" s="1468"/>
      <c r="M4" s="117" t="s">
        <v>16</v>
      </c>
      <c r="N4" s="439" t="s">
        <v>555</v>
      </c>
    </row>
    <row r="5" spans="1:14" ht="78.75" customHeight="1" x14ac:dyDescent="0.3">
      <c r="A5" s="432"/>
      <c r="B5" s="440" t="s">
        <v>18</v>
      </c>
      <c r="C5" s="1521" t="s">
        <v>240</v>
      </c>
      <c r="D5" s="1521"/>
      <c r="E5" s="1521"/>
      <c r="F5" s="557" t="s">
        <v>13</v>
      </c>
      <c r="G5" s="1522" t="s">
        <v>556</v>
      </c>
      <c r="H5" s="1522"/>
      <c r="I5" s="1522"/>
      <c r="J5" s="558" t="s">
        <v>242</v>
      </c>
      <c r="K5" s="1523" t="s">
        <v>557</v>
      </c>
      <c r="L5" s="1523"/>
      <c r="M5" s="557" t="s">
        <v>16</v>
      </c>
      <c r="N5" s="559" t="s">
        <v>558</v>
      </c>
    </row>
    <row r="6" spans="1:14" ht="82.05" customHeight="1" x14ac:dyDescent="0.3">
      <c r="A6" s="432"/>
      <c r="B6" s="440" t="s">
        <v>20</v>
      </c>
      <c r="C6" s="1469" t="s">
        <v>19</v>
      </c>
      <c r="D6" s="1469"/>
      <c r="E6" s="1469"/>
      <c r="F6" s="441" t="s">
        <v>13</v>
      </c>
      <c r="G6" s="1470" t="s">
        <v>559</v>
      </c>
      <c r="H6" s="1470"/>
      <c r="I6" s="1470"/>
      <c r="J6" s="558" t="s">
        <v>246</v>
      </c>
      <c r="K6" s="1524" t="s">
        <v>560</v>
      </c>
      <c r="L6" s="1524"/>
      <c r="M6" s="441" t="s">
        <v>16</v>
      </c>
      <c r="N6" s="443" t="s">
        <v>561</v>
      </c>
    </row>
    <row r="7" spans="1:14" ht="20.399999999999999" hidden="1" x14ac:dyDescent="0.3">
      <c r="A7" s="432"/>
      <c r="B7" s="1459"/>
      <c r="C7" s="1459"/>
      <c r="D7" s="1459"/>
      <c r="E7" s="1459"/>
      <c r="F7" s="1460"/>
      <c r="G7" s="1460"/>
      <c r="H7" s="1460"/>
      <c r="I7" s="1460"/>
      <c r="J7" s="1460"/>
      <c r="K7" s="1460"/>
      <c r="N7" s="444"/>
    </row>
    <row r="8" spans="1:14" ht="117" customHeight="1" x14ac:dyDescent="0.3">
      <c r="A8" s="445"/>
      <c r="B8" s="560"/>
      <c r="C8" s="560"/>
      <c r="D8" s="1520"/>
      <c r="E8" s="1520"/>
      <c r="F8" s="1520"/>
      <c r="G8" s="1520"/>
      <c r="H8" s="1520"/>
      <c r="I8" s="1520"/>
      <c r="J8" s="1520"/>
      <c r="K8" s="1520"/>
      <c r="L8" s="1520"/>
      <c r="M8" s="560"/>
      <c r="N8" s="560"/>
    </row>
    <row r="9" spans="1:14" ht="35.25" customHeight="1" x14ac:dyDescent="0.3">
      <c r="A9" s="447"/>
      <c r="B9" s="1450" t="s">
        <v>23</v>
      </c>
      <c r="C9" s="1450"/>
      <c r="D9" s="1450"/>
      <c r="E9" s="1450"/>
      <c r="F9" s="1450"/>
      <c r="G9" s="1450"/>
      <c r="H9" s="1450"/>
      <c r="I9" s="1450"/>
      <c r="J9" s="1450"/>
      <c r="K9" s="1450"/>
      <c r="L9" s="1450"/>
      <c r="M9" s="1450"/>
      <c r="N9" s="1450"/>
    </row>
    <row r="10" spans="1:14" ht="45" customHeight="1" x14ac:dyDescent="0.3">
      <c r="A10" s="448"/>
      <c r="B10" s="1462"/>
      <c r="C10" s="1463" t="s">
        <v>24</v>
      </c>
      <c r="D10" s="1463"/>
      <c r="E10" s="1463"/>
      <c r="F10" s="1463" t="s">
        <v>25</v>
      </c>
      <c r="G10" s="1463"/>
      <c r="H10" s="1463"/>
      <c r="I10" s="1221" t="s">
        <v>26</v>
      </c>
      <c r="J10" s="1221"/>
      <c r="K10" s="1221"/>
      <c r="L10" s="1465" t="s">
        <v>27</v>
      </c>
      <c r="M10" s="1465"/>
      <c r="N10" s="1465"/>
    </row>
    <row r="11" spans="1:14" ht="23.25" customHeight="1" x14ac:dyDescent="0.3">
      <c r="A11" s="448"/>
      <c r="B11" s="1462"/>
      <c r="C11" s="1457" t="s">
        <v>153</v>
      </c>
      <c r="D11" s="1457"/>
      <c r="E11" s="1457"/>
      <c r="F11" s="1457" t="s">
        <v>153</v>
      </c>
      <c r="G11" s="1457"/>
      <c r="H11" s="1457"/>
      <c r="I11" s="1458" t="s">
        <v>153</v>
      </c>
      <c r="J11" s="1458"/>
      <c r="K11" s="1458"/>
      <c r="L11" s="1465"/>
      <c r="M11" s="1465"/>
      <c r="N11" s="1465"/>
    </row>
    <row r="12" spans="1:14" ht="149.25" customHeight="1" x14ac:dyDescent="0.3">
      <c r="A12" s="445"/>
      <c r="B12" s="1456" t="s">
        <v>29</v>
      </c>
      <c r="C12" s="449" t="s">
        <v>30</v>
      </c>
      <c r="D12" s="449" t="s">
        <v>31</v>
      </c>
      <c r="E12" s="450" t="s">
        <v>32</v>
      </c>
      <c r="F12" s="449" t="s">
        <v>33</v>
      </c>
      <c r="G12" s="449" t="s">
        <v>31</v>
      </c>
      <c r="H12" s="450" t="s">
        <v>32</v>
      </c>
      <c r="I12" s="449" t="s">
        <v>30</v>
      </c>
      <c r="J12" s="449" t="s">
        <v>31</v>
      </c>
      <c r="K12" s="450" t="s">
        <v>32</v>
      </c>
      <c r="L12" s="449" t="s">
        <v>30</v>
      </c>
      <c r="M12" s="449" t="s">
        <v>31</v>
      </c>
      <c r="N12" s="450" t="s">
        <v>32</v>
      </c>
    </row>
    <row r="13" spans="1:14" ht="24" customHeight="1" x14ac:dyDescent="0.3">
      <c r="A13" s="445"/>
      <c r="B13" s="1456"/>
      <c r="C13" s="449" t="s">
        <v>34</v>
      </c>
      <c r="D13" s="449" t="s">
        <v>35</v>
      </c>
      <c r="E13" s="451" t="s">
        <v>36</v>
      </c>
      <c r="F13" s="449" t="s">
        <v>37</v>
      </c>
      <c r="G13" s="449" t="s">
        <v>38</v>
      </c>
      <c r="H13" s="451" t="s">
        <v>39</v>
      </c>
      <c r="I13" s="449" t="s">
        <v>40</v>
      </c>
      <c r="J13" s="449" t="s">
        <v>41</v>
      </c>
      <c r="K13" s="449" t="s">
        <v>42</v>
      </c>
      <c r="L13" s="449" t="s">
        <v>43</v>
      </c>
      <c r="M13" s="449" t="s">
        <v>44</v>
      </c>
      <c r="N13" s="449" t="s">
        <v>45</v>
      </c>
    </row>
    <row r="14" spans="1:14" ht="18" x14ac:dyDescent="0.3">
      <c r="A14" s="432"/>
      <c r="B14" s="452" t="s">
        <v>46</v>
      </c>
      <c r="C14" s="453">
        <v>0</v>
      </c>
      <c r="D14" s="453">
        <v>0</v>
      </c>
      <c r="E14" s="454">
        <f t="shared" ref="E14:E23" si="0">SUM(C14:D14)</f>
        <v>0</v>
      </c>
      <c r="F14" s="453">
        <v>0</v>
      </c>
      <c r="G14" s="453">
        <v>0</v>
      </c>
      <c r="H14" s="454">
        <f t="shared" ref="H14:H23" si="1">SUM(F14:G14)</f>
        <v>0</v>
      </c>
      <c r="I14" s="453">
        <v>0</v>
      </c>
      <c r="J14" s="453">
        <v>0</v>
      </c>
      <c r="K14" s="455">
        <f t="shared" ref="K14:K23" si="2">SUM(I14:J14)</f>
        <v>0</v>
      </c>
      <c r="L14" s="456">
        <f t="shared" ref="L14:M25" si="3">F14+I14</f>
        <v>0</v>
      </c>
      <c r="M14" s="456">
        <f t="shared" si="3"/>
        <v>0</v>
      </c>
      <c r="N14" s="455">
        <f t="shared" ref="N14:N27" si="4">SUM(L14:M14)</f>
        <v>0</v>
      </c>
    </row>
    <row r="15" spans="1:14" ht="18" x14ac:dyDescent="0.3">
      <c r="A15" s="432"/>
      <c r="B15" s="457" t="s">
        <v>47</v>
      </c>
      <c r="C15" s="453">
        <v>0</v>
      </c>
      <c r="D15" s="453">
        <v>0</v>
      </c>
      <c r="E15" s="454">
        <f t="shared" si="0"/>
        <v>0</v>
      </c>
      <c r="F15" s="458">
        <v>0</v>
      </c>
      <c r="G15" s="458">
        <v>0</v>
      </c>
      <c r="H15" s="459">
        <f t="shared" si="1"/>
        <v>0</v>
      </c>
      <c r="I15" s="458">
        <v>0</v>
      </c>
      <c r="J15" s="458">
        <v>0</v>
      </c>
      <c r="K15" s="458">
        <f t="shared" si="2"/>
        <v>0</v>
      </c>
      <c r="L15" s="458">
        <f t="shared" si="3"/>
        <v>0</v>
      </c>
      <c r="M15" s="458">
        <f t="shared" si="3"/>
        <v>0</v>
      </c>
      <c r="N15" s="458">
        <f t="shared" si="4"/>
        <v>0</v>
      </c>
    </row>
    <row r="16" spans="1:14" ht="27" customHeight="1" x14ac:dyDescent="0.3">
      <c r="A16" s="432"/>
      <c r="B16" s="452" t="s">
        <v>48</v>
      </c>
      <c r="C16" s="453">
        <v>461939.28</v>
      </c>
      <c r="D16" s="453">
        <v>146.21</v>
      </c>
      <c r="E16" s="454">
        <f t="shared" si="0"/>
        <v>462085.49000000005</v>
      </c>
      <c r="F16" s="453">
        <v>103717.16</v>
      </c>
      <c r="G16" s="453">
        <v>146.21</v>
      </c>
      <c r="H16" s="454">
        <f t="shared" si="1"/>
        <v>103863.37000000001</v>
      </c>
      <c r="I16" s="453">
        <v>32746.3</v>
      </c>
      <c r="J16" s="453">
        <v>0</v>
      </c>
      <c r="K16" s="455">
        <f t="shared" si="2"/>
        <v>32746.3</v>
      </c>
      <c r="L16" s="456">
        <f t="shared" si="3"/>
        <v>136463.46</v>
      </c>
      <c r="M16" s="456">
        <f t="shared" si="3"/>
        <v>146.21</v>
      </c>
      <c r="N16" s="455">
        <f t="shared" si="4"/>
        <v>136609.66999999998</v>
      </c>
    </row>
    <row r="17" spans="1:14" ht="18" x14ac:dyDescent="0.3">
      <c r="A17" s="432"/>
      <c r="B17" s="457" t="s">
        <v>47</v>
      </c>
      <c r="C17" s="453">
        <v>0</v>
      </c>
      <c r="D17" s="453">
        <v>0</v>
      </c>
      <c r="E17" s="454">
        <f t="shared" si="0"/>
        <v>0</v>
      </c>
      <c r="F17" s="458">
        <v>0</v>
      </c>
      <c r="G17" s="458">
        <v>0</v>
      </c>
      <c r="H17" s="459">
        <f t="shared" si="1"/>
        <v>0</v>
      </c>
      <c r="I17" s="458">
        <v>0</v>
      </c>
      <c r="J17" s="458">
        <v>0</v>
      </c>
      <c r="K17" s="458">
        <f t="shared" si="2"/>
        <v>0</v>
      </c>
      <c r="L17" s="458">
        <f t="shared" si="3"/>
        <v>0</v>
      </c>
      <c r="M17" s="458">
        <f t="shared" si="3"/>
        <v>0</v>
      </c>
      <c r="N17" s="458">
        <f t="shared" si="4"/>
        <v>0</v>
      </c>
    </row>
    <row r="18" spans="1:14" ht="29.25" customHeight="1" x14ac:dyDescent="0.3">
      <c r="A18" s="432"/>
      <c r="B18" s="452" t="s">
        <v>49</v>
      </c>
      <c r="C18" s="453">
        <v>0</v>
      </c>
      <c r="D18" s="453">
        <v>0</v>
      </c>
      <c r="E18" s="454">
        <f t="shared" si="0"/>
        <v>0</v>
      </c>
      <c r="F18" s="453">
        <v>0</v>
      </c>
      <c r="G18" s="453">
        <v>0</v>
      </c>
      <c r="H18" s="454">
        <f t="shared" si="1"/>
        <v>0</v>
      </c>
      <c r="I18" s="453">
        <v>0</v>
      </c>
      <c r="J18" s="453">
        <v>0</v>
      </c>
      <c r="K18" s="455">
        <f t="shared" si="2"/>
        <v>0</v>
      </c>
      <c r="L18" s="456">
        <f t="shared" si="3"/>
        <v>0</v>
      </c>
      <c r="M18" s="456">
        <f t="shared" si="3"/>
        <v>0</v>
      </c>
      <c r="N18" s="455">
        <f t="shared" si="4"/>
        <v>0</v>
      </c>
    </row>
    <row r="19" spans="1:14" ht="18" x14ac:dyDescent="0.3">
      <c r="A19" s="432"/>
      <c r="B19" s="457" t="s">
        <v>47</v>
      </c>
      <c r="C19" s="453">
        <v>0</v>
      </c>
      <c r="D19" s="453">
        <v>0</v>
      </c>
      <c r="E19" s="454">
        <f t="shared" si="0"/>
        <v>0</v>
      </c>
      <c r="F19" s="458">
        <v>0</v>
      </c>
      <c r="G19" s="458">
        <v>0</v>
      </c>
      <c r="H19" s="459">
        <f t="shared" si="1"/>
        <v>0</v>
      </c>
      <c r="I19" s="458">
        <v>0</v>
      </c>
      <c r="J19" s="458">
        <v>0</v>
      </c>
      <c r="K19" s="458">
        <f t="shared" si="2"/>
        <v>0</v>
      </c>
      <c r="L19" s="458">
        <f t="shared" si="3"/>
        <v>0</v>
      </c>
      <c r="M19" s="458">
        <f t="shared" si="3"/>
        <v>0</v>
      </c>
      <c r="N19" s="458">
        <f t="shared" si="4"/>
        <v>0</v>
      </c>
    </row>
    <row r="20" spans="1:14" ht="25.5" customHeight="1" x14ac:dyDescent="0.3">
      <c r="A20" s="432"/>
      <c r="B20" s="452" t="s">
        <v>50</v>
      </c>
      <c r="C20" s="453">
        <v>92300</v>
      </c>
      <c r="D20" s="453">
        <v>0</v>
      </c>
      <c r="E20" s="454">
        <f t="shared" si="0"/>
        <v>92300</v>
      </c>
      <c r="F20" s="453">
        <v>91852.68</v>
      </c>
      <c r="G20" s="453">
        <v>0</v>
      </c>
      <c r="H20" s="454">
        <f t="shared" si="1"/>
        <v>91852.68</v>
      </c>
      <c r="I20" s="453">
        <v>400</v>
      </c>
      <c r="J20" s="453">
        <v>0</v>
      </c>
      <c r="K20" s="455">
        <f t="shared" si="2"/>
        <v>400</v>
      </c>
      <c r="L20" s="456">
        <f t="shared" si="3"/>
        <v>92252.68</v>
      </c>
      <c r="M20" s="456">
        <f t="shared" si="3"/>
        <v>0</v>
      </c>
      <c r="N20" s="455">
        <f t="shared" si="4"/>
        <v>92252.68</v>
      </c>
    </row>
    <row r="21" spans="1:14" ht="18" x14ac:dyDescent="0.3">
      <c r="A21" s="432"/>
      <c r="B21" s="457" t="s">
        <v>47</v>
      </c>
      <c r="C21" s="453">
        <v>0</v>
      </c>
      <c r="D21" s="453">
        <v>0</v>
      </c>
      <c r="E21" s="454">
        <f t="shared" si="0"/>
        <v>0</v>
      </c>
      <c r="F21" s="458">
        <v>0</v>
      </c>
      <c r="G21" s="458">
        <v>0</v>
      </c>
      <c r="H21" s="459">
        <f t="shared" si="1"/>
        <v>0</v>
      </c>
      <c r="I21" s="458">
        <v>0</v>
      </c>
      <c r="J21" s="458">
        <v>0</v>
      </c>
      <c r="K21" s="458">
        <f t="shared" si="2"/>
        <v>0</v>
      </c>
      <c r="L21" s="458">
        <f t="shared" si="3"/>
        <v>0</v>
      </c>
      <c r="M21" s="458">
        <f t="shared" si="3"/>
        <v>0</v>
      </c>
      <c r="N21" s="458">
        <f t="shared" si="4"/>
        <v>0</v>
      </c>
    </row>
    <row r="22" spans="1:14" ht="38.25" customHeight="1" x14ac:dyDescent="0.3">
      <c r="A22" s="432"/>
      <c r="B22" s="452" t="s">
        <v>51</v>
      </c>
      <c r="C22" s="453">
        <v>2942859.8</v>
      </c>
      <c r="D22" s="453">
        <v>11891</v>
      </c>
      <c r="E22" s="454">
        <f t="shared" si="0"/>
        <v>2954750.8</v>
      </c>
      <c r="F22" s="453">
        <v>1964129.27</v>
      </c>
      <c r="G22" s="453">
        <v>1891</v>
      </c>
      <c r="H22" s="454">
        <f t="shared" si="1"/>
        <v>1966020.27</v>
      </c>
      <c r="I22" s="453">
        <v>363427.54</v>
      </c>
      <c r="J22" s="453">
        <v>3500</v>
      </c>
      <c r="K22" s="455">
        <f t="shared" si="2"/>
        <v>366927.54</v>
      </c>
      <c r="L22" s="456">
        <f t="shared" si="3"/>
        <v>2327556.81</v>
      </c>
      <c r="M22" s="456">
        <f t="shared" si="3"/>
        <v>5391</v>
      </c>
      <c r="N22" s="455">
        <f t="shared" si="4"/>
        <v>2332947.81</v>
      </c>
    </row>
    <row r="23" spans="1:14" ht="21.75" customHeight="1" x14ac:dyDescent="0.3">
      <c r="A23" s="432"/>
      <c r="B23" s="457" t="s">
        <v>47</v>
      </c>
      <c r="C23" s="453">
        <v>0</v>
      </c>
      <c r="D23" s="453">
        <v>0</v>
      </c>
      <c r="E23" s="454">
        <f t="shared" si="0"/>
        <v>0</v>
      </c>
      <c r="F23" s="458">
        <v>0</v>
      </c>
      <c r="G23" s="458">
        <v>0</v>
      </c>
      <c r="H23" s="459">
        <f t="shared" si="1"/>
        <v>0</v>
      </c>
      <c r="I23" s="458">
        <v>0</v>
      </c>
      <c r="J23" s="458">
        <v>0</v>
      </c>
      <c r="K23" s="458">
        <f t="shared" si="2"/>
        <v>0</v>
      </c>
      <c r="L23" s="458">
        <f t="shared" si="3"/>
        <v>0</v>
      </c>
      <c r="M23" s="458">
        <f t="shared" si="3"/>
        <v>0</v>
      </c>
      <c r="N23" s="458">
        <f t="shared" si="4"/>
        <v>0</v>
      </c>
    </row>
    <row r="24" spans="1:14" ht="23.25" customHeight="1" x14ac:dyDescent="0.3">
      <c r="A24" s="432"/>
      <c r="B24" s="462" t="s">
        <v>52</v>
      </c>
      <c r="C24" s="463">
        <f t="shared" ref="C24:K25" si="5">C14+C16+C18+C20+C22</f>
        <v>3497099.08</v>
      </c>
      <c r="D24" s="463">
        <f t="shared" si="5"/>
        <v>12037.21</v>
      </c>
      <c r="E24" s="463">
        <f t="shared" si="5"/>
        <v>3509136.29</v>
      </c>
      <c r="F24" s="463">
        <f t="shared" si="5"/>
        <v>2159699.11</v>
      </c>
      <c r="G24" s="463">
        <f t="shared" si="5"/>
        <v>2037.21</v>
      </c>
      <c r="H24" s="463">
        <f t="shared" si="5"/>
        <v>2161736.3199999998</v>
      </c>
      <c r="I24" s="463">
        <f t="shared" si="5"/>
        <v>396573.83999999997</v>
      </c>
      <c r="J24" s="463">
        <f t="shared" si="5"/>
        <v>3500</v>
      </c>
      <c r="K24" s="463">
        <f t="shared" si="5"/>
        <v>400073.83999999997</v>
      </c>
      <c r="L24" s="455">
        <f t="shared" si="3"/>
        <v>2556272.9499999997</v>
      </c>
      <c r="M24" s="455">
        <f t="shared" si="3"/>
        <v>5537.21</v>
      </c>
      <c r="N24" s="455">
        <f t="shared" si="4"/>
        <v>2561810.1599999997</v>
      </c>
    </row>
    <row r="25" spans="1:14" ht="18" x14ac:dyDescent="0.3">
      <c r="A25" s="432"/>
      <c r="B25" s="461" t="s">
        <v>47</v>
      </c>
      <c r="C25" s="463">
        <f t="shared" si="5"/>
        <v>0</v>
      </c>
      <c r="D25" s="463">
        <f t="shared" si="5"/>
        <v>0</v>
      </c>
      <c r="E25" s="463">
        <f t="shared" si="5"/>
        <v>0</v>
      </c>
      <c r="F25" s="464">
        <f t="shared" si="5"/>
        <v>0</v>
      </c>
      <c r="G25" s="464">
        <f t="shared" si="5"/>
        <v>0</v>
      </c>
      <c r="H25" s="464">
        <f t="shared" si="5"/>
        <v>0</v>
      </c>
      <c r="I25" s="458">
        <f t="shared" si="5"/>
        <v>0</v>
      </c>
      <c r="J25" s="458">
        <f t="shared" si="5"/>
        <v>0</v>
      </c>
      <c r="K25" s="458">
        <f t="shared" si="5"/>
        <v>0</v>
      </c>
      <c r="L25" s="458">
        <f t="shared" si="3"/>
        <v>0</v>
      </c>
      <c r="M25" s="458">
        <f t="shared" si="3"/>
        <v>0</v>
      </c>
      <c r="N25" s="458">
        <f t="shared" si="4"/>
        <v>0</v>
      </c>
    </row>
    <row r="26" spans="1:14" ht="60.75" customHeight="1" x14ac:dyDescent="0.3">
      <c r="A26" s="432"/>
      <c r="B26" s="462" t="s">
        <v>249</v>
      </c>
      <c r="C26" s="465">
        <v>51827555.799999997</v>
      </c>
      <c r="D26" s="465">
        <v>1190655.6499999999</v>
      </c>
      <c r="E26" s="463">
        <f>SUM(C26:D26)</f>
        <v>53018211.449999996</v>
      </c>
      <c r="F26" s="465">
        <v>29998392.199999999</v>
      </c>
      <c r="G26" s="465">
        <v>999602.41</v>
      </c>
      <c r="H26" s="463">
        <f>SUM(F26:G26)</f>
        <v>30997994.609999999</v>
      </c>
      <c r="I26" s="465">
        <v>33514388.960000001</v>
      </c>
      <c r="J26" s="465">
        <v>1353090.96</v>
      </c>
      <c r="K26" s="463">
        <f>SUM(I26:J26)</f>
        <v>34867479.920000002</v>
      </c>
      <c r="L26" s="465">
        <f>SUM(F26,I26)</f>
        <v>63512781.159999996</v>
      </c>
      <c r="M26" s="465">
        <f>SUM(G26,J26)</f>
        <v>2352693.37</v>
      </c>
      <c r="N26" s="463">
        <f t="shared" si="4"/>
        <v>65865474.529999994</v>
      </c>
    </row>
    <row r="27" spans="1:14" ht="21" customHeight="1" x14ac:dyDescent="0.3">
      <c r="A27" s="432"/>
      <c r="B27" s="461" t="s">
        <v>47</v>
      </c>
      <c r="C27" s="465">
        <v>0</v>
      </c>
      <c r="D27" s="465">
        <v>0</v>
      </c>
      <c r="E27" s="463">
        <f>SUM(C27:D27)</f>
        <v>0</v>
      </c>
      <c r="F27" s="464">
        <v>0</v>
      </c>
      <c r="G27" s="464">
        <v>0</v>
      </c>
      <c r="H27" s="464">
        <f>SUM(F27:G27)</f>
        <v>0</v>
      </c>
      <c r="I27" s="464">
        <v>0</v>
      </c>
      <c r="J27" s="464">
        <v>0</v>
      </c>
      <c r="K27" s="468">
        <f>SUM(I27:J27)</f>
        <v>0</v>
      </c>
      <c r="L27" s="464">
        <v>0</v>
      </c>
      <c r="M27" s="464">
        <v>0</v>
      </c>
      <c r="N27" s="464">
        <f t="shared" si="4"/>
        <v>0</v>
      </c>
    </row>
    <row r="28" spans="1:14" s="109" customFormat="1" ht="39.75" customHeight="1" x14ac:dyDescent="0.3">
      <c r="A28" s="432"/>
      <c r="B28" s="561"/>
      <c r="C28" s="562"/>
      <c r="D28" s="562"/>
      <c r="E28" s="562"/>
      <c r="F28" s="562"/>
      <c r="G28" s="562"/>
      <c r="H28" s="562"/>
      <c r="I28" s="563"/>
      <c r="J28" s="563"/>
      <c r="K28" s="563"/>
      <c r="L28" s="563"/>
      <c r="M28" s="563"/>
      <c r="N28" s="563"/>
    </row>
    <row r="29" spans="1:14" ht="33.75" customHeight="1" x14ac:dyDescent="0.3">
      <c r="A29" s="447" t="s">
        <v>54</v>
      </c>
      <c r="B29" s="1450" t="s">
        <v>23</v>
      </c>
      <c r="C29" s="1450"/>
      <c r="D29" s="1450"/>
      <c r="E29" s="1450"/>
      <c r="F29" s="1450"/>
      <c r="G29" s="1450"/>
      <c r="H29" s="1450"/>
      <c r="I29" s="1450"/>
      <c r="J29" s="1450"/>
      <c r="K29" s="1450"/>
      <c r="L29" s="1450"/>
      <c r="M29" s="1450"/>
      <c r="N29" s="1450"/>
    </row>
    <row r="30" spans="1:14" ht="47.2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454" t="s">
        <v>58</v>
      </c>
      <c r="M30" s="1454"/>
      <c r="N30" s="1454"/>
    </row>
    <row r="31" spans="1:14" ht="25.5" customHeight="1" x14ac:dyDescent="0.3">
      <c r="A31" s="448"/>
      <c r="B31" s="473"/>
      <c r="C31" s="1457" t="s">
        <v>153</v>
      </c>
      <c r="D31" s="1457"/>
      <c r="E31" s="1457"/>
      <c r="F31" s="1457" t="s">
        <v>153</v>
      </c>
      <c r="G31" s="1457"/>
      <c r="H31" s="1457"/>
      <c r="I31" s="1458" t="s">
        <v>153</v>
      </c>
      <c r="J31" s="1458"/>
      <c r="K31" s="1458"/>
      <c r="L31" s="1454"/>
      <c r="M31" s="1454"/>
      <c r="N31" s="1454"/>
    </row>
    <row r="32" spans="1:14" ht="168.75" customHeight="1" x14ac:dyDescent="0.3">
      <c r="A32" s="445"/>
      <c r="B32" s="1456" t="s">
        <v>59</v>
      </c>
      <c r="C32" s="449" t="s">
        <v>60</v>
      </c>
      <c r="D32" s="449" t="s">
        <v>61</v>
      </c>
      <c r="E32" s="450" t="s">
        <v>62</v>
      </c>
      <c r="F32" s="449" t="s">
        <v>60</v>
      </c>
      <c r="G32" s="449" t="s">
        <v>61</v>
      </c>
      <c r="H32" s="450" t="s">
        <v>62</v>
      </c>
      <c r="I32" s="449" t="s">
        <v>60</v>
      </c>
      <c r="J32" s="449" t="s">
        <v>61</v>
      </c>
      <c r="K32" s="450" t="s">
        <v>62</v>
      </c>
      <c r="L32" s="449" t="s">
        <v>60</v>
      </c>
      <c r="M32" s="449" t="s">
        <v>61</v>
      </c>
      <c r="N32" s="450" t="s">
        <v>62</v>
      </c>
    </row>
    <row r="33" spans="1:14" ht="20.25" customHeight="1" x14ac:dyDescent="0.3">
      <c r="A33" s="445"/>
      <c r="B33" s="1456"/>
      <c r="C33" s="449" t="s">
        <v>34</v>
      </c>
      <c r="D33" s="449" t="s">
        <v>35</v>
      </c>
      <c r="E33" s="451" t="s">
        <v>36</v>
      </c>
      <c r="F33" s="449" t="s">
        <v>37</v>
      </c>
      <c r="G33" s="449" t="s">
        <v>38</v>
      </c>
      <c r="H33" s="451" t="s">
        <v>39</v>
      </c>
      <c r="I33" s="449" t="s">
        <v>40</v>
      </c>
      <c r="J33" s="449" t="s">
        <v>41</v>
      </c>
      <c r="K33" s="449" t="s">
        <v>42</v>
      </c>
      <c r="L33" s="449" t="s">
        <v>43</v>
      </c>
      <c r="M33" s="449" t="s">
        <v>44</v>
      </c>
      <c r="N33" s="449" t="s">
        <v>45</v>
      </c>
    </row>
    <row r="34" spans="1:14" ht="18" x14ac:dyDescent="0.3">
      <c r="A34" s="432"/>
      <c r="B34" s="452" t="s">
        <v>46</v>
      </c>
      <c r="C34" s="453">
        <v>0</v>
      </c>
      <c r="D34" s="453">
        <v>0</v>
      </c>
      <c r="E34" s="454">
        <f t="shared" ref="E34:E43" si="6">SUM(C34:D34)</f>
        <v>0</v>
      </c>
      <c r="F34" s="453">
        <v>0</v>
      </c>
      <c r="G34" s="453">
        <v>0</v>
      </c>
      <c r="H34" s="454">
        <f t="shared" ref="H34:H43" si="7">SUM(F34:G34)</f>
        <v>0</v>
      </c>
      <c r="I34" s="453">
        <v>0</v>
      </c>
      <c r="J34" s="453">
        <v>0</v>
      </c>
      <c r="K34" s="455">
        <f t="shared" ref="K34:K43" si="8">SUM(I34:J34)</f>
        <v>0</v>
      </c>
      <c r="L34" s="456">
        <f t="shared" ref="L34:M49" si="9">F34+I34</f>
        <v>0</v>
      </c>
      <c r="M34" s="456">
        <f t="shared" si="9"/>
        <v>0</v>
      </c>
      <c r="N34" s="455">
        <f t="shared" ref="N34:N49" si="10">SUM(L34:M34)</f>
        <v>0</v>
      </c>
    </row>
    <row r="35" spans="1:14" ht="18" x14ac:dyDescent="0.3">
      <c r="A35" s="432"/>
      <c r="B35" s="457" t="s">
        <v>47</v>
      </c>
      <c r="C35" s="453">
        <v>0</v>
      </c>
      <c r="D35" s="453">
        <v>0</v>
      </c>
      <c r="E35" s="454">
        <f t="shared" si="6"/>
        <v>0</v>
      </c>
      <c r="F35" s="458">
        <v>0</v>
      </c>
      <c r="G35" s="458">
        <v>0</v>
      </c>
      <c r="H35" s="459">
        <f t="shared" si="7"/>
        <v>0</v>
      </c>
      <c r="I35" s="458">
        <v>0</v>
      </c>
      <c r="J35" s="458">
        <v>0</v>
      </c>
      <c r="K35" s="458">
        <f t="shared" si="8"/>
        <v>0</v>
      </c>
      <c r="L35" s="458">
        <f t="shared" si="9"/>
        <v>0</v>
      </c>
      <c r="M35" s="458">
        <f t="shared" si="9"/>
        <v>0</v>
      </c>
      <c r="N35" s="458">
        <f t="shared" si="10"/>
        <v>0</v>
      </c>
    </row>
    <row r="36" spans="1:14" ht="25.5" customHeight="1" x14ac:dyDescent="0.3">
      <c r="A36" s="432"/>
      <c r="B36" s="452" t="s">
        <v>48</v>
      </c>
      <c r="C36" s="453">
        <v>0</v>
      </c>
      <c r="D36" s="453">
        <v>0</v>
      </c>
      <c r="E36" s="454">
        <f t="shared" si="6"/>
        <v>0</v>
      </c>
      <c r="F36" s="453">
        <v>0</v>
      </c>
      <c r="G36" s="453">
        <v>0</v>
      </c>
      <c r="H36" s="454">
        <f t="shared" si="7"/>
        <v>0</v>
      </c>
      <c r="I36" s="453">
        <v>0</v>
      </c>
      <c r="J36" s="453">
        <v>0</v>
      </c>
      <c r="K36" s="455">
        <f t="shared" si="8"/>
        <v>0</v>
      </c>
      <c r="L36" s="456">
        <f t="shared" si="9"/>
        <v>0</v>
      </c>
      <c r="M36" s="456">
        <f t="shared" si="9"/>
        <v>0</v>
      </c>
      <c r="N36" s="455">
        <f t="shared" si="10"/>
        <v>0</v>
      </c>
    </row>
    <row r="37" spans="1:14" ht="18" x14ac:dyDescent="0.3">
      <c r="A37" s="432"/>
      <c r="B37" s="457" t="s">
        <v>47</v>
      </c>
      <c r="C37" s="453">
        <v>0</v>
      </c>
      <c r="D37" s="453">
        <v>0</v>
      </c>
      <c r="E37" s="454">
        <f t="shared" si="6"/>
        <v>0</v>
      </c>
      <c r="F37" s="458">
        <v>0</v>
      </c>
      <c r="G37" s="458">
        <v>0</v>
      </c>
      <c r="H37" s="459">
        <f t="shared" si="7"/>
        <v>0</v>
      </c>
      <c r="I37" s="458">
        <v>0</v>
      </c>
      <c r="J37" s="458">
        <v>0</v>
      </c>
      <c r="K37" s="458">
        <f t="shared" si="8"/>
        <v>0</v>
      </c>
      <c r="L37" s="458">
        <f t="shared" si="9"/>
        <v>0</v>
      </c>
      <c r="M37" s="458">
        <f t="shared" si="9"/>
        <v>0</v>
      </c>
      <c r="N37" s="458">
        <f t="shared" si="10"/>
        <v>0</v>
      </c>
    </row>
    <row r="38" spans="1:14" ht="27.75" customHeight="1" x14ac:dyDescent="0.3">
      <c r="A38" s="432"/>
      <c r="B38" s="452" t="s">
        <v>49</v>
      </c>
      <c r="C38" s="453">
        <v>0</v>
      </c>
      <c r="D38" s="453">
        <v>0</v>
      </c>
      <c r="E38" s="454">
        <f t="shared" si="6"/>
        <v>0</v>
      </c>
      <c r="F38" s="453">
        <v>0</v>
      </c>
      <c r="G38" s="453">
        <v>0</v>
      </c>
      <c r="H38" s="454">
        <f t="shared" si="7"/>
        <v>0</v>
      </c>
      <c r="I38" s="453">
        <v>0</v>
      </c>
      <c r="J38" s="453">
        <v>0</v>
      </c>
      <c r="K38" s="455">
        <f t="shared" si="8"/>
        <v>0</v>
      </c>
      <c r="L38" s="456">
        <f t="shared" si="9"/>
        <v>0</v>
      </c>
      <c r="M38" s="456">
        <f t="shared" si="9"/>
        <v>0</v>
      </c>
      <c r="N38" s="455">
        <f t="shared" si="10"/>
        <v>0</v>
      </c>
    </row>
    <row r="39" spans="1:14" ht="27" customHeight="1" x14ac:dyDescent="0.3">
      <c r="A39" s="432"/>
      <c r="B39" s="457" t="s">
        <v>47</v>
      </c>
      <c r="C39" s="453">
        <v>0</v>
      </c>
      <c r="D39" s="453">
        <v>0</v>
      </c>
      <c r="E39" s="454">
        <f t="shared" si="6"/>
        <v>0</v>
      </c>
      <c r="F39" s="458">
        <v>0</v>
      </c>
      <c r="G39" s="458">
        <v>0</v>
      </c>
      <c r="H39" s="459">
        <f t="shared" si="7"/>
        <v>0</v>
      </c>
      <c r="I39" s="458">
        <v>0</v>
      </c>
      <c r="J39" s="458">
        <v>0</v>
      </c>
      <c r="K39" s="458">
        <f t="shared" si="8"/>
        <v>0</v>
      </c>
      <c r="L39" s="458">
        <f t="shared" si="9"/>
        <v>0</v>
      </c>
      <c r="M39" s="458">
        <f t="shared" si="9"/>
        <v>0</v>
      </c>
      <c r="N39" s="458">
        <f t="shared" si="10"/>
        <v>0</v>
      </c>
    </row>
    <row r="40" spans="1:14" ht="24.75" customHeight="1" x14ac:dyDescent="0.3">
      <c r="A40" s="432"/>
      <c r="B40" s="452" t="s">
        <v>50</v>
      </c>
      <c r="C40" s="453">
        <v>0</v>
      </c>
      <c r="D40" s="453">
        <v>0</v>
      </c>
      <c r="E40" s="454">
        <f t="shared" si="6"/>
        <v>0</v>
      </c>
      <c r="F40" s="453">
        <v>0</v>
      </c>
      <c r="G40" s="453">
        <v>0</v>
      </c>
      <c r="H40" s="454">
        <f t="shared" si="7"/>
        <v>0</v>
      </c>
      <c r="I40" s="453">
        <v>0</v>
      </c>
      <c r="J40" s="453">
        <v>0</v>
      </c>
      <c r="K40" s="455">
        <f t="shared" si="8"/>
        <v>0</v>
      </c>
      <c r="L40" s="456">
        <f t="shared" si="9"/>
        <v>0</v>
      </c>
      <c r="M40" s="456">
        <f t="shared" si="9"/>
        <v>0</v>
      </c>
      <c r="N40" s="455">
        <f t="shared" si="10"/>
        <v>0</v>
      </c>
    </row>
    <row r="41" spans="1:14" ht="27" customHeight="1" x14ac:dyDescent="0.3">
      <c r="A41" s="432"/>
      <c r="B41" s="457" t="s">
        <v>47</v>
      </c>
      <c r="C41" s="453">
        <v>0</v>
      </c>
      <c r="D41" s="453">
        <v>0</v>
      </c>
      <c r="E41" s="454">
        <f t="shared" si="6"/>
        <v>0</v>
      </c>
      <c r="F41" s="458">
        <v>0</v>
      </c>
      <c r="G41" s="458">
        <v>0</v>
      </c>
      <c r="H41" s="459">
        <f t="shared" si="7"/>
        <v>0</v>
      </c>
      <c r="I41" s="458">
        <v>0</v>
      </c>
      <c r="J41" s="458">
        <v>0</v>
      </c>
      <c r="K41" s="458">
        <f t="shared" si="8"/>
        <v>0</v>
      </c>
      <c r="L41" s="458">
        <f t="shared" si="9"/>
        <v>0</v>
      </c>
      <c r="M41" s="458">
        <f t="shared" si="9"/>
        <v>0</v>
      </c>
      <c r="N41" s="458">
        <f t="shared" si="10"/>
        <v>0</v>
      </c>
    </row>
    <row r="42" spans="1:14" ht="36" x14ac:dyDescent="0.3">
      <c r="A42" s="432"/>
      <c r="B42" s="452" t="s">
        <v>51</v>
      </c>
      <c r="C42" s="453">
        <v>7364642.8399999999</v>
      </c>
      <c r="D42" s="453">
        <v>0</v>
      </c>
      <c r="E42" s="454">
        <f t="shared" si="6"/>
        <v>7364642.8399999999</v>
      </c>
      <c r="F42" s="453">
        <v>7254581.4100000001</v>
      </c>
      <c r="G42" s="453">
        <v>0</v>
      </c>
      <c r="H42" s="454">
        <f t="shared" si="7"/>
        <v>7254581.4100000001</v>
      </c>
      <c r="I42" s="453">
        <v>891423.56</v>
      </c>
      <c r="J42" s="453">
        <v>0</v>
      </c>
      <c r="K42" s="455">
        <f t="shared" si="8"/>
        <v>891423.56</v>
      </c>
      <c r="L42" s="456">
        <f t="shared" si="9"/>
        <v>8146004.9700000007</v>
      </c>
      <c r="M42" s="456">
        <f t="shared" si="9"/>
        <v>0</v>
      </c>
      <c r="N42" s="455">
        <f t="shared" si="10"/>
        <v>8146004.9700000007</v>
      </c>
    </row>
    <row r="43" spans="1:14" ht="24" customHeight="1" x14ac:dyDescent="0.3">
      <c r="A43" s="432"/>
      <c r="B43" s="457" t="s">
        <v>47</v>
      </c>
      <c r="C43" s="453">
        <v>0</v>
      </c>
      <c r="D43" s="453">
        <v>0</v>
      </c>
      <c r="E43" s="454">
        <f t="shared" si="6"/>
        <v>0</v>
      </c>
      <c r="F43" s="458">
        <v>0</v>
      </c>
      <c r="G43" s="458">
        <v>0</v>
      </c>
      <c r="H43" s="459">
        <f t="shared" si="7"/>
        <v>0</v>
      </c>
      <c r="I43" s="458">
        <v>0</v>
      </c>
      <c r="J43" s="458">
        <v>0</v>
      </c>
      <c r="K43" s="458">
        <f t="shared" si="8"/>
        <v>0</v>
      </c>
      <c r="L43" s="458">
        <f t="shared" si="9"/>
        <v>0</v>
      </c>
      <c r="M43" s="458">
        <f t="shared" si="9"/>
        <v>0</v>
      </c>
      <c r="N43" s="458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7364642.8399999999</v>
      </c>
      <c r="D44" s="474">
        <f t="shared" si="11"/>
        <v>0</v>
      </c>
      <c r="E44" s="474">
        <f t="shared" si="11"/>
        <v>7364642.8399999999</v>
      </c>
      <c r="F44" s="474">
        <f t="shared" si="11"/>
        <v>7254581.4100000001</v>
      </c>
      <c r="G44" s="474">
        <f t="shared" si="11"/>
        <v>0</v>
      </c>
      <c r="H44" s="474">
        <f t="shared" si="11"/>
        <v>7254581.4100000001</v>
      </c>
      <c r="I44" s="474">
        <f t="shared" si="11"/>
        <v>891423.56</v>
      </c>
      <c r="J44" s="474">
        <f t="shared" si="11"/>
        <v>0</v>
      </c>
      <c r="K44" s="474">
        <f t="shared" si="11"/>
        <v>891423.56</v>
      </c>
      <c r="L44" s="455">
        <f t="shared" si="9"/>
        <v>8146004.9700000007</v>
      </c>
      <c r="M44" s="455">
        <f t="shared" si="9"/>
        <v>0</v>
      </c>
      <c r="N44" s="455">
        <f t="shared" si="10"/>
        <v>8146004.9700000007</v>
      </c>
    </row>
    <row r="45" spans="1:14" ht="22.5" customHeight="1" x14ac:dyDescent="0.3">
      <c r="A45" s="432"/>
      <c r="B45" s="461" t="s">
        <v>47</v>
      </c>
      <c r="C45" s="463">
        <f t="shared" si="11"/>
        <v>0</v>
      </c>
      <c r="D45" s="463">
        <f t="shared" si="11"/>
        <v>0</v>
      </c>
      <c r="E45" s="463">
        <f t="shared" si="11"/>
        <v>0</v>
      </c>
      <c r="F45" s="464">
        <f t="shared" si="11"/>
        <v>0</v>
      </c>
      <c r="G45" s="464">
        <f t="shared" si="11"/>
        <v>0</v>
      </c>
      <c r="H45" s="464">
        <f t="shared" si="11"/>
        <v>0</v>
      </c>
      <c r="I45" s="458">
        <f t="shared" si="11"/>
        <v>0</v>
      </c>
      <c r="J45" s="458">
        <f t="shared" si="11"/>
        <v>0</v>
      </c>
      <c r="K45" s="458">
        <f t="shared" si="11"/>
        <v>0</v>
      </c>
      <c r="L45" s="458">
        <f t="shared" si="9"/>
        <v>0</v>
      </c>
      <c r="M45" s="458">
        <f t="shared" si="9"/>
        <v>0</v>
      </c>
      <c r="N45" s="458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456">
        <f t="shared" si="9"/>
        <v>0</v>
      </c>
      <c r="M46" s="456">
        <f t="shared" si="9"/>
        <v>0</v>
      </c>
      <c r="N46" s="455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456">
        <f t="shared" si="9"/>
        <v>0</v>
      </c>
      <c r="M47" s="456">
        <f t="shared" si="9"/>
        <v>0</v>
      </c>
      <c r="N47" s="455">
        <f t="shared" si="10"/>
        <v>0</v>
      </c>
    </row>
    <row r="48" spans="1:14" s="157" customFormat="1" ht="60" customHeight="1" x14ac:dyDescent="0.3">
      <c r="A48" s="432"/>
      <c r="B48" s="462" t="s">
        <v>250</v>
      </c>
      <c r="C48" s="465">
        <v>12048252.800000001</v>
      </c>
      <c r="D48" s="465">
        <v>1154.2</v>
      </c>
      <c r="E48" s="463">
        <f>SUM(C48:D48)</f>
        <v>12049407</v>
      </c>
      <c r="F48" s="465">
        <v>9884613.5500000007</v>
      </c>
      <c r="G48" s="465">
        <v>0</v>
      </c>
      <c r="H48" s="463">
        <f>SUM(F48:G48)</f>
        <v>9884613.5500000007</v>
      </c>
      <c r="I48" s="465">
        <v>3704625.5</v>
      </c>
      <c r="J48" s="465">
        <v>0</v>
      </c>
      <c r="K48" s="463">
        <f>SUM(I48:J48)</f>
        <v>3704625.5</v>
      </c>
      <c r="L48" s="466">
        <f t="shared" si="9"/>
        <v>13589239.050000001</v>
      </c>
      <c r="M48" s="466">
        <f t="shared" si="9"/>
        <v>0</v>
      </c>
      <c r="N48" s="463">
        <f t="shared" si="10"/>
        <v>13589239.050000001</v>
      </c>
    </row>
    <row r="49" spans="1:14" s="157" customFormat="1" ht="18" x14ac:dyDescent="0.3">
      <c r="A49" s="432"/>
      <c r="B49" s="564" t="s">
        <v>47</v>
      </c>
      <c r="C49" s="565">
        <v>0</v>
      </c>
      <c r="D49" s="565">
        <v>0</v>
      </c>
      <c r="E49" s="474">
        <f>SUM(C49:D49)</f>
        <v>0</v>
      </c>
      <c r="F49" s="566">
        <v>0</v>
      </c>
      <c r="G49" s="566">
        <v>0</v>
      </c>
      <c r="H49" s="566">
        <f>SUM(F49:G49)</f>
        <v>0</v>
      </c>
      <c r="I49" s="566">
        <v>0</v>
      </c>
      <c r="J49" s="566">
        <v>0</v>
      </c>
      <c r="K49" s="567">
        <f>SUM(I49:J49)</f>
        <v>0</v>
      </c>
      <c r="L49" s="566">
        <f t="shared" si="9"/>
        <v>0</v>
      </c>
      <c r="M49" s="566">
        <f t="shared" si="9"/>
        <v>0</v>
      </c>
      <c r="N49" s="566">
        <f t="shared" si="10"/>
        <v>0</v>
      </c>
    </row>
    <row r="50" spans="1:14" s="158" customFormat="1" ht="33.75" customHeight="1" x14ac:dyDescent="0.3">
      <c r="A50" s="445"/>
      <c r="B50" s="561"/>
      <c r="C50" s="562"/>
      <c r="D50" s="562"/>
      <c r="E50" s="562"/>
      <c r="F50" s="562"/>
      <c r="G50" s="562"/>
      <c r="H50" s="562"/>
      <c r="I50" s="563"/>
      <c r="J50" s="563"/>
      <c r="K50" s="563"/>
      <c r="L50" s="563"/>
      <c r="M50" s="563"/>
      <c r="N50" s="563"/>
    </row>
    <row r="51" spans="1:14" s="158" customFormat="1" ht="39.75" customHeight="1" x14ac:dyDescent="0.3">
      <c r="A51" s="475" t="s">
        <v>66</v>
      </c>
      <c r="B51" s="1450" t="s">
        <v>67</v>
      </c>
      <c r="C51" s="1450"/>
      <c r="D51" s="1450"/>
      <c r="E51" s="1450"/>
      <c r="F51" s="1450"/>
      <c r="G51" s="1450"/>
      <c r="H51" s="1450"/>
      <c r="I51" s="1450"/>
      <c r="J51" s="1450"/>
      <c r="K51" s="1450"/>
      <c r="L51" s="1450"/>
      <c r="M51" s="1450"/>
      <c r="N51" s="1450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454" t="s">
        <v>70</v>
      </c>
      <c r="M52" s="1454"/>
      <c r="N52" s="1454"/>
    </row>
    <row r="53" spans="1:14" s="158" customFormat="1" ht="27.75" customHeight="1" x14ac:dyDescent="0.3">
      <c r="A53" s="445"/>
      <c r="B53" s="1455"/>
      <c r="C53" s="1457" t="s">
        <v>153</v>
      </c>
      <c r="D53" s="1457"/>
      <c r="E53" s="1457"/>
      <c r="F53" s="1457" t="s">
        <v>153</v>
      </c>
      <c r="G53" s="1457"/>
      <c r="H53" s="1457"/>
      <c r="I53" s="1458" t="s">
        <v>153</v>
      </c>
      <c r="J53" s="1458"/>
      <c r="K53" s="1458"/>
      <c r="L53" s="1454"/>
      <c r="M53" s="1454"/>
      <c r="N53" s="1454"/>
    </row>
    <row r="54" spans="1:14" s="158" customFormat="1" ht="165" customHeight="1" x14ac:dyDescent="0.3">
      <c r="A54" s="445"/>
      <c r="B54" s="1455"/>
      <c r="C54" s="449" t="s">
        <v>30</v>
      </c>
      <c r="D54" s="449" t="s">
        <v>31</v>
      </c>
      <c r="E54" s="450" t="s">
        <v>32</v>
      </c>
      <c r="F54" s="449" t="s">
        <v>33</v>
      </c>
      <c r="G54" s="449" t="s">
        <v>31</v>
      </c>
      <c r="H54" s="450" t="s">
        <v>32</v>
      </c>
      <c r="I54" s="449" t="s">
        <v>30</v>
      </c>
      <c r="J54" s="449" t="s">
        <v>31</v>
      </c>
      <c r="K54" s="450" t="s">
        <v>32</v>
      </c>
      <c r="L54" s="449" t="s">
        <v>30</v>
      </c>
      <c r="M54" s="449" t="s">
        <v>31</v>
      </c>
      <c r="N54" s="450" t="s">
        <v>32</v>
      </c>
    </row>
    <row r="55" spans="1:14" s="158" customFormat="1" ht="20.25" customHeight="1" x14ac:dyDescent="0.3">
      <c r="A55" s="445"/>
      <c r="B55" s="476"/>
      <c r="C55" s="449" t="s">
        <v>34</v>
      </c>
      <c r="D55" s="449" t="s">
        <v>35</v>
      </c>
      <c r="E55" s="451" t="s">
        <v>36</v>
      </c>
      <c r="F55" s="449" t="s">
        <v>37</v>
      </c>
      <c r="G55" s="449" t="s">
        <v>38</v>
      </c>
      <c r="H55" s="451" t="s">
        <v>39</v>
      </c>
      <c r="I55" s="449" t="s">
        <v>40</v>
      </c>
      <c r="J55" s="449" t="s">
        <v>41</v>
      </c>
      <c r="K55" s="449" t="s">
        <v>42</v>
      </c>
      <c r="L55" s="449" t="s">
        <v>43</v>
      </c>
      <c r="M55" s="449" t="s">
        <v>44</v>
      </c>
      <c r="N55" s="449" t="s">
        <v>45</v>
      </c>
    </row>
    <row r="56" spans="1:14" ht="26.25" customHeight="1" x14ac:dyDescent="0.3">
      <c r="A56" s="432"/>
      <c r="B56" s="452" t="s">
        <v>71</v>
      </c>
      <c r="C56" s="453">
        <v>0</v>
      </c>
      <c r="D56" s="453">
        <v>0</v>
      </c>
      <c r="E56" s="454">
        <f>SUM(C56:D56)</f>
        <v>0</v>
      </c>
      <c r="F56" s="453">
        <v>0</v>
      </c>
      <c r="G56" s="453">
        <v>0</v>
      </c>
      <c r="H56" s="454">
        <f>SUM(F56:G56)</f>
        <v>0</v>
      </c>
      <c r="I56" s="453">
        <v>0</v>
      </c>
      <c r="J56" s="453">
        <v>0</v>
      </c>
      <c r="K56" s="455">
        <f>SUM(I56:J56)</f>
        <v>0</v>
      </c>
      <c r="L56" s="456">
        <f t="shared" ref="L56:M59" si="12">F56+I56</f>
        <v>0</v>
      </c>
      <c r="M56" s="456">
        <f t="shared" si="12"/>
        <v>0</v>
      </c>
      <c r="N56" s="455">
        <f>SUM(L56:M56)</f>
        <v>0</v>
      </c>
    </row>
    <row r="57" spans="1:14" ht="18" x14ac:dyDescent="0.3">
      <c r="A57" s="432"/>
      <c r="B57" s="457" t="s">
        <v>47</v>
      </c>
      <c r="C57" s="453">
        <v>0</v>
      </c>
      <c r="D57" s="453">
        <v>0</v>
      </c>
      <c r="E57" s="454">
        <f>SUM(C57:D57)</f>
        <v>0</v>
      </c>
      <c r="F57" s="458">
        <v>0</v>
      </c>
      <c r="G57" s="458">
        <v>0</v>
      </c>
      <c r="H57" s="459">
        <f>SUM(F57:G57)</f>
        <v>0</v>
      </c>
      <c r="I57" s="458">
        <v>0</v>
      </c>
      <c r="J57" s="458">
        <v>0</v>
      </c>
      <c r="K57" s="458">
        <f>SUM(I57:J57)</f>
        <v>0</v>
      </c>
      <c r="L57" s="458">
        <f t="shared" si="12"/>
        <v>0</v>
      </c>
      <c r="M57" s="458">
        <f t="shared" si="12"/>
        <v>0</v>
      </c>
      <c r="N57" s="458">
        <f>SUM(L57:M57)</f>
        <v>0</v>
      </c>
    </row>
    <row r="58" spans="1:14" ht="26.25" customHeight="1" x14ac:dyDescent="0.3">
      <c r="A58" s="432"/>
      <c r="B58" s="452" t="s">
        <v>72</v>
      </c>
      <c r="C58" s="453">
        <v>0</v>
      </c>
      <c r="D58" s="453">
        <v>0</v>
      </c>
      <c r="E58" s="454">
        <f>SUM(C58:D58)</f>
        <v>0</v>
      </c>
      <c r="F58" s="453">
        <v>0</v>
      </c>
      <c r="G58" s="453">
        <v>0</v>
      </c>
      <c r="H58" s="454">
        <f>SUM(F58:G58)</f>
        <v>0</v>
      </c>
      <c r="I58" s="453">
        <v>0</v>
      </c>
      <c r="J58" s="453">
        <v>0</v>
      </c>
      <c r="K58" s="455">
        <f>SUM(I58:J58)</f>
        <v>0</v>
      </c>
      <c r="L58" s="456">
        <f t="shared" si="12"/>
        <v>0</v>
      </c>
      <c r="M58" s="456">
        <f t="shared" si="12"/>
        <v>0</v>
      </c>
      <c r="N58" s="455">
        <f>SUM(L58:M58)</f>
        <v>0</v>
      </c>
    </row>
    <row r="59" spans="1:14" ht="18" x14ac:dyDescent="0.3">
      <c r="A59" s="432"/>
      <c r="B59" s="457" t="s">
        <v>47</v>
      </c>
      <c r="C59" s="453">
        <v>0</v>
      </c>
      <c r="D59" s="453">
        <v>0</v>
      </c>
      <c r="E59" s="454">
        <f>SUM(C59:D59)</f>
        <v>0</v>
      </c>
      <c r="F59" s="458">
        <v>0</v>
      </c>
      <c r="G59" s="458">
        <v>0</v>
      </c>
      <c r="H59" s="459">
        <f>SUM(F59:G59)</f>
        <v>0</v>
      </c>
      <c r="I59" s="458">
        <v>0</v>
      </c>
      <c r="J59" s="458">
        <v>0</v>
      </c>
      <c r="K59" s="458">
        <f>SUM(I59:J59)</f>
        <v>0</v>
      </c>
      <c r="L59" s="458">
        <f t="shared" si="12"/>
        <v>0</v>
      </c>
      <c r="M59" s="458">
        <f t="shared" si="12"/>
        <v>0</v>
      </c>
      <c r="N59" s="458">
        <f>SUM(L59:M59)</f>
        <v>0</v>
      </c>
    </row>
    <row r="60" spans="1:14" ht="23.25" customHeight="1" x14ac:dyDescent="0.3">
      <c r="A60" s="432"/>
      <c r="B60" s="477" t="s">
        <v>73</v>
      </c>
      <c r="C60" s="463">
        <f t="shared" ref="C60:N61" si="13">C56+C58</f>
        <v>0</v>
      </c>
      <c r="D60" s="463">
        <f t="shared" si="13"/>
        <v>0</v>
      </c>
      <c r="E60" s="463">
        <f t="shared" si="13"/>
        <v>0</v>
      </c>
      <c r="F60" s="463">
        <f t="shared" si="13"/>
        <v>0</v>
      </c>
      <c r="G60" s="463">
        <f t="shared" si="13"/>
        <v>0</v>
      </c>
      <c r="H60" s="463">
        <f t="shared" si="13"/>
        <v>0</v>
      </c>
      <c r="I60" s="463">
        <f t="shared" si="13"/>
        <v>0</v>
      </c>
      <c r="J60" s="463">
        <f t="shared" si="13"/>
        <v>0</v>
      </c>
      <c r="K60" s="463">
        <f t="shared" si="13"/>
        <v>0</v>
      </c>
      <c r="L60" s="463">
        <f t="shared" si="13"/>
        <v>0</v>
      </c>
      <c r="M60" s="463">
        <f t="shared" si="13"/>
        <v>0</v>
      </c>
      <c r="N60" s="463">
        <f t="shared" si="13"/>
        <v>0</v>
      </c>
    </row>
    <row r="61" spans="1:14" ht="21.75" customHeight="1" x14ac:dyDescent="0.3">
      <c r="A61" s="432"/>
      <c r="B61" s="461" t="s">
        <v>47</v>
      </c>
      <c r="C61" s="465">
        <f t="shared" si="13"/>
        <v>0</v>
      </c>
      <c r="D61" s="465">
        <f t="shared" si="13"/>
        <v>0</v>
      </c>
      <c r="E61" s="463">
        <f t="shared" si="13"/>
        <v>0</v>
      </c>
      <c r="F61" s="464">
        <f t="shared" si="13"/>
        <v>0</v>
      </c>
      <c r="G61" s="464">
        <f t="shared" si="13"/>
        <v>0</v>
      </c>
      <c r="H61" s="464">
        <f t="shared" si="13"/>
        <v>0</v>
      </c>
      <c r="I61" s="464">
        <f t="shared" si="13"/>
        <v>0</v>
      </c>
      <c r="J61" s="464">
        <f t="shared" si="13"/>
        <v>0</v>
      </c>
      <c r="K61" s="464">
        <f t="shared" si="13"/>
        <v>0</v>
      </c>
      <c r="L61" s="464">
        <f t="shared" si="13"/>
        <v>0</v>
      </c>
      <c r="M61" s="464">
        <f t="shared" si="13"/>
        <v>0</v>
      </c>
      <c r="N61" s="464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450" t="s">
        <v>67</v>
      </c>
      <c r="C63" s="1450"/>
      <c r="D63" s="1450"/>
      <c r="E63" s="1450"/>
      <c r="F63" s="1450"/>
      <c r="G63" s="1450"/>
      <c r="H63" s="1450"/>
      <c r="I63" s="1450"/>
      <c r="J63" s="1450"/>
      <c r="K63" s="1450"/>
      <c r="L63" s="1450"/>
      <c r="M63" s="1450"/>
      <c r="N63" s="1450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454" t="s">
        <v>58</v>
      </c>
      <c r="M64" s="1454"/>
      <c r="N64" s="1454"/>
    </row>
    <row r="65" spans="1:14" ht="180" customHeight="1" x14ac:dyDescent="0.3">
      <c r="A65" s="432"/>
      <c r="B65" s="1455"/>
      <c r="C65" s="449" t="s">
        <v>60</v>
      </c>
      <c r="D65" s="449" t="s">
        <v>61</v>
      </c>
      <c r="E65" s="450" t="s">
        <v>62</v>
      </c>
      <c r="F65" s="449" t="s">
        <v>60</v>
      </c>
      <c r="G65" s="449" t="s">
        <v>61</v>
      </c>
      <c r="H65" s="450" t="s">
        <v>62</v>
      </c>
      <c r="I65" s="449" t="s">
        <v>60</v>
      </c>
      <c r="J65" s="449" t="s">
        <v>61</v>
      </c>
      <c r="K65" s="450" t="s">
        <v>62</v>
      </c>
      <c r="L65" s="449" t="s">
        <v>60</v>
      </c>
      <c r="M65" s="449" t="s">
        <v>61</v>
      </c>
      <c r="N65" s="450" t="s">
        <v>62</v>
      </c>
    </row>
    <row r="66" spans="1:14" ht="20.25" customHeight="1" x14ac:dyDescent="0.3">
      <c r="A66" s="432"/>
      <c r="B66" s="476"/>
      <c r="C66" s="449" t="s">
        <v>34</v>
      </c>
      <c r="D66" s="449" t="s">
        <v>35</v>
      </c>
      <c r="E66" s="451" t="s">
        <v>36</v>
      </c>
      <c r="F66" s="449" t="s">
        <v>37</v>
      </c>
      <c r="G66" s="449" t="s">
        <v>38</v>
      </c>
      <c r="H66" s="451" t="s">
        <v>39</v>
      </c>
      <c r="I66" s="449" t="s">
        <v>40</v>
      </c>
      <c r="J66" s="449" t="s">
        <v>41</v>
      </c>
      <c r="K66" s="449" t="s">
        <v>42</v>
      </c>
      <c r="L66" s="449" t="s">
        <v>43</v>
      </c>
      <c r="M66" s="449" t="s">
        <v>44</v>
      </c>
      <c r="N66" s="449" t="s">
        <v>45</v>
      </c>
    </row>
    <row r="67" spans="1:14" ht="27" customHeight="1" x14ac:dyDescent="0.3">
      <c r="A67" s="432"/>
      <c r="B67" s="452" t="s">
        <v>71</v>
      </c>
      <c r="C67" s="453">
        <v>0</v>
      </c>
      <c r="D67" s="453">
        <v>0</v>
      </c>
      <c r="E67" s="454">
        <f>SUM(C67:D67)</f>
        <v>0</v>
      </c>
      <c r="F67" s="453">
        <v>0</v>
      </c>
      <c r="G67" s="453">
        <v>0</v>
      </c>
      <c r="H67" s="454">
        <f>SUM(F67:G67)</f>
        <v>0</v>
      </c>
      <c r="I67" s="453">
        <v>0</v>
      </c>
      <c r="J67" s="453">
        <v>0</v>
      </c>
      <c r="K67" s="455">
        <f>SUM(I67:J67)</f>
        <v>0</v>
      </c>
      <c r="L67" s="456">
        <f t="shared" ref="L67:M70" si="14">F67+I67</f>
        <v>0</v>
      </c>
      <c r="M67" s="456">
        <f t="shared" si="14"/>
        <v>0</v>
      </c>
      <c r="N67" s="455">
        <f>SUM(L67:M67)</f>
        <v>0</v>
      </c>
    </row>
    <row r="68" spans="1:14" ht="18" x14ac:dyDescent="0.3">
      <c r="A68" s="432"/>
      <c r="B68" s="457" t="s">
        <v>47</v>
      </c>
      <c r="C68" s="453">
        <v>0</v>
      </c>
      <c r="D68" s="453">
        <v>0</v>
      </c>
      <c r="E68" s="454">
        <f>SUM(C68:D68)</f>
        <v>0</v>
      </c>
      <c r="F68" s="458">
        <v>0</v>
      </c>
      <c r="G68" s="458">
        <v>0</v>
      </c>
      <c r="H68" s="459">
        <f>SUM(F68:G68)</f>
        <v>0</v>
      </c>
      <c r="I68" s="458">
        <v>0</v>
      </c>
      <c r="J68" s="458">
        <v>0</v>
      </c>
      <c r="K68" s="458">
        <f>SUM(I68:J68)</f>
        <v>0</v>
      </c>
      <c r="L68" s="458">
        <f t="shared" si="14"/>
        <v>0</v>
      </c>
      <c r="M68" s="458">
        <f t="shared" si="14"/>
        <v>0</v>
      </c>
      <c r="N68" s="458">
        <f>SUM(L68:M68)</f>
        <v>0</v>
      </c>
    </row>
    <row r="69" spans="1:14" ht="24" customHeight="1" x14ac:dyDescent="0.3">
      <c r="A69" s="432"/>
      <c r="B69" s="452" t="s">
        <v>72</v>
      </c>
      <c r="C69" s="453">
        <v>0</v>
      </c>
      <c r="D69" s="453">
        <v>0</v>
      </c>
      <c r="E69" s="454">
        <f>SUM(C69:D69)</f>
        <v>0</v>
      </c>
      <c r="F69" s="453">
        <v>0</v>
      </c>
      <c r="G69" s="453">
        <v>0</v>
      </c>
      <c r="H69" s="454">
        <f>SUM(F69:G69)</f>
        <v>0</v>
      </c>
      <c r="I69" s="453">
        <v>0</v>
      </c>
      <c r="J69" s="453">
        <v>0</v>
      </c>
      <c r="K69" s="455">
        <f>SUM(I69:J69)</f>
        <v>0</v>
      </c>
      <c r="L69" s="456">
        <f t="shared" si="14"/>
        <v>0</v>
      </c>
      <c r="M69" s="456">
        <f t="shared" si="14"/>
        <v>0</v>
      </c>
      <c r="N69" s="455">
        <f>SUM(L69:M69)</f>
        <v>0</v>
      </c>
    </row>
    <row r="70" spans="1:14" ht="18" x14ac:dyDescent="0.3">
      <c r="A70" s="432"/>
      <c r="B70" s="457" t="s">
        <v>47</v>
      </c>
      <c r="C70" s="453">
        <v>0</v>
      </c>
      <c r="D70" s="453">
        <v>0</v>
      </c>
      <c r="E70" s="454">
        <f>SUM(C70:D70)</f>
        <v>0</v>
      </c>
      <c r="F70" s="458">
        <v>0</v>
      </c>
      <c r="G70" s="458">
        <v>0</v>
      </c>
      <c r="H70" s="459">
        <f>SUM(F70:G70)</f>
        <v>0</v>
      </c>
      <c r="I70" s="458">
        <v>0</v>
      </c>
      <c r="J70" s="458">
        <v>0</v>
      </c>
      <c r="K70" s="458">
        <f>SUM(I70:J70)</f>
        <v>0</v>
      </c>
      <c r="L70" s="458">
        <f t="shared" si="14"/>
        <v>0</v>
      </c>
      <c r="M70" s="458">
        <f t="shared" si="14"/>
        <v>0</v>
      </c>
      <c r="N70" s="458">
        <f>SUM(L70:M70)</f>
        <v>0</v>
      </c>
    </row>
    <row r="71" spans="1:14" ht="18.75" customHeight="1" x14ac:dyDescent="0.3">
      <c r="A71" s="432"/>
      <c r="B71" s="477" t="s">
        <v>73</v>
      </c>
      <c r="C71" s="463">
        <f t="shared" ref="C71:N72" si="15">C67+C69</f>
        <v>0</v>
      </c>
      <c r="D71" s="463">
        <f t="shared" si="15"/>
        <v>0</v>
      </c>
      <c r="E71" s="463">
        <f t="shared" si="15"/>
        <v>0</v>
      </c>
      <c r="F71" s="463">
        <f t="shared" si="15"/>
        <v>0</v>
      </c>
      <c r="G71" s="463">
        <f t="shared" si="15"/>
        <v>0</v>
      </c>
      <c r="H71" s="463">
        <f t="shared" si="15"/>
        <v>0</v>
      </c>
      <c r="I71" s="463">
        <f t="shared" si="15"/>
        <v>0</v>
      </c>
      <c r="J71" s="463">
        <f t="shared" si="15"/>
        <v>0</v>
      </c>
      <c r="K71" s="463">
        <f t="shared" si="15"/>
        <v>0</v>
      </c>
      <c r="L71" s="463">
        <f t="shared" si="15"/>
        <v>0</v>
      </c>
      <c r="M71" s="463">
        <f t="shared" si="15"/>
        <v>0</v>
      </c>
      <c r="N71" s="463">
        <f t="shared" si="15"/>
        <v>0</v>
      </c>
    </row>
    <row r="72" spans="1:14" ht="21.75" customHeight="1" x14ac:dyDescent="0.3">
      <c r="A72" s="432"/>
      <c r="B72" s="564" t="s">
        <v>47</v>
      </c>
      <c r="C72" s="565">
        <f t="shared" si="15"/>
        <v>0</v>
      </c>
      <c r="D72" s="565">
        <f t="shared" si="15"/>
        <v>0</v>
      </c>
      <c r="E72" s="474">
        <f t="shared" si="15"/>
        <v>0</v>
      </c>
      <c r="F72" s="566">
        <f t="shared" si="15"/>
        <v>0</v>
      </c>
      <c r="G72" s="566">
        <f t="shared" si="15"/>
        <v>0</v>
      </c>
      <c r="H72" s="566">
        <f t="shared" si="15"/>
        <v>0</v>
      </c>
      <c r="I72" s="566">
        <f t="shared" si="15"/>
        <v>0</v>
      </c>
      <c r="J72" s="566">
        <f t="shared" si="15"/>
        <v>0</v>
      </c>
      <c r="K72" s="566">
        <f t="shared" si="15"/>
        <v>0</v>
      </c>
      <c r="L72" s="566">
        <f t="shared" si="15"/>
        <v>0</v>
      </c>
      <c r="M72" s="566">
        <f t="shared" si="15"/>
        <v>0</v>
      </c>
      <c r="N72" s="566">
        <f t="shared" si="15"/>
        <v>0</v>
      </c>
    </row>
    <row r="73" spans="1:14" ht="15" customHeight="1" x14ac:dyDescent="0.3">
      <c r="A73" s="432"/>
      <c r="B73" s="487"/>
      <c r="C73" s="568"/>
      <c r="D73" s="568"/>
      <c r="E73" s="487"/>
      <c r="F73" s="487"/>
      <c r="G73" s="487"/>
      <c r="H73" s="487"/>
      <c r="I73" s="487"/>
      <c r="J73" s="487"/>
      <c r="K73" s="487"/>
      <c r="L73" s="487"/>
      <c r="M73" s="487"/>
      <c r="N73" s="487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450" t="s">
        <v>78</v>
      </c>
      <c r="C75" s="1450"/>
      <c r="D75" s="1450"/>
      <c r="E75" s="1450"/>
      <c r="F75" s="1450"/>
      <c r="G75" s="1450"/>
      <c r="H75" s="1450"/>
      <c r="I75" s="1450"/>
      <c r="J75" s="1450"/>
      <c r="K75" s="1450"/>
      <c r="L75" s="1450"/>
      <c r="M75" s="1450"/>
      <c r="N75" s="1450"/>
    </row>
    <row r="76" spans="1:14" ht="66.75" customHeight="1" x14ac:dyDescent="0.3">
      <c r="A76" s="432"/>
      <c r="B76" s="1451" t="s">
        <v>103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454" t="s">
        <v>70</v>
      </c>
      <c r="M76" s="1454"/>
      <c r="N76" s="1454"/>
    </row>
    <row r="77" spans="1:14" ht="160.5" customHeight="1" x14ac:dyDescent="0.3">
      <c r="A77" s="432"/>
      <c r="B77" s="1451"/>
      <c r="C77" s="449" t="s">
        <v>30</v>
      </c>
      <c r="D77" s="449" t="s">
        <v>83</v>
      </c>
      <c r="E77" s="450" t="s">
        <v>32</v>
      </c>
      <c r="F77" s="449" t="s">
        <v>33</v>
      </c>
      <c r="G77" s="449" t="s">
        <v>31</v>
      </c>
      <c r="H77" s="450" t="s">
        <v>32</v>
      </c>
      <c r="I77" s="449" t="s">
        <v>30</v>
      </c>
      <c r="J77" s="449" t="s">
        <v>83</v>
      </c>
      <c r="K77" s="450" t="s">
        <v>32</v>
      </c>
      <c r="L77" s="449" t="s">
        <v>30</v>
      </c>
      <c r="M77" s="449" t="s">
        <v>83</v>
      </c>
      <c r="N77" s="450" t="s">
        <v>32</v>
      </c>
    </row>
    <row r="78" spans="1:14" ht="20.25" customHeight="1" x14ac:dyDescent="0.3">
      <c r="A78" s="432"/>
      <c r="B78" s="476"/>
      <c r="C78" s="449" t="s">
        <v>34</v>
      </c>
      <c r="D78" s="449" t="s">
        <v>35</v>
      </c>
      <c r="E78" s="451" t="s">
        <v>36</v>
      </c>
      <c r="F78" s="449" t="s">
        <v>37</v>
      </c>
      <c r="G78" s="449" t="s">
        <v>38</v>
      </c>
      <c r="H78" s="451" t="s">
        <v>39</v>
      </c>
      <c r="I78" s="449" t="s">
        <v>40</v>
      </c>
      <c r="J78" s="449" t="s">
        <v>41</v>
      </c>
      <c r="K78" s="449" t="s">
        <v>42</v>
      </c>
      <c r="L78" s="449" t="s">
        <v>43</v>
      </c>
      <c r="M78" s="449" t="s">
        <v>44</v>
      </c>
      <c r="N78" s="449" t="s">
        <v>45</v>
      </c>
    </row>
    <row r="79" spans="1:14" ht="51" customHeight="1" x14ac:dyDescent="0.3">
      <c r="A79" s="432"/>
      <c r="B79" s="483" t="s">
        <v>104</v>
      </c>
      <c r="C79" s="453">
        <v>0</v>
      </c>
      <c r="D79" s="453">
        <v>0</v>
      </c>
      <c r="E79" s="454">
        <f>SUM(C79:D79)</f>
        <v>0</v>
      </c>
      <c r="F79" s="453">
        <v>0</v>
      </c>
      <c r="G79" s="453">
        <v>0</v>
      </c>
      <c r="H79" s="454">
        <f>SUM(F79:G79)</f>
        <v>0</v>
      </c>
      <c r="I79" s="453">
        <v>0</v>
      </c>
      <c r="J79" s="453">
        <v>0</v>
      </c>
      <c r="K79" s="455">
        <f>SUM(I79:J79)</f>
        <v>0</v>
      </c>
      <c r="L79" s="456">
        <f t="shared" ref="L79:M82" si="16">F79+I79</f>
        <v>0</v>
      </c>
      <c r="M79" s="456">
        <f t="shared" si="16"/>
        <v>0</v>
      </c>
      <c r="N79" s="455">
        <f>SUM(L79:M79)</f>
        <v>0</v>
      </c>
    </row>
    <row r="80" spans="1:14" ht="18" x14ac:dyDescent="0.3">
      <c r="A80" s="432"/>
      <c r="B80" s="457" t="s">
        <v>47</v>
      </c>
      <c r="C80" s="453">
        <v>0</v>
      </c>
      <c r="D80" s="453">
        <v>0</v>
      </c>
      <c r="E80" s="454">
        <f>SUM(C80:D80)</f>
        <v>0</v>
      </c>
      <c r="F80" s="458">
        <v>0</v>
      </c>
      <c r="G80" s="458">
        <v>0</v>
      </c>
      <c r="H80" s="459">
        <f>SUM(F80:G80)</f>
        <v>0</v>
      </c>
      <c r="I80" s="458">
        <v>0</v>
      </c>
      <c r="J80" s="458">
        <v>0</v>
      </c>
      <c r="K80" s="458">
        <f>SUM(I80:J80)</f>
        <v>0</v>
      </c>
      <c r="L80" s="458">
        <f t="shared" si="16"/>
        <v>0</v>
      </c>
      <c r="M80" s="458">
        <f t="shared" si="16"/>
        <v>0</v>
      </c>
      <c r="N80" s="458">
        <f>SUM(L80:M80)</f>
        <v>0</v>
      </c>
    </row>
    <row r="81" spans="1:14" ht="36" x14ac:dyDescent="0.3">
      <c r="A81" s="432"/>
      <c r="B81" s="483" t="s">
        <v>104</v>
      </c>
      <c r="C81" s="453">
        <v>0</v>
      </c>
      <c r="D81" s="453">
        <v>0</v>
      </c>
      <c r="E81" s="454">
        <f>SUM(C81:D81)</f>
        <v>0</v>
      </c>
      <c r="F81" s="453">
        <v>0</v>
      </c>
      <c r="G81" s="453">
        <v>0</v>
      </c>
      <c r="H81" s="454">
        <f>SUM(F81:G81)</f>
        <v>0</v>
      </c>
      <c r="I81" s="453">
        <v>0</v>
      </c>
      <c r="J81" s="453">
        <v>0</v>
      </c>
      <c r="K81" s="455">
        <f>SUM(I81:J81)</f>
        <v>0</v>
      </c>
      <c r="L81" s="456">
        <f t="shared" si="16"/>
        <v>0</v>
      </c>
      <c r="M81" s="456">
        <f t="shared" si="16"/>
        <v>0</v>
      </c>
      <c r="N81" s="455">
        <f>SUM(L81:M81)</f>
        <v>0</v>
      </c>
    </row>
    <row r="82" spans="1:14" ht="18" x14ac:dyDescent="0.3">
      <c r="A82" s="432"/>
      <c r="B82" s="457" t="s">
        <v>47</v>
      </c>
      <c r="C82" s="453">
        <v>0</v>
      </c>
      <c r="D82" s="453">
        <v>0</v>
      </c>
      <c r="E82" s="454">
        <f>SUM(C82:D82)</f>
        <v>0</v>
      </c>
      <c r="F82" s="458">
        <v>0</v>
      </c>
      <c r="G82" s="458">
        <v>0</v>
      </c>
      <c r="H82" s="459">
        <f>SUM(F82:G82)</f>
        <v>0</v>
      </c>
      <c r="I82" s="458">
        <v>0</v>
      </c>
      <c r="J82" s="458">
        <v>0</v>
      </c>
      <c r="K82" s="458">
        <f>SUM(I82:J82)</f>
        <v>0</v>
      </c>
      <c r="L82" s="458">
        <f t="shared" si="16"/>
        <v>0</v>
      </c>
      <c r="M82" s="458">
        <f t="shared" si="16"/>
        <v>0</v>
      </c>
      <c r="N82" s="458">
        <f>SUM(L82:M82)</f>
        <v>0</v>
      </c>
    </row>
    <row r="83" spans="1:14" ht="24" customHeight="1" x14ac:dyDescent="0.3">
      <c r="A83" s="432"/>
      <c r="B83" s="477" t="s">
        <v>86</v>
      </c>
      <c r="C83" s="463">
        <f t="shared" ref="C83:N84" si="17">C79+C81</f>
        <v>0</v>
      </c>
      <c r="D83" s="463">
        <f t="shared" si="17"/>
        <v>0</v>
      </c>
      <c r="E83" s="463">
        <f t="shared" si="17"/>
        <v>0</v>
      </c>
      <c r="F83" s="463">
        <f t="shared" si="17"/>
        <v>0</v>
      </c>
      <c r="G83" s="463">
        <f t="shared" si="17"/>
        <v>0</v>
      </c>
      <c r="H83" s="463">
        <f t="shared" si="17"/>
        <v>0</v>
      </c>
      <c r="I83" s="463">
        <f t="shared" si="17"/>
        <v>0</v>
      </c>
      <c r="J83" s="463">
        <f t="shared" si="17"/>
        <v>0</v>
      </c>
      <c r="K83" s="463">
        <f t="shared" si="17"/>
        <v>0</v>
      </c>
      <c r="L83" s="463">
        <f t="shared" si="17"/>
        <v>0</v>
      </c>
      <c r="M83" s="463">
        <f t="shared" si="17"/>
        <v>0</v>
      </c>
      <c r="N83" s="463">
        <f t="shared" si="17"/>
        <v>0</v>
      </c>
    </row>
    <row r="84" spans="1:14" ht="24" customHeight="1" x14ac:dyDescent="0.3">
      <c r="A84" s="432"/>
      <c r="B84" s="457" t="s">
        <v>47</v>
      </c>
      <c r="C84" s="465">
        <f t="shared" si="17"/>
        <v>0</v>
      </c>
      <c r="D84" s="465">
        <f t="shared" si="17"/>
        <v>0</v>
      </c>
      <c r="E84" s="463">
        <f t="shared" si="17"/>
        <v>0</v>
      </c>
      <c r="F84" s="464">
        <f t="shared" si="17"/>
        <v>0</v>
      </c>
      <c r="G84" s="464">
        <f t="shared" si="17"/>
        <v>0</v>
      </c>
      <c r="H84" s="464">
        <f t="shared" si="17"/>
        <v>0</v>
      </c>
      <c r="I84" s="464">
        <f t="shared" si="17"/>
        <v>0</v>
      </c>
      <c r="J84" s="464">
        <f t="shared" si="17"/>
        <v>0</v>
      </c>
      <c r="K84" s="464">
        <f t="shared" si="17"/>
        <v>0</v>
      </c>
      <c r="L84" s="464">
        <f t="shared" si="17"/>
        <v>0</v>
      </c>
      <c r="M84" s="464">
        <f t="shared" si="17"/>
        <v>0</v>
      </c>
      <c r="N84" s="464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450" t="s">
        <v>78</v>
      </c>
      <c r="C86" s="1450"/>
      <c r="D86" s="1450"/>
      <c r="E86" s="1450"/>
      <c r="F86" s="1450"/>
      <c r="G86" s="1450"/>
      <c r="H86" s="1450"/>
      <c r="I86" s="1450"/>
      <c r="J86" s="1450"/>
      <c r="K86" s="1450"/>
      <c r="L86" s="1450"/>
      <c r="M86" s="1450"/>
      <c r="N86" s="1450"/>
    </row>
    <row r="87" spans="1:14" ht="77.25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454" t="s">
        <v>58</v>
      </c>
      <c r="M87" s="1454"/>
      <c r="N87" s="1454"/>
    </row>
    <row r="88" spans="1:14" ht="180" customHeight="1" x14ac:dyDescent="0.3">
      <c r="A88" s="432"/>
      <c r="B88" s="1451"/>
      <c r="C88" s="449" t="s">
        <v>60</v>
      </c>
      <c r="D88" s="449" t="s">
        <v>61</v>
      </c>
      <c r="E88" s="450" t="s">
        <v>62</v>
      </c>
      <c r="F88" s="449" t="s">
        <v>60</v>
      </c>
      <c r="G88" s="449" t="s">
        <v>61</v>
      </c>
      <c r="H88" s="450" t="s">
        <v>62</v>
      </c>
      <c r="I88" s="449" t="s">
        <v>60</v>
      </c>
      <c r="J88" s="449" t="s">
        <v>61</v>
      </c>
      <c r="K88" s="450" t="s">
        <v>62</v>
      </c>
      <c r="L88" s="449" t="s">
        <v>60</v>
      </c>
      <c r="M88" s="449" t="s">
        <v>61</v>
      </c>
      <c r="N88" s="450" t="s">
        <v>62</v>
      </c>
    </row>
    <row r="89" spans="1:14" ht="20.25" customHeight="1" x14ac:dyDescent="0.3">
      <c r="A89" s="432"/>
      <c r="B89" s="476"/>
      <c r="C89" s="449" t="s">
        <v>34</v>
      </c>
      <c r="D89" s="449" t="s">
        <v>35</v>
      </c>
      <c r="E89" s="451" t="s">
        <v>36</v>
      </c>
      <c r="F89" s="449" t="s">
        <v>37</v>
      </c>
      <c r="G89" s="449" t="s">
        <v>38</v>
      </c>
      <c r="H89" s="451" t="s">
        <v>39</v>
      </c>
      <c r="I89" s="449" t="s">
        <v>40</v>
      </c>
      <c r="J89" s="449" t="s">
        <v>41</v>
      </c>
      <c r="K89" s="449" t="s">
        <v>42</v>
      </c>
      <c r="L89" s="449" t="s">
        <v>43</v>
      </c>
      <c r="M89" s="449" t="s">
        <v>44</v>
      </c>
      <c r="N89" s="449" t="s">
        <v>45</v>
      </c>
    </row>
    <row r="90" spans="1:14" ht="54" x14ac:dyDescent="0.3">
      <c r="A90" s="432"/>
      <c r="B90" s="483" t="s">
        <v>89</v>
      </c>
      <c r="C90" s="453">
        <v>0</v>
      </c>
      <c r="D90" s="453">
        <v>0</v>
      </c>
      <c r="E90" s="454">
        <f>SUM(C90:D90)</f>
        <v>0</v>
      </c>
      <c r="F90" s="453">
        <v>0</v>
      </c>
      <c r="G90" s="453">
        <v>0</v>
      </c>
      <c r="H90" s="454">
        <f>SUM(F90:G90)</f>
        <v>0</v>
      </c>
      <c r="I90" s="453">
        <v>0</v>
      </c>
      <c r="J90" s="453">
        <v>0</v>
      </c>
      <c r="K90" s="455">
        <f>SUM(I90:J90)</f>
        <v>0</v>
      </c>
      <c r="L90" s="456">
        <f t="shared" ref="L90:M93" si="18">F90+I90</f>
        <v>0</v>
      </c>
      <c r="M90" s="456">
        <f t="shared" si="18"/>
        <v>0</v>
      </c>
      <c r="N90" s="455">
        <f>SUM(L90:M90)</f>
        <v>0</v>
      </c>
    </row>
    <row r="91" spans="1:14" ht="18" x14ac:dyDescent="0.3">
      <c r="A91" s="432"/>
      <c r="B91" s="457" t="s">
        <v>47</v>
      </c>
      <c r="C91" s="453">
        <v>0</v>
      </c>
      <c r="D91" s="453">
        <v>0</v>
      </c>
      <c r="E91" s="454">
        <f>SUM(C91:D91)</f>
        <v>0</v>
      </c>
      <c r="F91" s="458">
        <v>0</v>
      </c>
      <c r="G91" s="458">
        <v>0</v>
      </c>
      <c r="H91" s="459">
        <f>SUM(F91:G91)</f>
        <v>0</v>
      </c>
      <c r="I91" s="458">
        <v>0</v>
      </c>
      <c r="J91" s="458">
        <v>0</v>
      </c>
      <c r="K91" s="458">
        <f>SUM(I91:J91)</f>
        <v>0</v>
      </c>
      <c r="L91" s="458">
        <f t="shared" si="18"/>
        <v>0</v>
      </c>
      <c r="M91" s="458">
        <f t="shared" si="18"/>
        <v>0</v>
      </c>
      <c r="N91" s="458">
        <f>SUM(L91:M91)</f>
        <v>0</v>
      </c>
    </row>
    <row r="92" spans="1:14" ht="54" x14ac:dyDescent="0.3">
      <c r="A92" s="432"/>
      <c r="B92" s="483" t="s">
        <v>89</v>
      </c>
      <c r="C92" s="453">
        <v>0</v>
      </c>
      <c r="D92" s="453">
        <v>0</v>
      </c>
      <c r="E92" s="454">
        <f>SUM(C92:D92)</f>
        <v>0</v>
      </c>
      <c r="F92" s="453">
        <v>0</v>
      </c>
      <c r="G92" s="453">
        <v>0</v>
      </c>
      <c r="H92" s="454">
        <f>SUM(F92:G92)</f>
        <v>0</v>
      </c>
      <c r="I92" s="453">
        <v>0</v>
      </c>
      <c r="J92" s="453">
        <v>0</v>
      </c>
      <c r="K92" s="455">
        <f>SUM(I92:J92)</f>
        <v>0</v>
      </c>
      <c r="L92" s="456">
        <f t="shared" si="18"/>
        <v>0</v>
      </c>
      <c r="M92" s="456">
        <f t="shared" si="18"/>
        <v>0</v>
      </c>
      <c r="N92" s="455">
        <f>SUM(L92:M92)</f>
        <v>0</v>
      </c>
    </row>
    <row r="93" spans="1:14" ht="18" x14ac:dyDescent="0.3">
      <c r="A93" s="432"/>
      <c r="B93" s="457" t="s">
        <v>47</v>
      </c>
      <c r="C93" s="453">
        <v>0</v>
      </c>
      <c r="D93" s="453">
        <v>0</v>
      </c>
      <c r="E93" s="454">
        <f>SUM(C93:D93)</f>
        <v>0</v>
      </c>
      <c r="F93" s="458">
        <v>0</v>
      </c>
      <c r="G93" s="458">
        <v>0</v>
      </c>
      <c r="H93" s="459">
        <f>SUM(F93:G93)</f>
        <v>0</v>
      </c>
      <c r="I93" s="458">
        <v>0</v>
      </c>
      <c r="J93" s="458">
        <v>0</v>
      </c>
      <c r="K93" s="458">
        <f>SUM(I93:J93)</f>
        <v>0</v>
      </c>
      <c r="L93" s="458">
        <f t="shared" si="18"/>
        <v>0</v>
      </c>
      <c r="M93" s="458">
        <f t="shared" si="18"/>
        <v>0</v>
      </c>
      <c r="N93" s="458">
        <f>SUM(L93:M93)</f>
        <v>0</v>
      </c>
    </row>
    <row r="94" spans="1:14" ht="22.5" customHeight="1" x14ac:dyDescent="0.3">
      <c r="A94" s="432"/>
      <c r="B94" s="477" t="s">
        <v>86</v>
      </c>
      <c r="C94" s="463">
        <f t="shared" ref="C94:N95" si="19">C90+C92</f>
        <v>0</v>
      </c>
      <c r="D94" s="463">
        <f t="shared" si="19"/>
        <v>0</v>
      </c>
      <c r="E94" s="463">
        <f t="shared" si="19"/>
        <v>0</v>
      </c>
      <c r="F94" s="463">
        <f t="shared" si="19"/>
        <v>0</v>
      </c>
      <c r="G94" s="463">
        <f t="shared" si="19"/>
        <v>0</v>
      </c>
      <c r="H94" s="463">
        <f t="shared" si="19"/>
        <v>0</v>
      </c>
      <c r="I94" s="463">
        <f t="shared" si="19"/>
        <v>0</v>
      </c>
      <c r="J94" s="463">
        <f t="shared" si="19"/>
        <v>0</v>
      </c>
      <c r="K94" s="463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461" t="s">
        <v>47</v>
      </c>
      <c r="C95" s="465">
        <f t="shared" si="19"/>
        <v>0</v>
      </c>
      <c r="D95" s="465">
        <f t="shared" si="19"/>
        <v>0</v>
      </c>
      <c r="E95" s="463">
        <f t="shared" si="19"/>
        <v>0</v>
      </c>
      <c r="F95" s="464">
        <f t="shared" si="19"/>
        <v>0</v>
      </c>
      <c r="G95" s="464">
        <f t="shared" si="19"/>
        <v>0</v>
      </c>
      <c r="H95" s="464">
        <f t="shared" si="19"/>
        <v>0</v>
      </c>
      <c r="I95" s="464">
        <f t="shared" si="19"/>
        <v>0</v>
      </c>
      <c r="J95" s="464">
        <f t="shared" si="19"/>
        <v>0</v>
      </c>
      <c r="K95" s="464">
        <f t="shared" si="19"/>
        <v>0</v>
      </c>
      <c r="L95" s="464">
        <f t="shared" si="19"/>
        <v>0</v>
      </c>
      <c r="M95" s="464">
        <f t="shared" si="19"/>
        <v>0</v>
      </c>
      <c r="N95" s="464">
        <f t="shared" si="19"/>
        <v>0</v>
      </c>
    </row>
    <row r="96" spans="1:14" ht="24" customHeight="1" x14ac:dyDescent="0.3">
      <c r="A96" s="432"/>
      <c r="B96" s="1447" t="s">
        <v>562</v>
      </c>
      <c r="C96" s="1447"/>
      <c r="D96" s="1447"/>
      <c r="E96" s="1447"/>
      <c r="F96" s="1447"/>
      <c r="G96" s="1447"/>
      <c r="H96" s="1447"/>
      <c r="I96" s="1447"/>
      <c r="J96" s="1447"/>
      <c r="K96" s="1447"/>
      <c r="L96" s="1447"/>
      <c r="M96" s="1447"/>
      <c r="N96" s="1447"/>
    </row>
    <row r="97" spans="1:14" ht="24" customHeight="1" x14ac:dyDescent="0.3">
      <c r="A97" s="432"/>
      <c r="B97" s="1447"/>
      <c r="C97" s="1447"/>
      <c r="D97" s="1447"/>
      <c r="E97" s="1447"/>
      <c r="F97" s="1447"/>
      <c r="G97" s="1447"/>
      <c r="H97" s="1447"/>
      <c r="I97" s="1447"/>
      <c r="J97" s="1447"/>
      <c r="K97" s="1447"/>
      <c r="L97" s="1447"/>
      <c r="M97" s="1447"/>
      <c r="N97" s="1447"/>
    </row>
    <row r="98" spans="1:14" ht="25.5" customHeight="1" x14ac:dyDescent="0.3">
      <c r="A98" s="432"/>
      <c r="B98" s="485"/>
      <c r="C98" s="486"/>
      <c r="D98" s="487"/>
      <c r="E98" s="1448" t="s">
        <v>91</v>
      </c>
      <c r="F98" s="1448"/>
      <c r="G98" s="488"/>
      <c r="H98" s="489"/>
      <c r="I98" s="489"/>
      <c r="J98" s="489"/>
      <c r="K98" s="489"/>
      <c r="L98" s="489"/>
      <c r="M98" s="490"/>
      <c r="N98" s="491"/>
    </row>
    <row r="99" spans="1:14" ht="34.5" customHeight="1" x14ac:dyDescent="0.3">
      <c r="A99" s="432"/>
      <c r="B99" s="1449" t="s">
        <v>252</v>
      </c>
      <c r="C99" s="1449"/>
      <c r="D99" s="1449"/>
      <c r="E99" s="177" t="s">
        <v>93</v>
      </c>
      <c r="F99" s="178">
        <v>590.33799999999997</v>
      </c>
      <c r="G99" s="492"/>
      <c r="H99" s="180"/>
      <c r="I99" s="180"/>
      <c r="J99" s="180"/>
      <c r="K99" s="180"/>
      <c r="L99" s="180"/>
      <c r="M99" s="181"/>
      <c r="N99" s="181"/>
    </row>
    <row r="100" spans="1:14" ht="15.75" customHeight="1" x14ac:dyDescent="0.3"/>
    <row r="101" spans="1:14" x14ac:dyDescent="0.3">
      <c r="B101" s="569"/>
    </row>
    <row r="102" spans="1:14" ht="60.75" customHeight="1" x14ac:dyDescent="0.3">
      <c r="B102" s="1519" t="s">
        <v>20</v>
      </c>
      <c r="C102" s="1519"/>
      <c r="D102" s="1519"/>
      <c r="E102" s="1519"/>
      <c r="F102" s="1519"/>
      <c r="G102" s="1519"/>
      <c r="H102" s="1519"/>
      <c r="I102" s="1519"/>
      <c r="J102" s="1519"/>
      <c r="K102" s="1519"/>
      <c r="L102" s="1519"/>
      <c r="M102" s="1519"/>
      <c r="N102" s="1519"/>
    </row>
    <row r="103" spans="1:14" ht="33.75" customHeight="1" x14ac:dyDescent="0.3">
      <c r="B103" s="570" t="s">
        <v>20</v>
      </c>
      <c r="C103" s="571"/>
      <c r="D103" s="571"/>
      <c r="E103" s="571"/>
      <c r="F103" s="571"/>
      <c r="G103" s="571"/>
      <c r="H103" s="571"/>
      <c r="I103" s="571"/>
      <c r="J103" s="571"/>
      <c r="K103" s="571"/>
      <c r="L103" s="571"/>
      <c r="M103" s="571"/>
      <c r="N103" s="57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102:N102"/>
    <mergeCell ref="B86:N86"/>
    <mergeCell ref="B87:B88"/>
    <mergeCell ref="C87:E87"/>
    <mergeCell ref="F87:H87"/>
    <mergeCell ref="I87:K87"/>
    <mergeCell ref="L87:N87"/>
  </mergeCells>
  <hyperlinks>
    <hyperlink ref="K3" r:id="rId1" xr:uid="{364ECF22-A18E-4EE3-AE93-61F8DDA9637D}"/>
    <hyperlink ref="K4" r:id="rId2" xr:uid="{195CA8E0-AEEE-4DBF-A5CE-A2AFF11F6ADA}"/>
    <hyperlink ref="K5" r:id="rId3" xr:uid="{7893105D-1C31-4EA0-A3B5-6F632AC9A962}"/>
    <hyperlink ref="K6" r:id="rId4" xr:uid="{13529D83-8612-4E3F-AE87-C571CD3A7258}"/>
  </hyperlinks>
  <pageMargins left="0.7" right="0.7" top="0.75" bottom="0.75" header="0.3" footer="0.3"/>
  <drawing r:id="rId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D3272-D34D-4D05-B720-A9C38CC5DF40}">
  <dimension ref="A1:N99"/>
  <sheetViews>
    <sheetView topLeftCell="B12" zoomScale="50" zoomScaleNormal="50" workbookViewId="0">
      <selection activeCell="C5" sqref="C5:E5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495" t="s">
        <v>5</v>
      </c>
      <c r="G4" s="1514" t="s">
        <v>563</v>
      </c>
      <c r="H4" s="1515"/>
      <c r="I4" s="1516"/>
      <c r="J4" s="496" t="s">
        <v>7</v>
      </c>
      <c r="K4" s="1517" t="s">
        <v>564</v>
      </c>
      <c r="L4" s="1518"/>
      <c r="M4" s="497" t="s">
        <v>9</v>
      </c>
      <c r="N4" s="498" t="s">
        <v>565</v>
      </c>
    </row>
    <row r="5" spans="1:14" ht="79.5" customHeight="1" x14ac:dyDescent="0.3">
      <c r="A5" s="493"/>
      <c r="B5" s="8" t="s">
        <v>566</v>
      </c>
      <c r="C5" s="1508" t="s">
        <v>12</v>
      </c>
      <c r="D5" s="1135"/>
      <c r="E5" s="1136"/>
      <c r="F5" s="9" t="s">
        <v>13</v>
      </c>
      <c r="G5" s="1137" t="s">
        <v>567</v>
      </c>
      <c r="H5" s="1138"/>
      <c r="I5" s="1139"/>
      <c r="J5" s="10" t="s">
        <v>15</v>
      </c>
      <c r="K5" s="1140" t="s">
        <v>568</v>
      </c>
      <c r="L5" s="1141"/>
      <c r="M5" s="9" t="s">
        <v>16</v>
      </c>
      <c r="N5" s="499" t="s">
        <v>569</v>
      </c>
    </row>
    <row r="6" spans="1:14" ht="81" customHeight="1" x14ac:dyDescent="0.3">
      <c r="A6" s="493"/>
      <c r="B6" s="12" t="s">
        <v>18</v>
      </c>
      <c r="C6" s="1509" t="s">
        <v>19</v>
      </c>
      <c r="D6" s="1143"/>
      <c r="E6" s="1144"/>
      <c r="F6" s="500" t="s">
        <v>13</v>
      </c>
      <c r="G6" s="1510" t="s">
        <v>20</v>
      </c>
      <c r="H6" s="1511"/>
      <c r="I6" s="1512"/>
      <c r="J6" s="501" t="s">
        <v>15</v>
      </c>
      <c r="K6" s="1148" t="s">
        <v>20</v>
      </c>
      <c r="L6" s="1149"/>
      <c r="M6" s="500" t="s">
        <v>16</v>
      </c>
      <c r="N6" s="502" t="s">
        <v>20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507"/>
      <c r="C11" s="1502" t="s">
        <v>28</v>
      </c>
      <c r="D11" s="1314"/>
      <c r="E11" s="1314"/>
      <c r="F11" s="1502" t="s">
        <v>28</v>
      </c>
      <c r="G11" s="1314"/>
      <c r="H11" s="1314"/>
      <c r="I11" s="1502" t="s">
        <v>28</v>
      </c>
      <c r="J11" s="1314"/>
      <c r="K11" s="1503"/>
      <c r="L11" s="1500"/>
      <c r="M11" s="1311"/>
      <c r="N11" s="1501"/>
    </row>
    <row r="12" spans="1:14" ht="153.75" customHeight="1" x14ac:dyDescent="0.3">
      <c r="A12" s="504"/>
      <c r="B12" s="1495" t="s">
        <v>29</v>
      </c>
      <c r="C12" s="506" t="s">
        <v>30</v>
      </c>
      <c r="D12" s="506" t="s">
        <v>31</v>
      </c>
      <c r="E12" s="507" t="s">
        <v>32</v>
      </c>
      <c r="F12" s="506" t="s">
        <v>33</v>
      </c>
      <c r="G12" s="506" t="s">
        <v>31</v>
      </c>
      <c r="H12" s="507" t="s">
        <v>32</v>
      </c>
      <c r="I12" s="506" t="s">
        <v>30</v>
      </c>
      <c r="J12" s="506" t="s">
        <v>31</v>
      </c>
      <c r="K12" s="507" t="s">
        <v>32</v>
      </c>
      <c r="L12" s="506" t="s">
        <v>30</v>
      </c>
      <c r="M12" s="506" t="s">
        <v>31</v>
      </c>
      <c r="N12" s="507" t="s">
        <v>32</v>
      </c>
    </row>
    <row r="13" spans="1:14" ht="24" customHeight="1" x14ac:dyDescent="0.3">
      <c r="A13" s="504"/>
      <c r="B13" s="1496"/>
      <c r="C13" s="506" t="s">
        <v>34</v>
      </c>
      <c r="D13" s="506" t="s">
        <v>35</v>
      </c>
      <c r="E13" s="508" t="s">
        <v>36</v>
      </c>
      <c r="F13" s="506" t="s">
        <v>37</v>
      </c>
      <c r="G13" s="506" t="s">
        <v>38</v>
      </c>
      <c r="H13" s="508" t="s">
        <v>39</v>
      </c>
      <c r="I13" s="506" t="s">
        <v>40</v>
      </c>
      <c r="J13" s="506" t="s">
        <v>41</v>
      </c>
      <c r="K13" s="506" t="s">
        <v>42</v>
      </c>
      <c r="L13" s="506" t="s">
        <v>43</v>
      </c>
      <c r="M13" s="506" t="s">
        <v>44</v>
      </c>
      <c r="N13" s="506" t="s">
        <v>45</v>
      </c>
    </row>
    <row r="14" spans="1:14" ht="18" x14ac:dyDescent="0.3">
      <c r="A14" s="493"/>
      <c r="B14" s="509" t="s">
        <v>46</v>
      </c>
      <c r="C14" s="510">
        <v>0</v>
      </c>
      <c r="D14" s="510">
        <v>0</v>
      </c>
      <c r="E14" s="511">
        <f t="shared" ref="E14:E23" si="0">SUM(C14:D14)</f>
        <v>0</v>
      </c>
      <c r="F14" s="510">
        <v>0</v>
      </c>
      <c r="G14" s="510">
        <v>0</v>
      </c>
      <c r="H14" s="511">
        <f t="shared" ref="H14:H23" si="1">SUM(F14:G14)</f>
        <v>0</v>
      </c>
      <c r="I14" s="510">
        <v>0</v>
      </c>
      <c r="J14" s="510">
        <v>0</v>
      </c>
      <c r="K14" s="512">
        <f t="shared" ref="K14:K23" si="2">SUM(I14:J14)</f>
        <v>0</v>
      </c>
      <c r="L14" s="513">
        <f t="shared" ref="L14:M23" si="3">F14+I14</f>
        <v>0</v>
      </c>
      <c r="M14" s="513">
        <f t="shared" si="3"/>
        <v>0</v>
      </c>
      <c r="N14" s="512">
        <f>SUM(L14:M14)</f>
        <v>0</v>
      </c>
    </row>
    <row r="15" spans="1:14" ht="18" x14ac:dyDescent="0.3">
      <c r="A15" s="493"/>
      <c r="B15" s="514" t="s">
        <v>47</v>
      </c>
      <c r="C15" s="510">
        <v>0</v>
      </c>
      <c r="D15" s="510">
        <v>0</v>
      </c>
      <c r="E15" s="511">
        <f t="shared" si="0"/>
        <v>0</v>
      </c>
      <c r="F15" s="515">
        <v>0</v>
      </c>
      <c r="G15" s="515">
        <v>0</v>
      </c>
      <c r="H15" s="516">
        <f t="shared" si="1"/>
        <v>0</v>
      </c>
      <c r="I15" s="515">
        <v>0</v>
      </c>
      <c r="J15" s="515">
        <v>0</v>
      </c>
      <c r="K15" s="515">
        <f>SUM(I15:J15)</f>
        <v>0</v>
      </c>
      <c r="L15" s="515">
        <f t="shared" si="3"/>
        <v>0</v>
      </c>
      <c r="M15" s="515">
        <f t="shared" si="3"/>
        <v>0</v>
      </c>
      <c r="N15" s="515">
        <f>SUM(L15:M15)</f>
        <v>0</v>
      </c>
    </row>
    <row r="16" spans="1:14" ht="27" customHeight="1" x14ac:dyDescent="0.3">
      <c r="A16" s="493"/>
      <c r="B16" s="509" t="s">
        <v>48</v>
      </c>
      <c r="C16" s="510">
        <v>138643.85999999999</v>
      </c>
      <c r="D16" s="510">
        <v>35000</v>
      </c>
      <c r="E16" s="511">
        <f t="shared" si="0"/>
        <v>173643.86</v>
      </c>
      <c r="F16" s="510">
        <v>105501.04</v>
      </c>
      <c r="G16" s="510">
        <v>35000</v>
      </c>
      <c r="H16" s="511">
        <f t="shared" si="1"/>
        <v>140501.03999999998</v>
      </c>
      <c r="I16" s="510">
        <v>29696.41</v>
      </c>
      <c r="J16" s="510">
        <v>0</v>
      </c>
      <c r="K16" s="512">
        <f t="shared" si="2"/>
        <v>29696.41</v>
      </c>
      <c r="L16" s="513">
        <f t="shared" si="3"/>
        <v>135197.44999999998</v>
      </c>
      <c r="M16" s="513">
        <f t="shared" si="3"/>
        <v>35000</v>
      </c>
      <c r="N16" s="512">
        <f>SUM(L16:M16)</f>
        <v>170197.44999999998</v>
      </c>
    </row>
    <row r="17" spans="1:14" ht="18" x14ac:dyDescent="0.3">
      <c r="A17" s="493"/>
      <c r="B17" s="514" t="s">
        <v>47</v>
      </c>
      <c r="C17" s="510">
        <v>0</v>
      </c>
      <c r="D17" s="510">
        <v>0</v>
      </c>
      <c r="E17" s="511">
        <f t="shared" si="0"/>
        <v>0</v>
      </c>
      <c r="F17" s="515">
        <v>0</v>
      </c>
      <c r="G17" s="515">
        <v>0</v>
      </c>
      <c r="H17" s="516">
        <f t="shared" si="1"/>
        <v>0</v>
      </c>
      <c r="I17" s="515">
        <v>0</v>
      </c>
      <c r="J17" s="515">
        <v>0</v>
      </c>
      <c r="K17" s="515">
        <f t="shared" si="2"/>
        <v>0</v>
      </c>
      <c r="L17" s="515">
        <f t="shared" si="3"/>
        <v>0</v>
      </c>
      <c r="M17" s="515">
        <f>G17+J17</f>
        <v>0</v>
      </c>
      <c r="N17" s="515">
        <f t="shared" ref="N17:N23" si="4">SUM(L17:M17)</f>
        <v>0</v>
      </c>
    </row>
    <row r="18" spans="1:14" ht="29.25" customHeight="1" x14ac:dyDescent="0.3">
      <c r="A18" s="493"/>
      <c r="B18" s="509" t="s">
        <v>49</v>
      </c>
      <c r="C18" s="510">
        <v>0</v>
      </c>
      <c r="D18" s="510">
        <v>0</v>
      </c>
      <c r="E18" s="511">
        <f t="shared" si="0"/>
        <v>0</v>
      </c>
      <c r="F18" s="510">
        <v>0</v>
      </c>
      <c r="G18" s="510">
        <v>0</v>
      </c>
      <c r="H18" s="511">
        <f t="shared" si="1"/>
        <v>0</v>
      </c>
      <c r="I18" s="510">
        <v>0</v>
      </c>
      <c r="J18" s="510">
        <v>0</v>
      </c>
      <c r="K18" s="512">
        <f t="shared" si="2"/>
        <v>0</v>
      </c>
      <c r="L18" s="513">
        <f t="shared" si="3"/>
        <v>0</v>
      </c>
      <c r="M18" s="513">
        <f t="shared" si="3"/>
        <v>0</v>
      </c>
      <c r="N18" s="512">
        <f t="shared" si="4"/>
        <v>0</v>
      </c>
    </row>
    <row r="19" spans="1:14" ht="18" x14ac:dyDescent="0.3">
      <c r="A19" s="493"/>
      <c r="B19" s="514" t="s">
        <v>47</v>
      </c>
      <c r="C19" s="510">
        <v>0</v>
      </c>
      <c r="D19" s="510">
        <v>0</v>
      </c>
      <c r="E19" s="511">
        <f t="shared" si="0"/>
        <v>0</v>
      </c>
      <c r="F19" s="515">
        <v>0</v>
      </c>
      <c r="G19" s="515">
        <v>0</v>
      </c>
      <c r="H19" s="516">
        <f t="shared" si="1"/>
        <v>0</v>
      </c>
      <c r="I19" s="515">
        <v>0</v>
      </c>
      <c r="J19" s="515">
        <v>0</v>
      </c>
      <c r="K19" s="515">
        <f t="shared" si="2"/>
        <v>0</v>
      </c>
      <c r="L19" s="515">
        <f t="shared" si="3"/>
        <v>0</v>
      </c>
      <c r="M19" s="515">
        <f t="shared" si="3"/>
        <v>0</v>
      </c>
      <c r="N19" s="515">
        <f t="shared" si="4"/>
        <v>0</v>
      </c>
    </row>
    <row r="20" spans="1:14" ht="25.5" customHeight="1" x14ac:dyDescent="0.3">
      <c r="A20" s="493"/>
      <c r="B20" s="509" t="s">
        <v>50</v>
      </c>
      <c r="C20" s="510">
        <v>0</v>
      </c>
      <c r="D20" s="510">
        <v>129.46</v>
      </c>
      <c r="E20" s="511">
        <f t="shared" si="0"/>
        <v>129.46</v>
      </c>
      <c r="F20" s="510">
        <v>0</v>
      </c>
      <c r="G20" s="510">
        <v>129.46</v>
      </c>
      <c r="H20" s="511">
        <f t="shared" si="1"/>
        <v>129.46</v>
      </c>
      <c r="I20" s="510">
        <v>0</v>
      </c>
      <c r="J20" s="510">
        <v>0</v>
      </c>
      <c r="K20" s="512">
        <f t="shared" si="2"/>
        <v>0</v>
      </c>
      <c r="L20" s="513">
        <f t="shared" si="3"/>
        <v>0</v>
      </c>
      <c r="M20" s="513">
        <f t="shared" si="3"/>
        <v>129.46</v>
      </c>
      <c r="N20" s="512">
        <f t="shared" si="4"/>
        <v>129.46</v>
      </c>
    </row>
    <row r="21" spans="1:14" ht="18" x14ac:dyDescent="0.3">
      <c r="A21" s="493"/>
      <c r="B21" s="514" t="s">
        <v>47</v>
      </c>
      <c r="C21" s="510">
        <v>0</v>
      </c>
      <c r="D21" s="510">
        <v>0</v>
      </c>
      <c r="E21" s="511">
        <f t="shared" si="0"/>
        <v>0</v>
      </c>
      <c r="F21" s="515">
        <v>0</v>
      </c>
      <c r="G21" s="515">
        <v>0</v>
      </c>
      <c r="H21" s="516">
        <f t="shared" si="1"/>
        <v>0</v>
      </c>
      <c r="I21" s="515">
        <v>0</v>
      </c>
      <c r="J21" s="515">
        <v>0</v>
      </c>
      <c r="K21" s="515">
        <f t="shared" si="2"/>
        <v>0</v>
      </c>
      <c r="L21" s="515">
        <f t="shared" si="3"/>
        <v>0</v>
      </c>
      <c r="M21" s="515">
        <f t="shared" si="3"/>
        <v>0</v>
      </c>
      <c r="N21" s="515">
        <f t="shared" si="4"/>
        <v>0</v>
      </c>
    </row>
    <row r="22" spans="1:14" ht="38.25" customHeight="1" x14ac:dyDescent="0.3">
      <c r="A22" s="493"/>
      <c r="B22" s="509" t="s">
        <v>51</v>
      </c>
      <c r="C22" s="510">
        <v>2895964.61</v>
      </c>
      <c r="D22" s="510">
        <v>9693.81</v>
      </c>
      <c r="E22" s="511">
        <f t="shared" si="0"/>
        <v>2905658.42</v>
      </c>
      <c r="F22" s="510">
        <v>2658290.37</v>
      </c>
      <c r="G22" s="510">
        <v>2693.81</v>
      </c>
      <c r="H22" s="511">
        <f>SUM(F22:G22)</f>
        <v>2660984.1800000002</v>
      </c>
      <c r="I22" s="510">
        <v>257286.58</v>
      </c>
      <c r="J22" s="510">
        <v>0</v>
      </c>
      <c r="K22" s="512">
        <f t="shared" si="2"/>
        <v>257286.58</v>
      </c>
      <c r="L22" s="513">
        <f t="shared" si="3"/>
        <v>2915576.95</v>
      </c>
      <c r="M22" s="513">
        <f t="shared" si="3"/>
        <v>2693.81</v>
      </c>
      <c r="N22" s="512">
        <f t="shared" si="4"/>
        <v>2918270.7600000002</v>
      </c>
    </row>
    <row r="23" spans="1:14" ht="21.75" customHeight="1" x14ac:dyDescent="0.3">
      <c r="A23" s="493"/>
      <c r="B23" s="517" t="s">
        <v>47</v>
      </c>
      <c r="C23" s="510">
        <v>15510.63</v>
      </c>
      <c r="D23" s="510">
        <v>0</v>
      </c>
      <c r="E23" s="511">
        <f t="shared" si="0"/>
        <v>15510.63</v>
      </c>
      <c r="F23" s="515">
        <v>0</v>
      </c>
      <c r="G23" s="515">
        <v>0</v>
      </c>
      <c r="H23" s="516">
        <f t="shared" si="1"/>
        <v>0</v>
      </c>
      <c r="I23" s="515">
        <v>0</v>
      </c>
      <c r="J23" s="515">
        <v>0</v>
      </c>
      <c r="K23" s="515">
        <f t="shared" si="2"/>
        <v>0</v>
      </c>
      <c r="L23" s="515">
        <f t="shared" si="3"/>
        <v>0</v>
      </c>
      <c r="M23" s="515">
        <f t="shared" si="3"/>
        <v>0</v>
      </c>
      <c r="N23" s="515">
        <f t="shared" si="4"/>
        <v>0</v>
      </c>
    </row>
    <row r="24" spans="1:14" ht="23.25" customHeight="1" x14ac:dyDescent="0.3">
      <c r="A24" s="493"/>
      <c r="B24" s="518" t="s">
        <v>52</v>
      </c>
      <c r="C24" s="519">
        <f>C14+C16+C18+C20+C22</f>
        <v>3034608.4699999997</v>
      </c>
      <c r="D24" s="519">
        <f>D14+D16+D18+D20+D22</f>
        <v>44823.27</v>
      </c>
      <c r="E24" s="519">
        <f t="shared" ref="E24:K24" si="5">E14+E16+E18+E20+E22</f>
        <v>3079431.7399999998</v>
      </c>
      <c r="F24" s="519">
        <f t="shared" si="5"/>
        <v>2763791.41</v>
      </c>
      <c r="G24" s="519">
        <f t="shared" si="5"/>
        <v>37823.269999999997</v>
      </c>
      <c r="H24" s="519">
        <f t="shared" si="5"/>
        <v>2801614.68</v>
      </c>
      <c r="I24" s="519">
        <f t="shared" si="5"/>
        <v>286982.99</v>
      </c>
      <c r="J24" s="519">
        <f>J14+J16+J18+J20+J22</f>
        <v>0</v>
      </c>
      <c r="K24" s="519">
        <f t="shared" si="5"/>
        <v>286982.99</v>
      </c>
      <c r="L24" s="512">
        <f>F24+I24</f>
        <v>3050774.4000000004</v>
      </c>
      <c r="M24" s="512">
        <f>G24+J24</f>
        <v>37823.269999999997</v>
      </c>
      <c r="N24" s="512">
        <f>SUM(L24:M24)</f>
        <v>3088597.6700000004</v>
      </c>
    </row>
    <row r="25" spans="1:14" ht="18" x14ac:dyDescent="0.3">
      <c r="A25" s="493"/>
      <c r="B25" s="517" t="s">
        <v>47</v>
      </c>
      <c r="C25" s="519">
        <f>C15+C17+C19+C21+C23</f>
        <v>15510.63</v>
      </c>
      <c r="D25" s="519">
        <f>D15+D17+D19+D21+D23</f>
        <v>0</v>
      </c>
      <c r="E25" s="519">
        <f>E15+E17+E19+E21+E23</f>
        <v>15510.63</v>
      </c>
      <c r="F25" s="520">
        <f>F15+F17+F19+F21+F23</f>
        <v>0</v>
      </c>
      <c r="G25" s="520">
        <f>G15+G17+G19+G21+G23</f>
        <v>0</v>
      </c>
      <c r="H25" s="520">
        <f>H15+H17+H19+H21+H23</f>
        <v>0</v>
      </c>
      <c r="I25" s="515">
        <f>I15+I17+I19+I21+I23</f>
        <v>0</v>
      </c>
      <c r="J25" s="515">
        <f>J15+J17+J19+J21+J23</f>
        <v>0</v>
      </c>
      <c r="K25" s="515">
        <f>K15+K17+K19+K21+K23</f>
        <v>0</v>
      </c>
      <c r="L25" s="515">
        <f>F25+I25</f>
        <v>0</v>
      </c>
      <c r="M25" s="515">
        <f>G25+J25</f>
        <v>0</v>
      </c>
      <c r="N25" s="515">
        <f>SUM(L25:M25)</f>
        <v>0</v>
      </c>
    </row>
    <row r="26" spans="1:14" ht="60.75" customHeight="1" x14ac:dyDescent="0.3">
      <c r="A26" s="493"/>
      <c r="B26" s="518" t="s">
        <v>53</v>
      </c>
      <c r="C26" s="521">
        <v>10899977.789999999</v>
      </c>
      <c r="D26" s="521">
        <v>14901185.949999999</v>
      </c>
      <c r="E26" s="519">
        <f>SUM(C26:D26)</f>
        <v>25801163.739999998</v>
      </c>
      <c r="F26" s="521">
        <v>8939038.5099999998</v>
      </c>
      <c r="G26" s="521">
        <v>14194933.09</v>
      </c>
      <c r="H26" s="519">
        <f>SUM(F26:G26)</f>
        <v>23133971.600000001</v>
      </c>
      <c r="I26" s="521">
        <v>1635164.28</v>
      </c>
      <c r="J26" s="521">
        <v>473806.89</v>
      </c>
      <c r="K26" s="519">
        <f>SUM(I26:J26)</f>
        <v>2108971.17</v>
      </c>
      <c r="L26" s="522">
        <f>SUM(F26,I26)</f>
        <v>10574202.789999999</v>
      </c>
      <c r="M26" s="522">
        <f>SUM(G26,J26)</f>
        <v>14668739.98</v>
      </c>
      <c r="N26" s="519">
        <f>SUM(L26:M26)</f>
        <v>25242942.77</v>
      </c>
    </row>
    <row r="27" spans="1:14" ht="21" customHeight="1" x14ac:dyDescent="0.3">
      <c r="A27" s="493"/>
      <c r="B27" s="517" t="s">
        <v>47</v>
      </c>
      <c r="C27" s="521">
        <v>317733.34999999998</v>
      </c>
      <c r="D27" s="521">
        <v>0</v>
      </c>
      <c r="E27" s="519">
        <f>SUM(C27:D27)</f>
        <v>317733.34999999998</v>
      </c>
      <c r="F27" s="520">
        <v>0</v>
      </c>
      <c r="G27" s="520">
        <v>0</v>
      </c>
      <c r="H27" s="520">
        <f>SUM(F27:G27)</f>
        <v>0</v>
      </c>
      <c r="I27" s="520">
        <v>0</v>
      </c>
      <c r="J27" s="520">
        <v>0</v>
      </c>
      <c r="K27" s="523">
        <f>SUM(I27:J27)</f>
        <v>0</v>
      </c>
      <c r="L27" s="520">
        <v>0</v>
      </c>
      <c r="M27" s="520">
        <v>0</v>
      </c>
      <c r="N27" s="520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527" t="s">
        <v>54</v>
      </c>
      <c r="B29" s="1485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530"/>
      <c r="C31" s="1502" t="s">
        <v>28</v>
      </c>
      <c r="D31" s="1314"/>
      <c r="E31" s="1314"/>
      <c r="F31" s="1502" t="s">
        <v>28</v>
      </c>
      <c r="G31" s="1314"/>
      <c r="H31" s="1314"/>
      <c r="I31" s="1502" t="s">
        <v>28</v>
      </c>
      <c r="J31" s="1314"/>
      <c r="K31" s="1503"/>
      <c r="L31" s="1500"/>
      <c r="M31" s="1311"/>
      <c r="N31" s="1501"/>
    </row>
    <row r="32" spans="1:14" ht="177.75" customHeight="1" x14ac:dyDescent="0.3">
      <c r="A32" s="504"/>
      <c r="B32" s="1495" t="s">
        <v>59</v>
      </c>
      <c r="C32" s="506" t="s">
        <v>60</v>
      </c>
      <c r="D32" s="506" t="s">
        <v>61</v>
      </c>
      <c r="E32" s="507" t="s">
        <v>62</v>
      </c>
      <c r="F32" s="506" t="s">
        <v>60</v>
      </c>
      <c r="G32" s="506" t="s">
        <v>61</v>
      </c>
      <c r="H32" s="507" t="s">
        <v>62</v>
      </c>
      <c r="I32" s="506" t="s">
        <v>60</v>
      </c>
      <c r="J32" s="506" t="s">
        <v>61</v>
      </c>
      <c r="K32" s="507" t="s">
        <v>62</v>
      </c>
      <c r="L32" s="506" t="s">
        <v>60</v>
      </c>
      <c r="M32" s="506" t="s">
        <v>61</v>
      </c>
      <c r="N32" s="507" t="s">
        <v>62</v>
      </c>
    </row>
    <row r="33" spans="1:14" ht="21" customHeight="1" x14ac:dyDescent="0.3">
      <c r="A33" s="504"/>
      <c r="B33" s="1496"/>
      <c r="C33" s="506" t="s">
        <v>34</v>
      </c>
      <c r="D33" s="506" t="s">
        <v>35</v>
      </c>
      <c r="E33" s="508" t="s">
        <v>36</v>
      </c>
      <c r="F33" s="506" t="s">
        <v>37</v>
      </c>
      <c r="G33" s="506" t="s">
        <v>38</v>
      </c>
      <c r="H33" s="508" t="s">
        <v>39</v>
      </c>
      <c r="I33" s="506" t="s">
        <v>40</v>
      </c>
      <c r="J33" s="506" t="s">
        <v>41</v>
      </c>
      <c r="K33" s="506" t="s">
        <v>42</v>
      </c>
      <c r="L33" s="506" t="s">
        <v>43</v>
      </c>
      <c r="M33" s="506" t="s">
        <v>44</v>
      </c>
      <c r="N33" s="506" t="s">
        <v>45</v>
      </c>
    </row>
    <row r="34" spans="1:14" ht="18" x14ac:dyDescent="0.3">
      <c r="A34" s="493"/>
      <c r="B34" s="509" t="s">
        <v>46</v>
      </c>
      <c r="C34" s="510">
        <v>0</v>
      </c>
      <c r="D34" s="510">
        <v>0</v>
      </c>
      <c r="E34" s="511">
        <f t="shared" ref="E34:E43" si="6">SUM(C34:D34)</f>
        <v>0</v>
      </c>
      <c r="F34" s="510">
        <v>0</v>
      </c>
      <c r="G34" s="510">
        <v>0</v>
      </c>
      <c r="H34" s="511">
        <f t="shared" ref="H34:H43" si="7">SUM(F34:G34)</f>
        <v>0</v>
      </c>
      <c r="I34" s="510">
        <v>0</v>
      </c>
      <c r="J34" s="510">
        <v>0</v>
      </c>
      <c r="K34" s="512">
        <f t="shared" ref="K34:K43" si="8">SUM(I34:J34)</f>
        <v>0</v>
      </c>
      <c r="L34" s="513">
        <f>F34+I34</f>
        <v>0</v>
      </c>
      <c r="M34" s="513">
        <f>G34+J34</f>
        <v>0</v>
      </c>
      <c r="N34" s="512">
        <f>SUM(L34:M34)</f>
        <v>0</v>
      </c>
    </row>
    <row r="35" spans="1:14" ht="18" x14ac:dyDescent="0.3">
      <c r="A35" s="493"/>
      <c r="B35" s="514" t="s">
        <v>47</v>
      </c>
      <c r="C35" s="510">
        <v>0</v>
      </c>
      <c r="D35" s="510">
        <v>0</v>
      </c>
      <c r="E35" s="511">
        <f t="shared" si="6"/>
        <v>0</v>
      </c>
      <c r="F35" s="515">
        <v>0</v>
      </c>
      <c r="G35" s="515">
        <v>0</v>
      </c>
      <c r="H35" s="516">
        <f t="shared" si="7"/>
        <v>0</v>
      </c>
      <c r="I35" s="515">
        <v>0</v>
      </c>
      <c r="J35" s="515">
        <v>0</v>
      </c>
      <c r="K35" s="515">
        <f t="shared" si="8"/>
        <v>0</v>
      </c>
      <c r="L35" s="515">
        <f t="shared" ref="L35:M49" si="9">F35+I35</f>
        <v>0</v>
      </c>
      <c r="M35" s="515">
        <f t="shared" si="9"/>
        <v>0</v>
      </c>
      <c r="N35" s="515">
        <f t="shared" ref="N35:N45" si="10">SUM(L35:M35)</f>
        <v>0</v>
      </c>
    </row>
    <row r="36" spans="1:14" ht="25.5" customHeight="1" x14ac:dyDescent="0.3">
      <c r="A36" s="493"/>
      <c r="B36" s="509" t="s">
        <v>48</v>
      </c>
      <c r="C36" s="510">
        <v>0</v>
      </c>
      <c r="D36" s="510">
        <v>0</v>
      </c>
      <c r="E36" s="511">
        <f t="shared" si="6"/>
        <v>0</v>
      </c>
      <c r="F36" s="510">
        <v>0</v>
      </c>
      <c r="G36" s="510">
        <v>0</v>
      </c>
      <c r="H36" s="511">
        <f t="shared" si="7"/>
        <v>0</v>
      </c>
      <c r="I36" s="510">
        <v>0</v>
      </c>
      <c r="J36" s="510">
        <v>0</v>
      </c>
      <c r="K36" s="512">
        <f t="shared" si="8"/>
        <v>0</v>
      </c>
      <c r="L36" s="513">
        <f t="shared" si="9"/>
        <v>0</v>
      </c>
      <c r="M36" s="513">
        <f t="shared" si="9"/>
        <v>0</v>
      </c>
      <c r="N36" s="512">
        <f t="shared" si="10"/>
        <v>0</v>
      </c>
    </row>
    <row r="37" spans="1:14" ht="18" x14ac:dyDescent="0.3">
      <c r="A37" s="493"/>
      <c r="B37" s="514" t="s">
        <v>47</v>
      </c>
      <c r="C37" s="510">
        <v>0</v>
      </c>
      <c r="D37" s="510">
        <v>0</v>
      </c>
      <c r="E37" s="511">
        <f t="shared" si="6"/>
        <v>0</v>
      </c>
      <c r="F37" s="515">
        <v>0</v>
      </c>
      <c r="G37" s="515">
        <v>0</v>
      </c>
      <c r="H37" s="516">
        <f t="shared" si="7"/>
        <v>0</v>
      </c>
      <c r="I37" s="515">
        <v>0</v>
      </c>
      <c r="J37" s="515">
        <v>0</v>
      </c>
      <c r="K37" s="515">
        <f t="shared" si="8"/>
        <v>0</v>
      </c>
      <c r="L37" s="515">
        <f t="shared" si="9"/>
        <v>0</v>
      </c>
      <c r="M37" s="515">
        <f t="shared" si="9"/>
        <v>0</v>
      </c>
      <c r="N37" s="515">
        <f t="shared" si="10"/>
        <v>0</v>
      </c>
    </row>
    <row r="38" spans="1:14" ht="27.75" customHeight="1" x14ac:dyDescent="0.3">
      <c r="A38" s="493"/>
      <c r="B38" s="509" t="s">
        <v>49</v>
      </c>
      <c r="C38" s="510">
        <v>0</v>
      </c>
      <c r="D38" s="510">
        <v>0</v>
      </c>
      <c r="E38" s="511">
        <f t="shared" si="6"/>
        <v>0</v>
      </c>
      <c r="F38" s="510">
        <v>0</v>
      </c>
      <c r="G38" s="510">
        <v>0</v>
      </c>
      <c r="H38" s="511">
        <f t="shared" si="7"/>
        <v>0</v>
      </c>
      <c r="I38" s="510">
        <v>0</v>
      </c>
      <c r="J38" s="510">
        <v>0</v>
      </c>
      <c r="K38" s="512">
        <f t="shared" si="8"/>
        <v>0</v>
      </c>
      <c r="L38" s="513">
        <f t="shared" si="9"/>
        <v>0</v>
      </c>
      <c r="M38" s="513">
        <f t="shared" si="9"/>
        <v>0</v>
      </c>
      <c r="N38" s="512">
        <f t="shared" si="10"/>
        <v>0</v>
      </c>
    </row>
    <row r="39" spans="1:14" ht="27" customHeight="1" x14ac:dyDescent="0.3">
      <c r="A39" s="493"/>
      <c r="B39" s="514" t="s">
        <v>47</v>
      </c>
      <c r="C39" s="510">
        <v>0</v>
      </c>
      <c r="D39" s="510">
        <v>0</v>
      </c>
      <c r="E39" s="511">
        <f t="shared" si="6"/>
        <v>0</v>
      </c>
      <c r="F39" s="515">
        <v>0</v>
      </c>
      <c r="G39" s="515">
        <v>0</v>
      </c>
      <c r="H39" s="516">
        <f t="shared" si="7"/>
        <v>0</v>
      </c>
      <c r="I39" s="515">
        <v>0</v>
      </c>
      <c r="J39" s="515">
        <v>0</v>
      </c>
      <c r="K39" s="515">
        <f t="shared" si="8"/>
        <v>0</v>
      </c>
      <c r="L39" s="515">
        <f t="shared" si="9"/>
        <v>0</v>
      </c>
      <c r="M39" s="515">
        <f t="shared" si="9"/>
        <v>0</v>
      </c>
      <c r="N39" s="515">
        <f t="shared" si="10"/>
        <v>0</v>
      </c>
    </row>
    <row r="40" spans="1:14" ht="27.75" customHeight="1" x14ac:dyDescent="0.3">
      <c r="A40" s="493"/>
      <c r="B40" s="509" t="s">
        <v>50</v>
      </c>
      <c r="C40" s="510">
        <v>0</v>
      </c>
      <c r="D40" s="510">
        <v>0</v>
      </c>
      <c r="E40" s="511">
        <f t="shared" si="6"/>
        <v>0</v>
      </c>
      <c r="F40" s="510">
        <v>0</v>
      </c>
      <c r="G40" s="510">
        <v>0</v>
      </c>
      <c r="H40" s="511">
        <f t="shared" si="7"/>
        <v>0</v>
      </c>
      <c r="I40" s="510">
        <v>0</v>
      </c>
      <c r="J40" s="510">
        <v>0</v>
      </c>
      <c r="K40" s="512">
        <f t="shared" si="8"/>
        <v>0</v>
      </c>
      <c r="L40" s="513">
        <f t="shared" si="9"/>
        <v>0</v>
      </c>
      <c r="M40" s="513">
        <f>G40+J40</f>
        <v>0</v>
      </c>
      <c r="N40" s="512">
        <f t="shared" si="10"/>
        <v>0</v>
      </c>
    </row>
    <row r="41" spans="1:14" ht="27" customHeight="1" x14ac:dyDescent="0.3">
      <c r="A41" s="493"/>
      <c r="B41" s="514" t="s">
        <v>47</v>
      </c>
      <c r="C41" s="510">
        <v>0</v>
      </c>
      <c r="D41" s="510">
        <v>0</v>
      </c>
      <c r="E41" s="511">
        <f t="shared" si="6"/>
        <v>0</v>
      </c>
      <c r="F41" s="515">
        <v>0</v>
      </c>
      <c r="G41" s="515">
        <v>0</v>
      </c>
      <c r="H41" s="516">
        <f t="shared" si="7"/>
        <v>0</v>
      </c>
      <c r="I41" s="515">
        <v>0</v>
      </c>
      <c r="J41" s="515">
        <v>0</v>
      </c>
      <c r="K41" s="515">
        <f t="shared" si="8"/>
        <v>0</v>
      </c>
      <c r="L41" s="515">
        <f t="shared" si="9"/>
        <v>0</v>
      </c>
      <c r="M41" s="515">
        <f>G41+J41</f>
        <v>0</v>
      </c>
      <c r="N41" s="515">
        <f t="shared" si="10"/>
        <v>0</v>
      </c>
    </row>
    <row r="42" spans="1:14" ht="36" x14ac:dyDescent="0.3">
      <c r="A42" s="493"/>
      <c r="B42" s="509" t="s">
        <v>51</v>
      </c>
      <c r="C42" s="510">
        <v>2640630.37</v>
      </c>
      <c r="D42" s="510">
        <v>0</v>
      </c>
      <c r="E42" s="511">
        <f t="shared" si="6"/>
        <v>2640630.37</v>
      </c>
      <c r="F42" s="510">
        <v>2009804.8</v>
      </c>
      <c r="G42" s="510">
        <v>0</v>
      </c>
      <c r="H42" s="511">
        <f t="shared" si="7"/>
        <v>2009804.8</v>
      </c>
      <c r="I42" s="510">
        <v>846615.59</v>
      </c>
      <c r="J42" s="510">
        <v>0</v>
      </c>
      <c r="K42" s="512">
        <f t="shared" si="8"/>
        <v>846615.59</v>
      </c>
      <c r="L42" s="513">
        <f t="shared" si="9"/>
        <v>2856420.39</v>
      </c>
      <c r="M42" s="513">
        <f t="shared" si="9"/>
        <v>0</v>
      </c>
      <c r="N42" s="512">
        <f t="shared" si="10"/>
        <v>2856420.39</v>
      </c>
    </row>
    <row r="43" spans="1:14" ht="18" x14ac:dyDescent="0.3">
      <c r="A43" s="493"/>
      <c r="B43" s="514" t="s">
        <v>47</v>
      </c>
      <c r="C43" s="510">
        <v>2131086.1800000002</v>
      </c>
      <c r="D43" s="510">
        <v>0</v>
      </c>
      <c r="E43" s="511">
        <f t="shared" si="6"/>
        <v>2131086.1800000002</v>
      </c>
      <c r="F43" s="515">
        <v>0</v>
      </c>
      <c r="G43" s="515">
        <v>0</v>
      </c>
      <c r="H43" s="516">
        <f t="shared" si="7"/>
        <v>0</v>
      </c>
      <c r="I43" s="515">
        <v>0</v>
      </c>
      <c r="J43" s="515">
        <v>0</v>
      </c>
      <c r="K43" s="515">
        <f t="shared" si="8"/>
        <v>0</v>
      </c>
      <c r="L43" s="515">
        <f t="shared" si="9"/>
        <v>0</v>
      </c>
      <c r="M43" s="515">
        <f t="shared" si="9"/>
        <v>0</v>
      </c>
      <c r="N43" s="515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2640630.37</v>
      </c>
      <c r="D44" s="531">
        <f t="shared" ref="D44:K45" si="11">D34+D36+D38+D40+D42</f>
        <v>0</v>
      </c>
      <c r="E44" s="531">
        <f t="shared" si="11"/>
        <v>2640630.37</v>
      </c>
      <c r="F44" s="531">
        <f t="shared" si="11"/>
        <v>2009804.8</v>
      </c>
      <c r="G44" s="531">
        <f t="shared" si="11"/>
        <v>0</v>
      </c>
      <c r="H44" s="531">
        <f t="shared" si="11"/>
        <v>2009804.8</v>
      </c>
      <c r="I44" s="531">
        <f t="shared" si="11"/>
        <v>846615.59</v>
      </c>
      <c r="J44" s="531">
        <f>J34+J36+J38+J40+J42</f>
        <v>0</v>
      </c>
      <c r="K44" s="531">
        <f t="shared" si="11"/>
        <v>846615.59</v>
      </c>
      <c r="L44" s="512">
        <f t="shared" si="9"/>
        <v>2856420.39</v>
      </c>
      <c r="M44" s="512">
        <f t="shared" si="9"/>
        <v>0</v>
      </c>
      <c r="N44" s="512">
        <f t="shared" si="10"/>
        <v>2856420.39</v>
      </c>
    </row>
    <row r="45" spans="1:14" ht="23.1" customHeight="1" x14ac:dyDescent="0.3">
      <c r="A45" s="493"/>
      <c r="B45" s="517" t="s">
        <v>47</v>
      </c>
      <c r="C45" s="519">
        <f>C35+C37+C39+C41+C43</f>
        <v>2131086.1800000002</v>
      </c>
      <c r="D45" s="519">
        <f t="shared" si="11"/>
        <v>0</v>
      </c>
      <c r="E45" s="519">
        <f t="shared" si="11"/>
        <v>2131086.1800000002</v>
      </c>
      <c r="F45" s="520">
        <f t="shared" si="11"/>
        <v>0</v>
      </c>
      <c r="G45" s="520">
        <f t="shared" si="11"/>
        <v>0</v>
      </c>
      <c r="H45" s="520">
        <f t="shared" si="11"/>
        <v>0</v>
      </c>
      <c r="I45" s="515">
        <f t="shared" si="11"/>
        <v>0</v>
      </c>
      <c r="J45" s="515">
        <f>J35+J37+J39+J41+J43</f>
        <v>0</v>
      </c>
      <c r="K45" s="515">
        <f>K35+K37+K39+K41+K43</f>
        <v>0</v>
      </c>
      <c r="L45" s="515">
        <f t="shared" si="9"/>
        <v>0</v>
      </c>
      <c r="M45" s="515">
        <f t="shared" si="9"/>
        <v>0</v>
      </c>
      <c r="N45" s="515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513">
        <f t="shared" si="9"/>
        <v>0</v>
      </c>
      <c r="M46" s="513">
        <f t="shared" si="9"/>
        <v>0</v>
      </c>
      <c r="N46" s="512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513">
        <f t="shared" si="9"/>
        <v>0</v>
      </c>
      <c r="M47" s="513">
        <f t="shared" si="9"/>
        <v>0</v>
      </c>
      <c r="N47" s="512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521">
        <v>7282199.5899999999</v>
      </c>
      <c r="D48" s="521">
        <v>0</v>
      </c>
      <c r="E48" s="519">
        <f>SUM(C48:D48)</f>
        <v>7282199.5899999999</v>
      </c>
      <c r="F48" s="521">
        <v>4673257.82</v>
      </c>
      <c r="G48" s="521">
        <v>0</v>
      </c>
      <c r="H48" s="519">
        <f>SUM(F48:G48)</f>
        <v>4673257.82</v>
      </c>
      <c r="I48" s="521">
        <v>1498903.38</v>
      </c>
      <c r="J48" s="521">
        <v>0</v>
      </c>
      <c r="K48" s="519">
        <f>SUM(I48:J48)</f>
        <v>1498903.38</v>
      </c>
      <c r="L48" s="522">
        <f t="shared" si="9"/>
        <v>6172161.2000000002</v>
      </c>
      <c r="M48" s="522">
        <f t="shared" si="9"/>
        <v>0</v>
      </c>
      <c r="N48" s="519">
        <f>SUM(L48:M48)</f>
        <v>6172161.2000000002</v>
      </c>
    </row>
    <row r="49" spans="1:14" s="51" customFormat="1" ht="18" x14ac:dyDescent="0.3">
      <c r="A49" s="493"/>
      <c r="B49" s="517" t="s">
        <v>47</v>
      </c>
      <c r="C49" s="521">
        <v>3902423.19</v>
      </c>
      <c r="D49" s="521">
        <v>0</v>
      </c>
      <c r="E49" s="519">
        <f>SUM(C49:D49)</f>
        <v>3902423.19</v>
      </c>
      <c r="F49" s="520">
        <v>0</v>
      </c>
      <c r="G49" s="520">
        <v>0</v>
      </c>
      <c r="H49" s="520">
        <f>SUM(F49:G49)</f>
        <v>0</v>
      </c>
      <c r="I49" s="520">
        <v>0</v>
      </c>
      <c r="J49" s="520">
        <v>0</v>
      </c>
      <c r="K49" s="523">
        <f>SUM(I49:J49)</f>
        <v>0</v>
      </c>
      <c r="L49" s="520">
        <f t="shared" si="9"/>
        <v>0</v>
      </c>
      <c r="M49" s="520">
        <f t="shared" si="9"/>
        <v>0</v>
      </c>
      <c r="N49" s="520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485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502" t="s">
        <v>28</v>
      </c>
      <c r="D53" s="1314"/>
      <c r="E53" s="1314"/>
      <c r="F53" s="1502" t="s">
        <v>28</v>
      </c>
      <c r="G53" s="1314"/>
      <c r="H53" s="1314"/>
      <c r="I53" s="1502" t="s">
        <v>28</v>
      </c>
      <c r="J53" s="1314"/>
      <c r="K53" s="1503"/>
      <c r="L53" s="1500"/>
      <c r="M53" s="1311"/>
      <c r="N53" s="1501"/>
    </row>
    <row r="54" spans="1:14" s="52" customFormat="1" ht="165" customHeight="1" x14ac:dyDescent="0.3">
      <c r="A54" s="504"/>
      <c r="B54" s="1106"/>
      <c r="C54" s="506" t="s">
        <v>30</v>
      </c>
      <c r="D54" s="506" t="s">
        <v>31</v>
      </c>
      <c r="E54" s="507" t="s">
        <v>32</v>
      </c>
      <c r="F54" s="506" t="s">
        <v>33</v>
      </c>
      <c r="G54" s="506" t="s">
        <v>31</v>
      </c>
      <c r="H54" s="507" t="s">
        <v>32</v>
      </c>
      <c r="I54" s="506" t="s">
        <v>30</v>
      </c>
      <c r="J54" s="506" t="s">
        <v>31</v>
      </c>
      <c r="K54" s="507" t="s">
        <v>32</v>
      </c>
      <c r="L54" s="506" t="s">
        <v>30</v>
      </c>
      <c r="M54" s="506" t="s">
        <v>31</v>
      </c>
      <c r="N54" s="507" t="s">
        <v>32</v>
      </c>
    </row>
    <row r="55" spans="1:14" s="52" customFormat="1" ht="20.55" customHeight="1" x14ac:dyDescent="0.3">
      <c r="A55" s="504"/>
      <c r="B55" s="533"/>
      <c r="C55" s="506" t="s">
        <v>34</v>
      </c>
      <c r="D55" s="506" t="s">
        <v>35</v>
      </c>
      <c r="E55" s="508" t="s">
        <v>36</v>
      </c>
      <c r="F55" s="506" t="s">
        <v>37</v>
      </c>
      <c r="G55" s="506" t="s">
        <v>38</v>
      </c>
      <c r="H55" s="508" t="s">
        <v>39</v>
      </c>
      <c r="I55" s="506" t="s">
        <v>40</v>
      </c>
      <c r="J55" s="506" t="s">
        <v>41</v>
      </c>
      <c r="K55" s="506" t="s">
        <v>42</v>
      </c>
      <c r="L55" s="506" t="s">
        <v>43</v>
      </c>
      <c r="M55" s="506" t="s">
        <v>44</v>
      </c>
      <c r="N55" s="506" t="s">
        <v>45</v>
      </c>
    </row>
    <row r="56" spans="1:14" ht="26.25" customHeight="1" x14ac:dyDescent="0.3">
      <c r="A56" s="493"/>
      <c r="B56" s="509" t="s">
        <v>71</v>
      </c>
      <c r="C56" s="510">
        <v>0</v>
      </c>
      <c r="D56" s="510">
        <v>0</v>
      </c>
      <c r="E56" s="511">
        <f>SUM(C56:D56)</f>
        <v>0</v>
      </c>
      <c r="F56" s="510">
        <v>0</v>
      </c>
      <c r="G56" s="510">
        <v>0</v>
      </c>
      <c r="H56" s="511">
        <f>SUM(F56:G56)</f>
        <v>0</v>
      </c>
      <c r="I56" s="510">
        <v>0</v>
      </c>
      <c r="J56" s="510">
        <v>0</v>
      </c>
      <c r="K56" s="512">
        <f>SUM(I56:J56)</f>
        <v>0</v>
      </c>
      <c r="L56" s="513">
        <f t="shared" ref="L56:M59" si="12">F56+I56</f>
        <v>0</v>
      </c>
      <c r="M56" s="513">
        <f t="shared" si="12"/>
        <v>0</v>
      </c>
      <c r="N56" s="512">
        <f>SUM(L56:M56)</f>
        <v>0</v>
      </c>
    </row>
    <row r="57" spans="1:14" ht="18" x14ac:dyDescent="0.3">
      <c r="A57" s="493"/>
      <c r="B57" s="514" t="s">
        <v>47</v>
      </c>
      <c r="C57" s="510">
        <v>0</v>
      </c>
      <c r="D57" s="510">
        <v>0</v>
      </c>
      <c r="E57" s="511">
        <f>SUM(C57:D57)</f>
        <v>0</v>
      </c>
      <c r="F57" s="515">
        <v>0</v>
      </c>
      <c r="G57" s="515">
        <v>0</v>
      </c>
      <c r="H57" s="516">
        <f>SUM(F57:G57)</f>
        <v>0</v>
      </c>
      <c r="I57" s="515">
        <v>0</v>
      </c>
      <c r="J57" s="515">
        <v>0</v>
      </c>
      <c r="K57" s="515">
        <f>SUM(I57:J57)</f>
        <v>0</v>
      </c>
      <c r="L57" s="515">
        <f t="shared" si="12"/>
        <v>0</v>
      </c>
      <c r="M57" s="515">
        <f t="shared" si="12"/>
        <v>0</v>
      </c>
      <c r="N57" s="515">
        <f>SUM(L57:M57)</f>
        <v>0</v>
      </c>
    </row>
    <row r="58" spans="1:14" ht="26.25" customHeight="1" x14ac:dyDescent="0.3">
      <c r="A58" s="493"/>
      <c r="B58" s="509" t="s">
        <v>72</v>
      </c>
      <c r="C58" s="510">
        <v>0</v>
      </c>
      <c r="D58" s="510">
        <v>0</v>
      </c>
      <c r="E58" s="511">
        <f>SUM(C58:D58)</f>
        <v>0</v>
      </c>
      <c r="F58" s="510">
        <v>0</v>
      </c>
      <c r="G58" s="510">
        <v>0</v>
      </c>
      <c r="H58" s="511">
        <f>SUM(F58:G58)</f>
        <v>0</v>
      </c>
      <c r="I58" s="510">
        <v>0</v>
      </c>
      <c r="J58" s="510">
        <v>0</v>
      </c>
      <c r="K58" s="512">
        <f>SUM(I58:J58)</f>
        <v>0</v>
      </c>
      <c r="L58" s="513">
        <f t="shared" si="12"/>
        <v>0</v>
      </c>
      <c r="M58" s="513">
        <f t="shared" si="12"/>
        <v>0</v>
      </c>
      <c r="N58" s="512">
        <f>SUM(L58:M58)</f>
        <v>0</v>
      </c>
    </row>
    <row r="59" spans="1:14" ht="18" x14ac:dyDescent="0.3">
      <c r="A59" s="493"/>
      <c r="B59" s="514" t="s">
        <v>47</v>
      </c>
      <c r="C59" s="510">
        <v>0</v>
      </c>
      <c r="D59" s="510">
        <v>0</v>
      </c>
      <c r="E59" s="511">
        <f>SUM(C59:D59)</f>
        <v>0</v>
      </c>
      <c r="F59" s="515">
        <v>0</v>
      </c>
      <c r="G59" s="515">
        <v>0</v>
      </c>
      <c r="H59" s="516">
        <f>SUM(F59:G59)</f>
        <v>0</v>
      </c>
      <c r="I59" s="515">
        <v>0</v>
      </c>
      <c r="J59" s="515">
        <v>0</v>
      </c>
      <c r="K59" s="515">
        <f>SUM(I59:J59)</f>
        <v>0</v>
      </c>
      <c r="L59" s="515">
        <f t="shared" si="12"/>
        <v>0</v>
      </c>
      <c r="M59" s="515">
        <f t="shared" si="12"/>
        <v>0</v>
      </c>
      <c r="N59" s="515">
        <f>SUM(L59:M59)</f>
        <v>0</v>
      </c>
    </row>
    <row r="60" spans="1:14" ht="23.25" customHeight="1" x14ac:dyDescent="0.3">
      <c r="A60" s="493"/>
      <c r="B60" s="534" t="s">
        <v>73</v>
      </c>
      <c r="C60" s="519">
        <f>C56+C58</f>
        <v>0</v>
      </c>
      <c r="D60" s="519">
        <f t="shared" ref="D60:N61" si="13">D56+D58</f>
        <v>0</v>
      </c>
      <c r="E60" s="519">
        <f t="shared" si="13"/>
        <v>0</v>
      </c>
      <c r="F60" s="519">
        <f t="shared" si="13"/>
        <v>0</v>
      </c>
      <c r="G60" s="519">
        <f t="shared" si="13"/>
        <v>0</v>
      </c>
      <c r="H60" s="519">
        <f t="shared" si="13"/>
        <v>0</v>
      </c>
      <c r="I60" s="519">
        <f>I56+I58</f>
        <v>0</v>
      </c>
      <c r="J60" s="519">
        <f t="shared" si="13"/>
        <v>0</v>
      </c>
      <c r="K60" s="519">
        <f>K56+K58</f>
        <v>0</v>
      </c>
      <c r="L60" s="519">
        <f>L56+L58</f>
        <v>0</v>
      </c>
      <c r="M60" s="519">
        <f t="shared" si="13"/>
        <v>0</v>
      </c>
      <c r="N60" s="519">
        <f t="shared" si="13"/>
        <v>0</v>
      </c>
    </row>
    <row r="61" spans="1:14" ht="22.35" customHeight="1" x14ac:dyDescent="0.3">
      <c r="A61" s="493"/>
      <c r="B61" s="517" t="s">
        <v>47</v>
      </c>
      <c r="C61" s="535">
        <f>C57+C59</f>
        <v>0</v>
      </c>
      <c r="D61" s="535">
        <f t="shared" si="13"/>
        <v>0</v>
      </c>
      <c r="E61" s="519">
        <f t="shared" si="13"/>
        <v>0</v>
      </c>
      <c r="F61" s="520">
        <f t="shared" si="13"/>
        <v>0</v>
      </c>
      <c r="G61" s="520">
        <f t="shared" si="13"/>
        <v>0</v>
      </c>
      <c r="H61" s="520">
        <f t="shared" si="13"/>
        <v>0</v>
      </c>
      <c r="I61" s="520">
        <f>I57+I59</f>
        <v>0</v>
      </c>
      <c r="J61" s="520">
        <f t="shared" si="13"/>
        <v>0</v>
      </c>
      <c r="K61" s="520">
        <f>K57+K59</f>
        <v>0</v>
      </c>
      <c r="L61" s="520">
        <f>L57+L59</f>
        <v>0</v>
      </c>
      <c r="M61" s="520">
        <f t="shared" si="13"/>
        <v>0</v>
      </c>
      <c r="N61" s="52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485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491" t="s">
        <v>58</v>
      </c>
      <c r="M64" s="1492"/>
      <c r="N64" s="1493"/>
    </row>
    <row r="65" spans="1:14" ht="180" customHeight="1" x14ac:dyDescent="0.3">
      <c r="A65" s="493"/>
      <c r="B65" s="1103"/>
      <c r="C65" s="506" t="s">
        <v>60</v>
      </c>
      <c r="D65" s="506" t="s">
        <v>61</v>
      </c>
      <c r="E65" s="507" t="s">
        <v>62</v>
      </c>
      <c r="F65" s="506" t="s">
        <v>60</v>
      </c>
      <c r="G65" s="506" t="s">
        <v>61</v>
      </c>
      <c r="H65" s="507" t="s">
        <v>62</v>
      </c>
      <c r="I65" s="506" t="s">
        <v>60</v>
      </c>
      <c r="J65" s="506" t="s">
        <v>61</v>
      </c>
      <c r="K65" s="507" t="s">
        <v>62</v>
      </c>
      <c r="L65" s="506" t="s">
        <v>60</v>
      </c>
      <c r="M65" s="506" t="s">
        <v>61</v>
      </c>
      <c r="N65" s="507" t="s">
        <v>62</v>
      </c>
    </row>
    <row r="66" spans="1:14" ht="20.55" customHeight="1" x14ac:dyDescent="0.3">
      <c r="A66" s="493"/>
      <c r="B66" s="533"/>
      <c r="C66" s="506" t="s">
        <v>34</v>
      </c>
      <c r="D66" s="506" t="s">
        <v>35</v>
      </c>
      <c r="E66" s="508" t="s">
        <v>36</v>
      </c>
      <c r="F66" s="506" t="s">
        <v>37</v>
      </c>
      <c r="G66" s="506" t="s">
        <v>38</v>
      </c>
      <c r="H66" s="508" t="s">
        <v>39</v>
      </c>
      <c r="I66" s="506" t="s">
        <v>40</v>
      </c>
      <c r="J66" s="506" t="s">
        <v>41</v>
      </c>
      <c r="K66" s="506" t="s">
        <v>42</v>
      </c>
      <c r="L66" s="506" t="s">
        <v>43</v>
      </c>
      <c r="M66" s="506" t="s">
        <v>44</v>
      </c>
      <c r="N66" s="506" t="s">
        <v>45</v>
      </c>
    </row>
    <row r="67" spans="1:14" ht="27" customHeight="1" x14ac:dyDescent="0.3">
      <c r="A67" s="493"/>
      <c r="B67" s="509" t="s">
        <v>71</v>
      </c>
      <c r="C67" s="510">
        <v>0</v>
      </c>
      <c r="D67" s="510">
        <v>0</v>
      </c>
      <c r="E67" s="511">
        <f>SUM(C67:D67)</f>
        <v>0</v>
      </c>
      <c r="F67" s="510">
        <v>0</v>
      </c>
      <c r="G67" s="510">
        <v>0</v>
      </c>
      <c r="H67" s="511">
        <f>SUM(F67:G67)</f>
        <v>0</v>
      </c>
      <c r="I67" s="510">
        <v>0</v>
      </c>
      <c r="J67" s="510">
        <v>0</v>
      </c>
      <c r="K67" s="512">
        <f>SUM(I67:J67)</f>
        <v>0</v>
      </c>
      <c r="L67" s="513">
        <f t="shared" ref="L67:M70" si="14">F67+I67</f>
        <v>0</v>
      </c>
      <c r="M67" s="513">
        <f t="shared" si="14"/>
        <v>0</v>
      </c>
      <c r="N67" s="512">
        <f>SUM(L67:M67)</f>
        <v>0</v>
      </c>
    </row>
    <row r="68" spans="1:14" ht="18" x14ac:dyDescent="0.3">
      <c r="A68" s="493"/>
      <c r="B68" s="514" t="s">
        <v>47</v>
      </c>
      <c r="C68" s="510">
        <v>0</v>
      </c>
      <c r="D68" s="510">
        <v>0</v>
      </c>
      <c r="E68" s="511">
        <f>SUM(C68:D68)</f>
        <v>0</v>
      </c>
      <c r="F68" s="515">
        <v>0</v>
      </c>
      <c r="G68" s="515">
        <v>0</v>
      </c>
      <c r="H68" s="516">
        <f>SUM(F68:G68)</f>
        <v>0</v>
      </c>
      <c r="I68" s="515">
        <v>0</v>
      </c>
      <c r="J68" s="515">
        <v>0</v>
      </c>
      <c r="K68" s="515">
        <f>SUM(I68:J68)</f>
        <v>0</v>
      </c>
      <c r="L68" s="515">
        <f t="shared" si="14"/>
        <v>0</v>
      </c>
      <c r="M68" s="515">
        <f t="shared" si="14"/>
        <v>0</v>
      </c>
      <c r="N68" s="515">
        <f>SUM(L68:M68)</f>
        <v>0</v>
      </c>
    </row>
    <row r="69" spans="1:14" ht="24" customHeight="1" x14ac:dyDescent="0.3">
      <c r="A69" s="493"/>
      <c r="B69" s="509" t="s">
        <v>72</v>
      </c>
      <c r="C69" s="510">
        <v>0</v>
      </c>
      <c r="D69" s="510">
        <v>0</v>
      </c>
      <c r="E69" s="511">
        <f>SUM(C69:D69)</f>
        <v>0</v>
      </c>
      <c r="F69" s="510">
        <v>0</v>
      </c>
      <c r="G69" s="510">
        <v>0</v>
      </c>
      <c r="H69" s="511">
        <f>SUM(F69:G69)</f>
        <v>0</v>
      </c>
      <c r="I69" s="510">
        <v>0</v>
      </c>
      <c r="J69" s="510">
        <v>0</v>
      </c>
      <c r="K69" s="512">
        <f>SUM(I69:J69)</f>
        <v>0</v>
      </c>
      <c r="L69" s="513">
        <f t="shared" si="14"/>
        <v>0</v>
      </c>
      <c r="M69" s="513">
        <f t="shared" si="14"/>
        <v>0</v>
      </c>
      <c r="N69" s="512">
        <f>SUM(L69:M69)</f>
        <v>0</v>
      </c>
    </row>
    <row r="70" spans="1:14" ht="18" x14ac:dyDescent="0.3">
      <c r="A70" s="493"/>
      <c r="B70" s="514" t="s">
        <v>47</v>
      </c>
      <c r="C70" s="510">
        <v>0</v>
      </c>
      <c r="D70" s="510">
        <v>0</v>
      </c>
      <c r="E70" s="511">
        <f>SUM(C70:D70)</f>
        <v>0</v>
      </c>
      <c r="F70" s="515">
        <v>0</v>
      </c>
      <c r="G70" s="515">
        <v>0</v>
      </c>
      <c r="H70" s="516">
        <f>SUM(F70:G70)</f>
        <v>0</v>
      </c>
      <c r="I70" s="515">
        <v>0</v>
      </c>
      <c r="J70" s="515">
        <v>0</v>
      </c>
      <c r="K70" s="515">
        <f>SUM(I70:J70)</f>
        <v>0</v>
      </c>
      <c r="L70" s="515">
        <f t="shared" si="14"/>
        <v>0</v>
      </c>
      <c r="M70" s="515">
        <f t="shared" si="14"/>
        <v>0</v>
      </c>
      <c r="N70" s="515">
        <f>SUM(L70:M70)</f>
        <v>0</v>
      </c>
    </row>
    <row r="71" spans="1:14" ht="18.75" customHeight="1" x14ac:dyDescent="0.3">
      <c r="A71" s="493"/>
      <c r="B71" s="534" t="s">
        <v>73</v>
      </c>
      <c r="C71" s="519">
        <f>C67+C69</f>
        <v>0</v>
      </c>
      <c r="D71" s="519">
        <f t="shared" ref="D71:N72" si="15">D67+D69</f>
        <v>0</v>
      </c>
      <c r="E71" s="519">
        <f t="shared" si="15"/>
        <v>0</v>
      </c>
      <c r="F71" s="519">
        <f t="shared" si="15"/>
        <v>0</v>
      </c>
      <c r="G71" s="519">
        <f t="shared" si="15"/>
        <v>0</v>
      </c>
      <c r="H71" s="519">
        <f t="shared" si="15"/>
        <v>0</v>
      </c>
      <c r="I71" s="519">
        <f t="shared" si="15"/>
        <v>0</v>
      </c>
      <c r="J71" s="519">
        <f>J67+J69</f>
        <v>0</v>
      </c>
      <c r="K71" s="519">
        <f t="shared" si="15"/>
        <v>0</v>
      </c>
      <c r="L71" s="519">
        <f t="shared" si="15"/>
        <v>0</v>
      </c>
      <c r="M71" s="519">
        <f t="shared" si="15"/>
        <v>0</v>
      </c>
      <c r="N71" s="519">
        <f t="shared" si="15"/>
        <v>0</v>
      </c>
    </row>
    <row r="72" spans="1:14" ht="22.35" customHeight="1" x14ac:dyDescent="0.3">
      <c r="A72" s="493"/>
      <c r="B72" s="517" t="s">
        <v>47</v>
      </c>
      <c r="C72" s="535">
        <f>C68+C70</f>
        <v>0</v>
      </c>
      <c r="D72" s="535">
        <f>D68+D70</f>
        <v>0</v>
      </c>
      <c r="E72" s="519">
        <f t="shared" si="15"/>
        <v>0</v>
      </c>
      <c r="F72" s="520">
        <f t="shared" si="15"/>
        <v>0</v>
      </c>
      <c r="G72" s="520">
        <f t="shared" si="15"/>
        <v>0</v>
      </c>
      <c r="H72" s="520">
        <f t="shared" si="15"/>
        <v>0</v>
      </c>
      <c r="I72" s="520">
        <f t="shared" si="15"/>
        <v>0</v>
      </c>
      <c r="J72" s="520">
        <f>J68+J70</f>
        <v>0</v>
      </c>
      <c r="K72" s="520">
        <f t="shared" si="15"/>
        <v>0</v>
      </c>
      <c r="L72" s="520">
        <f t="shared" si="15"/>
        <v>0</v>
      </c>
      <c r="M72" s="520">
        <f t="shared" si="15"/>
        <v>0</v>
      </c>
      <c r="N72" s="52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485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491" t="s">
        <v>70</v>
      </c>
      <c r="M76" s="1492"/>
      <c r="N76" s="1493"/>
    </row>
    <row r="77" spans="1:14" ht="160.5" customHeight="1" x14ac:dyDescent="0.3">
      <c r="A77" s="493"/>
      <c r="B77" s="1096"/>
      <c r="C77" s="506" t="s">
        <v>30</v>
      </c>
      <c r="D77" s="506" t="s">
        <v>83</v>
      </c>
      <c r="E77" s="507" t="s">
        <v>32</v>
      </c>
      <c r="F77" s="506" t="s">
        <v>33</v>
      </c>
      <c r="G77" s="506" t="s">
        <v>31</v>
      </c>
      <c r="H77" s="507" t="s">
        <v>32</v>
      </c>
      <c r="I77" s="506" t="s">
        <v>30</v>
      </c>
      <c r="J77" s="506" t="s">
        <v>83</v>
      </c>
      <c r="K77" s="507" t="s">
        <v>32</v>
      </c>
      <c r="L77" s="506" t="s">
        <v>30</v>
      </c>
      <c r="M77" s="506" t="s">
        <v>83</v>
      </c>
      <c r="N77" s="507" t="s">
        <v>32</v>
      </c>
    </row>
    <row r="78" spans="1:14" ht="20.55" customHeight="1" x14ac:dyDescent="0.3">
      <c r="A78" s="493"/>
      <c r="B78" s="533"/>
      <c r="C78" s="539" t="s">
        <v>34</v>
      </c>
      <c r="D78" s="539" t="s">
        <v>35</v>
      </c>
      <c r="E78" s="508" t="s">
        <v>36</v>
      </c>
      <c r="F78" s="539" t="s">
        <v>37</v>
      </c>
      <c r="G78" s="539" t="s">
        <v>38</v>
      </c>
      <c r="H78" s="508" t="s">
        <v>39</v>
      </c>
      <c r="I78" s="539" t="s">
        <v>40</v>
      </c>
      <c r="J78" s="539" t="s">
        <v>41</v>
      </c>
      <c r="K78" s="506" t="s">
        <v>42</v>
      </c>
      <c r="L78" s="506" t="s">
        <v>43</v>
      </c>
      <c r="M78" s="506" t="s">
        <v>44</v>
      </c>
      <c r="N78" s="506" t="s">
        <v>45</v>
      </c>
    </row>
    <row r="79" spans="1:14" ht="51" customHeight="1" x14ac:dyDescent="0.3">
      <c r="A79" s="493"/>
      <c r="B79" s="540" t="s">
        <v>104</v>
      </c>
      <c r="C79" s="510">
        <v>0</v>
      </c>
      <c r="D79" s="510">
        <v>0</v>
      </c>
      <c r="E79" s="511">
        <f>SUM(C79:D79)</f>
        <v>0</v>
      </c>
      <c r="F79" s="510">
        <v>0</v>
      </c>
      <c r="G79" s="510">
        <v>0</v>
      </c>
      <c r="H79" s="511">
        <f>SUM(F79:G79)</f>
        <v>0</v>
      </c>
      <c r="I79" s="510">
        <v>0</v>
      </c>
      <c r="J79" s="510">
        <v>0</v>
      </c>
      <c r="K79" s="512">
        <f>SUM(I79:J79)</f>
        <v>0</v>
      </c>
      <c r="L79" s="513">
        <f t="shared" ref="L79:M82" si="16">F79+I79</f>
        <v>0</v>
      </c>
      <c r="M79" s="513">
        <f t="shared" si="16"/>
        <v>0</v>
      </c>
      <c r="N79" s="512">
        <f>SUM(L79:M79)</f>
        <v>0</v>
      </c>
    </row>
    <row r="80" spans="1:14" ht="18" x14ac:dyDescent="0.3">
      <c r="A80" s="493"/>
      <c r="B80" s="514" t="s">
        <v>47</v>
      </c>
      <c r="C80" s="510">
        <v>0</v>
      </c>
      <c r="D80" s="510">
        <v>0</v>
      </c>
      <c r="E80" s="511">
        <f>SUM(C80:D80)</f>
        <v>0</v>
      </c>
      <c r="F80" s="515">
        <v>0</v>
      </c>
      <c r="G80" s="515">
        <v>0</v>
      </c>
      <c r="H80" s="516">
        <f>SUM(F80:G80)</f>
        <v>0</v>
      </c>
      <c r="I80" s="515">
        <v>0</v>
      </c>
      <c r="J80" s="515">
        <v>0</v>
      </c>
      <c r="K80" s="515">
        <f>SUM(I80:J80)</f>
        <v>0</v>
      </c>
      <c r="L80" s="515">
        <f t="shared" si="16"/>
        <v>0</v>
      </c>
      <c r="M80" s="515">
        <f t="shared" si="16"/>
        <v>0</v>
      </c>
      <c r="N80" s="515">
        <f>SUM(L80:M80)</f>
        <v>0</v>
      </c>
    </row>
    <row r="81" spans="1:14" ht="36" x14ac:dyDescent="0.3">
      <c r="A81" s="493"/>
      <c r="B81" s="540" t="s">
        <v>104</v>
      </c>
      <c r="C81" s="510">
        <v>0</v>
      </c>
      <c r="D81" s="510">
        <v>0</v>
      </c>
      <c r="E81" s="511">
        <f>SUM(C81:D81)</f>
        <v>0</v>
      </c>
      <c r="F81" s="510">
        <v>0</v>
      </c>
      <c r="G81" s="510">
        <v>0</v>
      </c>
      <c r="H81" s="511">
        <f>SUM(F81:G81)</f>
        <v>0</v>
      </c>
      <c r="I81" s="510">
        <v>0</v>
      </c>
      <c r="J81" s="510">
        <v>0</v>
      </c>
      <c r="K81" s="512">
        <f>SUM(I81:J81)</f>
        <v>0</v>
      </c>
      <c r="L81" s="513">
        <f t="shared" si="16"/>
        <v>0</v>
      </c>
      <c r="M81" s="513">
        <f t="shared" si="16"/>
        <v>0</v>
      </c>
      <c r="N81" s="512">
        <f>SUM(L81:M81)</f>
        <v>0</v>
      </c>
    </row>
    <row r="82" spans="1:14" ht="18" x14ac:dyDescent="0.3">
      <c r="A82" s="493"/>
      <c r="B82" s="514" t="s">
        <v>47</v>
      </c>
      <c r="C82" s="510">
        <v>0</v>
      </c>
      <c r="D82" s="510">
        <v>0</v>
      </c>
      <c r="E82" s="511">
        <f>SUM(C82:D82)</f>
        <v>0</v>
      </c>
      <c r="F82" s="515">
        <v>0</v>
      </c>
      <c r="G82" s="515">
        <v>0</v>
      </c>
      <c r="H82" s="516">
        <f>SUM(F82:G82)</f>
        <v>0</v>
      </c>
      <c r="I82" s="515">
        <v>0</v>
      </c>
      <c r="J82" s="515">
        <v>0</v>
      </c>
      <c r="K82" s="515">
        <f>SUM(I82:J82)</f>
        <v>0</v>
      </c>
      <c r="L82" s="515">
        <f t="shared" si="16"/>
        <v>0</v>
      </c>
      <c r="M82" s="515">
        <f t="shared" si="16"/>
        <v>0</v>
      </c>
      <c r="N82" s="515">
        <f>SUM(L82:M82)</f>
        <v>0</v>
      </c>
    </row>
    <row r="83" spans="1:14" ht="24" customHeight="1" x14ac:dyDescent="0.3">
      <c r="A83" s="493"/>
      <c r="B83" s="534" t="s">
        <v>86</v>
      </c>
      <c r="C83" s="519">
        <f>C79+C81</f>
        <v>0</v>
      </c>
      <c r="D83" s="519">
        <f t="shared" ref="D83:N84" si="17">D79+D81</f>
        <v>0</v>
      </c>
      <c r="E83" s="519">
        <f t="shared" si="17"/>
        <v>0</v>
      </c>
      <c r="F83" s="519">
        <f t="shared" si="17"/>
        <v>0</v>
      </c>
      <c r="G83" s="519">
        <f t="shared" si="17"/>
        <v>0</v>
      </c>
      <c r="H83" s="519">
        <f t="shared" si="17"/>
        <v>0</v>
      </c>
      <c r="I83" s="519">
        <f t="shared" si="17"/>
        <v>0</v>
      </c>
      <c r="J83" s="519">
        <f t="shared" si="17"/>
        <v>0</v>
      </c>
      <c r="K83" s="519">
        <f t="shared" si="17"/>
        <v>0</v>
      </c>
      <c r="L83" s="519">
        <f t="shared" si="17"/>
        <v>0</v>
      </c>
      <c r="M83" s="519">
        <f t="shared" si="17"/>
        <v>0</v>
      </c>
      <c r="N83" s="519">
        <f t="shared" si="17"/>
        <v>0</v>
      </c>
    </row>
    <row r="84" spans="1:14" ht="24" customHeight="1" x14ac:dyDescent="0.3">
      <c r="A84" s="493"/>
      <c r="B84" s="517" t="s">
        <v>47</v>
      </c>
      <c r="C84" s="535">
        <f>C80+C82</f>
        <v>0</v>
      </c>
      <c r="D84" s="535">
        <f t="shared" si="17"/>
        <v>0</v>
      </c>
      <c r="E84" s="519">
        <f t="shared" si="17"/>
        <v>0</v>
      </c>
      <c r="F84" s="520">
        <f t="shared" si="17"/>
        <v>0</v>
      </c>
      <c r="G84" s="520">
        <f t="shared" si="17"/>
        <v>0</v>
      </c>
      <c r="H84" s="520">
        <f t="shared" si="17"/>
        <v>0</v>
      </c>
      <c r="I84" s="520">
        <f t="shared" si="17"/>
        <v>0</v>
      </c>
      <c r="J84" s="520">
        <f t="shared" si="17"/>
        <v>0</v>
      </c>
      <c r="K84" s="520">
        <f t="shared" si="17"/>
        <v>0</v>
      </c>
      <c r="L84" s="520">
        <f t="shared" si="17"/>
        <v>0</v>
      </c>
      <c r="M84" s="520">
        <f t="shared" si="17"/>
        <v>0</v>
      </c>
      <c r="N84" s="52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485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491" t="s">
        <v>58</v>
      </c>
      <c r="M87" s="1492"/>
      <c r="N87" s="1493"/>
    </row>
    <row r="88" spans="1:14" ht="180" customHeight="1" x14ac:dyDescent="0.3">
      <c r="A88" s="493"/>
      <c r="B88" s="1096"/>
      <c r="C88" s="506" t="s">
        <v>60</v>
      </c>
      <c r="D88" s="506" t="s">
        <v>61</v>
      </c>
      <c r="E88" s="507" t="s">
        <v>62</v>
      </c>
      <c r="F88" s="506" t="s">
        <v>60</v>
      </c>
      <c r="G88" s="506" t="s">
        <v>61</v>
      </c>
      <c r="H88" s="507" t="s">
        <v>62</v>
      </c>
      <c r="I88" s="506" t="s">
        <v>60</v>
      </c>
      <c r="J88" s="506" t="s">
        <v>61</v>
      </c>
      <c r="K88" s="507" t="s">
        <v>62</v>
      </c>
      <c r="L88" s="506" t="s">
        <v>60</v>
      </c>
      <c r="M88" s="506" t="s">
        <v>61</v>
      </c>
      <c r="N88" s="507" t="s">
        <v>62</v>
      </c>
    </row>
    <row r="89" spans="1:14" ht="20.55" customHeight="1" x14ac:dyDescent="0.3">
      <c r="A89" s="493"/>
      <c r="B89" s="533"/>
      <c r="C89" s="506" t="s">
        <v>34</v>
      </c>
      <c r="D89" s="506" t="s">
        <v>35</v>
      </c>
      <c r="E89" s="508" t="s">
        <v>36</v>
      </c>
      <c r="F89" s="506" t="s">
        <v>37</v>
      </c>
      <c r="G89" s="506" t="s">
        <v>38</v>
      </c>
      <c r="H89" s="508" t="s">
        <v>39</v>
      </c>
      <c r="I89" s="506" t="s">
        <v>40</v>
      </c>
      <c r="J89" s="506" t="s">
        <v>41</v>
      </c>
      <c r="K89" s="506" t="s">
        <v>42</v>
      </c>
      <c r="L89" s="506" t="s">
        <v>43</v>
      </c>
      <c r="M89" s="506" t="s">
        <v>44</v>
      </c>
      <c r="N89" s="506" t="s">
        <v>45</v>
      </c>
    </row>
    <row r="90" spans="1:14" ht="54" x14ac:dyDescent="0.3">
      <c r="A90" s="493"/>
      <c r="B90" s="540" t="s">
        <v>89</v>
      </c>
      <c r="C90" s="510">
        <v>0</v>
      </c>
      <c r="D90" s="510">
        <v>0</v>
      </c>
      <c r="E90" s="511">
        <f>SUM(C90:D90)</f>
        <v>0</v>
      </c>
      <c r="F90" s="510">
        <v>0</v>
      </c>
      <c r="G90" s="510">
        <v>0</v>
      </c>
      <c r="H90" s="511">
        <f>SUM(F90:G90)</f>
        <v>0</v>
      </c>
      <c r="I90" s="510">
        <v>0</v>
      </c>
      <c r="J90" s="510">
        <v>0</v>
      </c>
      <c r="K90" s="512">
        <f>SUM(I90:J90)</f>
        <v>0</v>
      </c>
      <c r="L90" s="513">
        <f t="shared" ref="L90:M93" si="18">F90+I90</f>
        <v>0</v>
      </c>
      <c r="M90" s="513">
        <f t="shared" si="18"/>
        <v>0</v>
      </c>
      <c r="N90" s="512">
        <f>SUM(L90:M90)</f>
        <v>0</v>
      </c>
    </row>
    <row r="91" spans="1:14" ht="18" x14ac:dyDescent="0.3">
      <c r="A91" s="493"/>
      <c r="B91" s="514" t="s">
        <v>47</v>
      </c>
      <c r="C91" s="510">
        <v>0</v>
      </c>
      <c r="D91" s="510">
        <v>0</v>
      </c>
      <c r="E91" s="511">
        <f>SUM(C91:D91)</f>
        <v>0</v>
      </c>
      <c r="F91" s="515">
        <v>0</v>
      </c>
      <c r="G91" s="515">
        <v>0</v>
      </c>
      <c r="H91" s="516">
        <f>SUM(F91:G91)</f>
        <v>0</v>
      </c>
      <c r="I91" s="515">
        <v>0</v>
      </c>
      <c r="J91" s="515">
        <v>0</v>
      </c>
      <c r="K91" s="515">
        <f>SUM(I91:J91)</f>
        <v>0</v>
      </c>
      <c r="L91" s="515">
        <f t="shared" si="18"/>
        <v>0</v>
      </c>
      <c r="M91" s="515">
        <f t="shared" si="18"/>
        <v>0</v>
      </c>
      <c r="N91" s="515">
        <f>SUM(L91:M91)</f>
        <v>0</v>
      </c>
    </row>
    <row r="92" spans="1:14" ht="54" x14ac:dyDescent="0.3">
      <c r="A92" s="493"/>
      <c r="B92" s="540" t="s">
        <v>89</v>
      </c>
      <c r="C92" s="510">
        <v>0</v>
      </c>
      <c r="D92" s="510">
        <v>0</v>
      </c>
      <c r="E92" s="511">
        <f>SUM(C92:D92)</f>
        <v>0</v>
      </c>
      <c r="F92" s="510">
        <v>0</v>
      </c>
      <c r="G92" s="510">
        <v>0</v>
      </c>
      <c r="H92" s="511">
        <f>SUM(F92:G92)</f>
        <v>0</v>
      </c>
      <c r="I92" s="510">
        <v>0</v>
      </c>
      <c r="J92" s="510">
        <v>0</v>
      </c>
      <c r="K92" s="512">
        <f>SUM(I92:J92)</f>
        <v>0</v>
      </c>
      <c r="L92" s="513">
        <f t="shared" si="18"/>
        <v>0</v>
      </c>
      <c r="M92" s="513">
        <f t="shared" si="18"/>
        <v>0</v>
      </c>
      <c r="N92" s="512">
        <f>SUM(L92:M92)</f>
        <v>0</v>
      </c>
    </row>
    <row r="93" spans="1:14" ht="18" x14ac:dyDescent="0.3">
      <c r="A93" s="493"/>
      <c r="B93" s="514" t="s">
        <v>47</v>
      </c>
      <c r="C93" s="510">
        <v>0</v>
      </c>
      <c r="D93" s="510">
        <v>0</v>
      </c>
      <c r="E93" s="511">
        <f>SUM(C93:D93)</f>
        <v>0</v>
      </c>
      <c r="F93" s="515">
        <v>0</v>
      </c>
      <c r="G93" s="515">
        <v>0</v>
      </c>
      <c r="H93" s="516">
        <f>SUM(F93:G93)</f>
        <v>0</v>
      </c>
      <c r="I93" s="515">
        <v>0</v>
      </c>
      <c r="J93" s="515">
        <v>0</v>
      </c>
      <c r="K93" s="515">
        <f>SUM(I93:J93)</f>
        <v>0</v>
      </c>
      <c r="L93" s="515">
        <f t="shared" si="18"/>
        <v>0</v>
      </c>
      <c r="M93" s="515">
        <f t="shared" si="18"/>
        <v>0</v>
      </c>
      <c r="N93" s="515">
        <f>SUM(L93:M93)</f>
        <v>0</v>
      </c>
    </row>
    <row r="94" spans="1:14" ht="23.1" customHeight="1" x14ac:dyDescent="0.3">
      <c r="A94" s="493"/>
      <c r="B94" s="534" t="s">
        <v>86</v>
      </c>
      <c r="C94" s="519">
        <f>C90+C92</f>
        <v>0</v>
      </c>
      <c r="D94" s="519">
        <f t="shared" ref="D94:N95" si="19">D90+D92</f>
        <v>0</v>
      </c>
      <c r="E94" s="519">
        <f t="shared" si="19"/>
        <v>0</v>
      </c>
      <c r="F94" s="519">
        <f t="shared" si="19"/>
        <v>0</v>
      </c>
      <c r="G94" s="519">
        <f t="shared" si="19"/>
        <v>0</v>
      </c>
      <c r="H94" s="519">
        <f t="shared" si="19"/>
        <v>0</v>
      </c>
      <c r="I94" s="519">
        <f t="shared" si="19"/>
        <v>0</v>
      </c>
      <c r="J94" s="519">
        <f t="shared" si="19"/>
        <v>0</v>
      </c>
      <c r="K94" s="51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517" t="s">
        <v>47</v>
      </c>
      <c r="C95" s="535">
        <f>C91+C93</f>
        <v>0</v>
      </c>
      <c r="D95" s="535">
        <f t="shared" si="19"/>
        <v>0</v>
      </c>
      <c r="E95" s="519">
        <f t="shared" si="19"/>
        <v>0</v>
      </c>
      <c r="F95" s="520">
        <f t="shared" si="19"/>
        <v>0</v>
      </c>
      <c r="G95" s="520">
        <f t="shared" si="19"/>
        <v>0</v>
      </c>
      <c r="H95" s="520">
        <f t="shared" si="19"/>
        <v>0</v>
      </c>
      <c r="I95" s="520">
        <f t="shared" si="19"/>
        <v>0</v>
      </c>
      <c r="J95" s="520">
        <f t="shared" si="19"/>
        <v>0</v>
      </c>
      <c r="K95" s="520">
        <f t="shared" si="19"/>
        <v>0</v>
      </c>
      <c r="L95" s="520">
        <f t="shared" si="19"/>
        <v>0</v>
      </c>
      <c r="M95" s="520">
        <f t="shared" si="19"/>
        <v>0</v>
      </c>
      <c r="N95" s="520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47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479"/>
    </row>
    <row r="98" spans="2:14" ht="22.8" x14ac:dyDescent="0.3">
      <c r="B98" s="542"/>
      <c r="C98" s="543"/>
      <c r="D98" s="544"/>
      <c r="E98" s="1480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482" t="s">
        <v>92</v>
      </c>
      <c r="C99" s="1483"/>
      <c r="D99" s="1484"/>
      <c r="E99" s="71" t="s">
        <v>93</v>
      </c>
      <c r="F99" s="72">
        <v>619.70950000000005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1EDF0-9F5B-4462-97C7-CC1213319AF1}">
  <dimension ref="A1:N99"/>
  <sheetViews>
    <sheetView topLeftCell="B9" zoomScale="50" zoomScaleNormal="50" workbookViewId="0">
      <selection activeCell="B1" sqref="B1:N1"/>
    </sheetView>
  </sheetViews>
  <sheetFormatPr defaultColWidth="9.109375" defaultRowHeight="15.6" x14ac:dyDescent="0.3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9.1" customHeight="1" x14ac:dyDescent="0.3">
      <c r="B1" s="1150" t="s">
        <v>570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572"/>
      <c r="B4" s="573" t="s">
        <v>470</v>
      </c>
      <c r="C4" s="1553" t="s">
        <v>4</v>
      </c>
      <c r="D4" s="1553"/>
      <c r="E4" s="1553"/>
      <c r="F4" s="574" t="s">
        <v>5</v>
      </c>
      <c r="G4" s="1554" t="s">
        <v>571</v>
      </c>
      <c r="H4" s="1554"/>
      <c r="I4" s="1554"/>
      <c r="J4" s="575" t="s">
        <v>7</v>
      </c>
      <c r="K4" s="1555" t="s">
        <v>572</v>
      </c>
      <c r="L4" s="1555"/>
      <c r="M4" s="576" t="s">
        <v>9</v>
      </c>
      <c r="N4" s="577" t="s">
        <v>573</v>
      </c>
    </row>
    <row r="5" spans="1:14" ht="79.5" customHeight="1" x14ac:dyDescent="0.3">
      <c r="A5" s="572"/>
      <c r="B5" s="578" t="s">
        <v>574</v>
      </c>
      <c r="C5" s="1548" t="s">
        <v>12</v>
      </c>
      <c r="D5" s="1548"/>
      <c r="E5" s="1548"/>
      <c r="F5" s="579" t="s">
        <v>13</v>
      </c>
      <c r="G5" s="1549" t="s">
        <v>575</v>
      </c>
      <c r="H5" s="1549"/>
      <c r="I5" s="1549"/>
      <c r="J5" s="580" t="s">
        <v>15</v>
      </c>
      <c r="K5" s="1550" t="s">
        <v>576</v>
      </c>
      <c r="L5" s="1550"/>
      <c r="M5" s="579" t="s">
        <v>16</v>
      </c>
      <c r="N5" s="581" t="s">
        <v>577</v>
      </c>
    </row>
    <row r="6" spans="1:14" ht="81" customHeight="1" x14ac:dyDescent="0.3">
      <c r="A6" s="572"/>
      <c r="B6" s="582" t="s">
        <v>18</v>
      </c>
      <c r="C6" s="1551"/>
      <c r="D6" s="1551"/>
      <c r="E6" s="1551"/>
      <c r="F6" s="583" t="s">
        <v>13</v>
      </c>
      <c r="G6" s="1552" t="s">
        <v>20</v>
      </c>
      <c r="H6" s="1552"/>
      <c r="I6" s="1552"/>
      <c r="J6" s="584" t="s">
        <v>15</v>
      </c>
      <c r="K6" s="1552" t="s">
        <v>20</v>
      </c>
      <c r="L6" s="1552"/>
      <c r="M6" s="583" t="s">
        <v>16</v>
      </c>
      <c r="N6" s="585" t="s">
        <v>20</v>
      </c>
    </row>
    <row r="7" spans="1:14" ht="0.6" customHeight="1" x14ac:dyDescent="0.3">
      <c r="A7" s="572"/>
      <c r="B7" s="1541" t="s">
        <v>21</v>
      </c>
      <c r="C7" s="1541"/>
      <c r="D7" s="1541"/>
      <c r="E7" s="1541"/>
      <c r="F7" s="1542" t="s">
        <v>22</v>
      </c>
      <c r="G7" s="1542"/>
      <c r="H7" s="1542"/>
      <c r="I7" s="1542"/>
      <c r="J7" s="1542"/>
      <c r="K7" s="1542"/>
      <c r="N7" s="586"/>
    </row>
    <row r="8" spans="1:14" ht="88.05" customHeight="1" x14ac:dyDescent="0.3">
      <c r="A8" s="587"/>
      <c r="B8" s="588"/>
      <c r="C8" s="588"/>
      <c r="D8" s="1543"/>
      <c r="E8" s="1543"/>
      <c r="F8" s="1543"/>
      <c r="G8" s="1543"/>
      <c r="H8" s="1543"/>
      <c r="I8" s="1543"/>
      <c r="J8" s="1543"/>
      <c r="K8" s="1543"/>
      <c r="L8" s="1543"/>
      <c r="M8" s="588"/>
      <c r="N8" s="588"/>
    </row>
    <row r="9" spans="1:14" ht="38.25" customHeight="1" x14ac:dyDescent="0.3">
      <c r="A9" s="589"/>
      <c r="B9" s="1532" t="s">
        <v>23</v>
      </c>
      <c r="C9" s="1532"/>
      <c r="D9" s="1532"/>
      <c r="E9" s="1532"/>
      <c r="F9" s="1532"/>
      <c r="G9" s="1532"/>
      <c r="H9" s="1532"/>
      <c r="I9" s="1532"/>
      <c r="J9" s="1532"/>
      <c r="K9" s="1532"/>
      <c r="L9" s="1532"/>
      <c r="M9" s="1532"/>
      <c r="N9" s="1532"/>
    </row>
    <row r="10" spans="1:14" ht="47.25" customHeight="1" x14ac:dyDescent="0.3">
      <c r="A10" s="590"/>
      <c r="B10" s="1544"/>
      <c r="C10" s="1545" t="s">
        <v>24</v>
      </c>
      <c r="D10" s="1545"/>
      <c r="E10" s="1545"/>
      <c r="F10" s="1545" t="s">
        <v>25</v>
      </c>
      <c r="G10" s="1545"/>
      <c r="H10" s="1545"/>
      <c r="I10" s="1546" t="s">
        <v>26</v>
      </c>
      <c r="J10" s="1546"/>
      <c r="K10" s="1546"/>
      <c r="L10" s="1547" t="s">
        <v>27</v>
      </c>
      <c r="M10" s="1547"/>
      <c r="N10" s="1547"/>
    </row>
    <row r="11" spans="1:14" ht="26.25" customHeight="1" x14ac:dyDescent="0.3">
      <c r="A11" s="590"/>
      <c r="B11" s="1544"/>
      <c r="C11" s="1539" t="s">
        <v>578</v>
      </c>
      <c r="D11" s="1539"/>
      <c r="E11" s="1539"/>
      <c r="F11" s="1539" t="s">
        <v>578</v>
      </c>
      <c r="G11" s="1539"/>
      <c r="H11" s="1539"/>
      <c r="I11" s="1540" t="s">
        <v>578</v>
      </c>
      <c r="J11" s="1540"/>
      <c r="K11" s="1540"/>
      <c r="L11" s="1547"/>
      <c r="M11" s="1547"/>
      <c r="N11" s="1547"/>
    </row>
    <row r="12" spans="1:14" ht="153.75" customHeight="1" x14ac:dyDescent="0.3">
      <c r="A12" s="587"/>
      <c r="B12" s="1538" t="s">
        <v>29</v>
      </c>
      <c r="C12" s="591" t="s">
        <v>30</v>
      </c>
      <c r="D12" s="591" t="s">
        <v>31</v>
      </c>
      <c r="E12" s="592" t="s">
        <v>32</v>
      </c>
      <c r="F12" s="591" t="s">
        <v>33</v>
      </c>
      <c r="G12" s="591" t="s">
        <v>31</v>
      </c>
      <c r="H12" s="592" t="s">
        <v>32</v>
      </c>
      <c r="I12" s="591" t="s">
        <v>30</v>
      </c>
      <c r="J12" s="591" t="s">
        <v>31</v>
      </c>
      <c r="K12" s="592" t="s">
        <v>32</v>
      </c>
      <c r="L12" s="591" t="s">
        <v>30</v>
      </c>
      <c r="M12" s="591" t="s">
        <v>31</v>
      </c>
      <c r="N12" s="592" t="s">
        <v>32</v>
      </c>
    </row>
    <row r="13" spans="1:14" ht="24" customHeight="1" x14ac:dyDescent="0.3">
      <c r="A13" s="587"/>
      <c r="B13" s="1538"/>
      <c r="C13" s="591" t="s">
        <v>34</v>
      </c>
      <c r="D13" s="591" t="s">
        <v>35</v>
      </c>
      <c r="E13" s="593" t="s">
        <v>36</v>
      </c>
      <c r="F13" s="591" t="s">
        <v>37</v>
      </c>
      <c r="G13" s="591" t="s">
        <v>38</v>
      </c>
      <c r="H13" s="593" t="s">
        <v>39</v>
      </c>
      <c r="I13" s="591" t="s">
        <v>40</v>
      </c>
      <c r="J13" s="591" t="s">
        <v>41</v>
      </c>
      <c r="K13" s="591" t="s">
        <v>42</v>
      </c>
      <c r="L13" s="591" t="s">
        <v>43</v>
      </c>
      <c r="M13" s="591" t="s">
        <v>44</v>
      </c>
      <c r="N13" s="591" t="s">
        <v>45</v>
      </c>
    </row>
    <row r="14" spans="1:14" ht="18" x14ac:dyDescent="0.3">
      <c r="A14" s="572"/>
      <c r="B14" s="594" t="s">
        <v>46</v>
      </c>
      <c r="C14" s="595">
        <v>0</v>
      </c>
      <c r="D14" s="595">
        <v>0</v>
      </c>
      <c r="E14" s="596">
        <f t="shared" ref="E14:E23" si="0">SUM(C14:D14)</f>
        <v>0</v>
      </c>
      <c r="F14" s="595">
        <v>0</v>
      </c>
      <c r="G14" s="595">
        <v>0</v>
      </c>
      <c r="H14" s="596">
        <f t="shared" ref="H14:H23" si="1">SUM(F14:G14)</f>
        <v>0</v>
      </c>
      <c r="I14" s="595">
        <v>0</v>
      </c>
      <c r="J14" s="595">
        <v>0</v>
      </c>
      <c r="K14" s="597">
        <f t="shared" ref="K14:K23" si="2">SUM(I14:J14)</f>
        <v>0</v>
      </c>
      <c r="L14" s="598">
        <f t="shared" ref="L14:M25" si="3">F14+I14</f>
        <v>0</v>
      </c>
      <c r="M14" s="598">
        <f t="shared" si="3"/>
        <v>0</v>
      </c>
      <c r="N14" s="597">
        <f t="shared" ref="N14:N27" si="4">SUM(L14:M14)</f>
        <v>0</v>
      </c>
    </row>
    <row r="15" spans="1:14" ht="18" x14ac:dyDescent="0.3">
      <c r="A15" s="572"/>
      <c r="B15" s="599" t="s">
        <v>47</v>
      </c>
      <c r="C15" s="595">
        <v>0</v>
      </c>
      <c r="D15" s="595">
        <v>0</v>
      </c>
      <c r="E15" s="596">
        <f t="shared" si="0"/>
        <v>0</v>
      </c>
      <c r="F15" s="600">
        <v>0</v>
      </c>
      <c r="G15" s="600">
        <v>0</v>
      </c>
      <c r="H15" s="601">
        <f t="shared" si="1"/>
        <v>0</v>
      </c>
      <c r="I15" s="600">
        <v>0</v>
      </c>
      <c r="J15" s="600">
        <v>0</v>
      </c>
      <c r="K15" s="600">
        <f t="shared" si="2"/>
        <v>0</v>
      </c>
      <c r="L15" s="600">
        <f t="shared" si="3"/>
        <v>0</v>
      </c>
      <c r="M15" s="600">
        <f t="shared" si="3"/>
        <v>0</v>
      </c>
      <c r="N15" s="600">
        <f t="shared" si="4"/>
        <v>0</v>
      </c>
    </row>
    <row r="16" spans="1:14" ht="27" customHeight="1" x14ac:dyDescent="0.3">
      <c r="A16" s="572"/>
      <c r="B16" s="594" t="s">
        <v>48</v>
      </c>
      <c r="C16" s="595">
        <v>256784.52</v>
      </c>
      <c r="D16" s="595">
        <v>0</v>
      </c>
      <c r="E16" s="596">
        <f t="shared" si="0"/>
        <v>256784.52</v>
      </c>
      <c r="F16" s="595">
        <v>239192.25</v>
      </c>
      <c r="G16" s="595">
        <v>0</v>
      </c>
      <c r="H16" s="596">
        <f t="shared" si="1"/>
        <v>239192.25</v>
      </c>
      <c r="I16" s="595">
        <v>109291.55</v>
      </c>
      <c r="J16" s="595">
        <v>0</v>
      </c>
      <c r="K16" s="597">
        <f t="shared" si="2"/>
        <v>109291.55</v>
      </c>
      <c r="L16" s="598">
        <f t="shared" si="3"/>
        <v>348483.8</v>
      </c>
      <c r="M16" s="598">
        <f t="shared" si="3"/>
        <v>0</v>
      </c>
      <c r="N16" s="597">
        <f t="shared" si="4"/>
        <v>348483.8</v>
      </c>
    </row>
    <row r="17" spans="1:14" ht="18" x14ac:dyDescent="0.3">
      <c r="A17" s="572"/>
      <c r="B17" s="599" t="s">
        <v>47</v>
      </c>
      <c r="C17" s="595">
        <v>1885.17</v>
      </c>
      <c r="D17" s="595">
        <v>0</v>
      </c>
      <c r="E17" s="596">
        <f t="shared" si="0"/>
        <v>1885.17</v>
      </c>
      <c r="F17" s="600">
        <v>0</v>
      </c>
      <c r="G17" s="600">
        <v>0</v>
      </c>
      <c r="H17" s="601">
        <f t="shared" si="1"/>
        <v>0</v>
      </c>
      <c r="I17" s="600">
        <v>0</v>
      </c>
      <c r="J17" s="600">
        <v>0</v>
      </c>
      <c r="K17" s="600">
        <f t="shared" si="2"/>
        <v>0</v>
      </c>
      <c r="L17" s="600">
        <f t="shared" si="3"/>
        <v>0</v>
      </c>
      <c r="M17" s="600">
        <f t="shared" si="3"/>
        <v>0</v>
      </c>
      <c r="N17" s="600">
        <f t="shared" si="4"/>
        <v>0</v>
      </c>
    </row>
    <row r="18" spans="1:14" ht="29.25" customHeight="1" x14ac:dyDescent="0.3">
      <c r="A18" s="572"/>
      <c r="B18" s="594" t="s">
        <v>49</v>
      </c>
      <c r="C18" s="595">
        <v>0</v>
      </c>
      <c r="D18" s="595">
        <v>0</v>
      </c>
      <c r="E18" s="596">
        <f t="shared" si="0"/>
        <v>0</v>
      </c>
      <c r="F18" s="595">
        <v>0</v>
      </c>
      <c r="G18" s="595">
        <v>0</v>
      </c>
      <c r="H18" s="596">
        <f t="shared" si="1"/>
        <v>0</v>
      </c>
      <c r="I18" s="595">
        <v>0</v>
      </c>
      <c r="J18" s="595">
        <v>0</v>
      </c>
      <c r="K18" s="597">
        <f t="shared" si="2"/>
        <v>0</v>
      </c>
      <c r="L18" s="598">
        <f t="shared" si="3"/>
        <v>0</v>
      </c>
      <c r="M18" s="598">
        <f t="shared" si="3"/>
        <v>0</v>
      </c>
      <c r="N18" s="597">
        <f t="shared" si="4"/>
        <v>0</v>
      </c>
    </row>
    <row r="19" spans="1:14" ht="18" x14ac:dyDescent="0.3">
      <c r="A19" s="572"/>
      <c r="B19" s="599" t="s">
        <v>47</v>
      </c>
      <c r="C19" s="595">
        <v>0</v>
      </c>
      <c r="D19" s="595">
        <v>0</v>
      </c>
      <c r="E19" s="596">
        <f t="shared" si="0"/>
        <v>0</v>
      </c>
      <c r="F19" s="600">
        <v>0</v>
      </c>
      <c r="G19" s="600">
        <v>0</v>
      </c>
      <c r="H19" s="601">
        <f t="shared" si="1"/>
        <v>0</v>
      </c>
      <c r="I19" s="600">
        <v>0</v>
      </c>
      <c r="J19" s="600">
        <v>0</v>
      </c>
      <c r="K19" s="600">
        <f t="shared" si="2"/>
        <v>0</v>
      </c>
      <c r="L19" s="600">
        <f t="shared" si="3"/>
        <v>0</v>
      </c>
      <c r="M19" s="600">
        <f t="shared" si="3"/>
        <v>0</v>
      </c>
      <c r="N19" s="600">
        <f t="shared" si="4"/>
        <v>0</v>
      </c>
    </row>
    <row r="20" spans="1:14" ht="25.5" customHeight="1" x14ac:dyDescent="0.3">
      <c r="A20" s="572"/>
      <c r="B20" s="594" t="s">
        <v>50</v>
      </c>
      <c r="C20" s="595">
        <v>0</v>
      </c>
      <c r="D20" s="595">
        <v>0</v>
      </c>
      <c r="E20" s="596">
        <f t="shared" si="0"/>
        <v>0</v>
      </c>
      <c r="F20" s="595">
        <v>0</v>
      </c>
      <c r="G20" s="595">
        <v>0</v>
      </c>
      <c r="H20" s="596">
        <f t="shared" si="1"/>
        <v>0</v>
      </c>
      <c r="I20" s="595">
        <v>0</v>
      </c>
      <c r="J20" s="595">
        <v>0</v>
      </c>
      <c r="K20" s="597">
        <f t="shared" si="2"/>
        <v>0</v>
      </c>
      <c r="L20" s="598">
        <f t="shared" si="3"/>
        <v>0</v>
      </c>
      <c r="M20" s="598">
        <f t="shared" si="3"/>
        <v>0</v>
      </c>
      <c r="N20" s="597">
        <f t="shared" si="4"/>
        <v>0</v>
      </c>
    </row>
    <row r="21" spans="1:14" ht="18" x14ac:dyDescent="0.3">
      <c r="A21" s="572"/>
      <c r="B21" s="599" t="s">
        <v>47</v>
      </c>
      <c r="C21" s="595">
        <v>0</v>
      </c>
      <c r="D21" s="595">
        <v>0</v>
      </c>
      <c r="E21" s="596">
        <f t="shared" si="0"/>
        <v>0</v>
      </c>
      <c r="F21" s="600">
        <v>0</v>
      </c>
      <c r="G21" s="600">
        <v>0</v>
      </c>
      <c r="H21" s="601">
        <f t="shared" si="1"/>
        <v>0</v>
      </c>
      <c r="I21" s="600">
        <v>0</v>
      </c>
      <c r="J21" s="600">
        <v>0</v>
      </c>
      <c r="K21" s="600">
        <f t="shared" si="2"/>
        <v>0</v>
      </c>
      <c r="L21" s="600">
        <f t="shared" si="3"/>
        <v>0</v>
      </c>
      <c r="M21" s="600">
        <f t="shared" si="3"/>
        <v>0</v>
      </c>
      <c r="N21" s="600">
        <f t="shared" si="4"/>
        <v>0</v>
      </c>
    </row>
    <row r="22" spans="1:14" ht="38.25" customHeight="1" x14ac:dyDescent="0.3">
      <c r="A22" s="572"/>
      <c r="B22" s="594" t="s">
        <v>51</v>
      </c>
      <c r="C22" s="595">
        <f>8183679.4-3861622.27</f>
        <v>4322057.1300000008</v>
      </c>
      <c r="D22" s="595">
        <v>3861622.27</v>
      </c>
      <c r="E22" s="596">
        <f t="shared" si="0"/>
        <v>8183679.4000000004</v>
      </c>
      <c r="F22" s="595">
        <f>5255897.17-G22</f>
        <v>2989752.88</v>
      </c>
      <c r="G22" s="595">
        <v>2266144.29</v>
      </c>
      <c r="H22" s="596">
        <f t="shared" si="1"/>
        <v>5255897.17</v>
      </c>
      <c r="I22" s="595">
        <f>3602143.75-J22</f>
        <v>1512168.52</v>
      </c>
      <c r="J22" s="595">
        <v>2089975.23</v>
      </c>
      <c r="K22" s="597">
        <f t="shared" si="2"/>
        <v>3602143.75</v>
      </c>
      <c r="L22" s="598">
        <f t="shared" si="3"/>
        <v>4501921.4000000004</v>
      </c>
      <c r="M22" s="598">
        <f t="shared" si="3"/>
        <v>4356119.5199999996</v>
      </c>
      <c r="N22" s="597">
        <f t="shared" si="4"/>
        <v>8858040.9199999999</v>
      </c>
    </row>
    <row r="23" spans="1:14" ht="21.75" customHeight="1" x14ac:dyDescent="0.3">
      <c r="A23" s="572"/>
      <c r="B23" s="602" t="s">
        <v>47</v>
      </c>
      <c r="C23" s="595">
        <v>356862.26</v>
      </c>
      <c r="D23" s="595">
        <v>0</v>
      </c>
      <c r="E23" s="596">
        <f t="shared" si="0"/>
        <v>356862.26</v>
      </c>
      <c r="F23" s="600">
        <v>0</v>
      </c>
      <c r="G23" s="600">
        <v>0</v>
      </c>
      <c r="H23" s="601">
        <f t="shared" si="1"/>
        <v>0</v>
      </c>
      <c r="I23" s="600">
        <v>0</v>
      </c>
      <c r="J23" s="600">
        <v>0</v>
      </c>
      <c r="K23" s="600">
        <f t="shared" si="2"/>
        <v>0</v>
      </c>
      <c r="L23" s="600">
        <f t="shared" si="3"/>
        <v>0</v>
      </c>
      <c r="M23" s="600">
        <f t="shared" si="3"/>
        <v>0</v>
      </c>
      <c r="N23" s="600">
        <f t="shared" si="4"/>
        <v>0</v>
      </c>
    </row>
    <row r="24" spans="1:14" ht="60.75" customHeight="1" x14ac:dyDescent="0.3">
      <c r="A24" s="572"/>
      <c r="B24" s="603" t="s">
        <v>52</v>
      </c>
      <c r="C24" s="604">
        <f t="shared" ref="C24:K25" si="5">C14+C16+C18+C20+C22</f>
        <v>4578841.6500000004</v>
      </c>
      <c r="D24" s="604">
        <f t="shared" si="5"/>
        <v>3861622.27</v>
      </c>
      <c r="E24" s="604">
        <f t="shared" si="5"/>
        <v>8440463.9199999999</v>
      </c>
      <c r="F24" s="604">
        <f t="shared" si="5"/>
        <v>3228945.13</v>
      </c>
      <c r="G24" s="604">
        <f t="shared" si="5"/>
        <v>2266144.29</v>
      </c>
      <c r="H24" s="604">
        <f t="shared" si="5"/>
        <v>5495089.4199999999</v>
      </c>
      <c r="I24" s="604">
        <f t="shared" si="5"/>
        <v>1621460.07</v>
      </c>
      <c r="J24" s="604">
        <f t="shared" si="5"/>
        <v>2089975.23</v>
      </c>
      <c r="K24" s="604">
        <f t="shared" si="5"/>
        <v>3711435.3</v>
      </c>
      <c r="L24" s="597">
        <f t="shared" si="3"/>
        <v>4850405.2</v>
      </c>
      <c r="M24" s="597">
        <f t="shared" si="3"/>
        <v>4356119.5199999996</v>
      </c>
      <c r="N24" s="597">
        <f t="shared" si="4"/>
        <v>9206524.7199999988</v>
      </c>
    </row>
    <row r="25" spans="1:14" ht="51" customHeight="1" x14ac:dyDescent="0.3">
      <c r="A25" s="572"/>
      <c r="B25" s="602" t="s">
        <v>47</v>
      </c>
      <c r="C25" s="604">
        <f t="shared" si="5"/>
        <v>358747.43</v>
      </c>
      <c r="D25" s="604">
        <f t="shared" si="5"/>
        <v>0</v>
      </c>
      <c r="E25" s="604">
        <f t="shared" si="5"/>
        <v>358747.43</v>
      </c>
      <c r="F25" s="605">
        <f t="shared" si="5"/>
        <v>0</v>
      </c>
      <c r="G25" s="605">
        <f t="shared" si="5"/>
        <v>0</v>
      </c>
      <c r="H25" s="605">
        <f t="shared" si="5"/>
        <v>0</v>
      </c>
      <c r="I25" s="600">
        <f t="shared" si="5"/>
        <v>0</v>
      </c>
      <c r="J25" s="600">
        <f t="shared" si="5"/>
        <v>0</v>
      </c>
      <c r="K25" s="600">
        <f t="shared" si="5"/>
        <v>0</v>
      </c>
      <c r="L25" s="600">
        <f t="shared" si="3"/>
        <v>0</v>
      </c>
      <c r="M25" s="600">
        <f t="shared" si="3"/>
        <v>0</v>
      </c>
      <c r="N25" s="600">
        <f t="shared" si="4"/>
        <v>0</v>
      </c>
    </row>
    <row r="26" spans="1:14" ht="96" customHeight="1" x14ac:dyDescent="0.3">
      <c r="A26" s="572"/>
      <c r="B26" s="603" t="s">
        <v>53</v>
      </c>
      <c r="C26" s="606">
        <f>43568125.77-D26</f>
        <v>23062125.200000003</v>
      </c>
      <c r="D26" s="606">
        <v>20506000.57</v>
      </c>
      <c r="E26" s="604">
        <f>SUM(C26:D26)</f>
        <v>43568125.770000003</v>
      </c>
      <c r="F26" s="606">
        <f>21811490.41-G26</f>
        <v>18332876.5</v>
      </c>
      <c r="G26" s="606">
        <v>3478613.91</v>
      </c>
      <c r="H26" s="604">
        <f>SUM(F26:G26)</f>
        <v>21811490.41</v>
      </c>
      <c r="I26" s="606">
        <f>24595557.23-J26</f>
        <v>4095539.4499999993</v>
      </c>
      <c r="J26" s="606">
        <v>20500017.780000001</v>
      </c>
      <c r="K26" s="604">
        <f>SUM(I26:J26)</f>
        <v>24595557.23</v>
      </c>
      <c r="L26" s="607">
        <f>SUM(F26,I26)</f>
        <v>22428415.949999999</v>
      </c>
      <c r="M26" s="607">
        <f>SUM(G26,J26)</f>
        <v>23978631.690000001</v>
      </c>
      <c r="N26" s="604">
        <f t="shared" si="4"/>
        <v>46407047.640000001</v>
      </c>
    </row>
    <row r="27" spans="1:14" ht="21" customHeight="1" x14ac:dyDescent="0.3">
      <c r="A27" s="572"/>
      <c r="B27" s="602" t="s">
        <v>47</v>
      </c>
      <c r="C27" s="606">
        <v>1627366.24</v>
      </c>
      <c r="D27" s="606">
        <v>0</v>
      </c>
      <c r="E27" s="604">
        <f>SUM(C27:D27)</f>
        <v>1627366.24</v>
      </c>
      <c r="F27" s="605">
        <v>0</v>
      </c>
      <c r="G27" s="605">
        <v>0</v>
      </c>
      <c r="H27" s="605">
        <f>SUM(F27:G27)</f>
        <v>0</v>
      </c>
      <c r="I27" s="605">
        <v>0</v>
      </c>
      <c r="J27" s="605">
        <v>0</v>
      </c>
      <c r="K27" s="608">
        <f>SUM(I27:J27)</f>
        <v>0</v>
      </c>
      <c r="L27" s="605">
        <v>0</v>
      </c>
      <c r="M27" s="605">
        <v>0</v>
      </c>
      <c r="N27" s="605">
        <f t="shared" si="4"/>
        <v>0</v>
      </c>
    </row>
    <row r="28" spans="1:14" ht="40.35" customHeight="1" x14ac:dyDescent="0.3">
      <c r="A28" s="572"/>
      <c r="B28" s="609"/>
      <c r="C28" s="610"/>
      <c r="D28" s="610"/>
      <c r="E28" s="610"/>
      <c r="F28" s="610"/>
      <c r="G28" s="610"/>
      <c r="H28" s="610"/>
      <c r="I28" s="611"/>
      <c r="J28" s="611"/>
      <c r="K28" s="611"/>
      <c r="L28" s="611"/>
      <c r="M28" s="611"/>
      <c r="N28" s="611"/>
    </row>
    <row r="29" spans="1:14" ht="38.25" customHeight="1" x14ac:dyDescent="0.3">
      <c r="A29" s="589" t="s">
        <v>54</v>
      </c>
      <c r="B29" s="1532" t="s">
        <v>23</v>
      </c>
      <c r="C29" s="1532"/>
      <c r="D29" s="1532"/>
      <c r="E29" s="1532"/>
      <c r="F29" s="1532"/>
      <c r="G29" s="1532"/>
      <c r="H29" s="1532"/>
      <c r="I29" s="1532"/>
      <c r="J29" s="1532"/>
      <c r="K29" s="1532"/>
      <c r="L29" s="1532"/>
      <c r="M29" s="1532"/>
      <c r="N29" s="1532"/>
    </row>
    <row r="30" spans="1:14" ht="49.5" customHeight="1" x14ac:dyDescent="0.3">
      <c r="A30" s="590"/>
      <c r="B30" s="612"/>
      <c r="C30" s="1534" t="s">
        <v>55</v>
      </c>
      <c r="D30" s="1534"/>
      <c r="E30" s="1534"/>
      <c r="F30" s="1534" t="s">
        <v>56</v>
      </c>
      <c r="G30" s="1534"/>
      <c r="H30" s="1534"/>
      <c r="I30" s="1535" t="s">
        <v>57</v>
      </c>
      <c r="J30" s="1535"/>
      <c r="K30" s="1535"/>
      <c r="L30" s="1536" t="s">
        <v>58</v>
      </c>
      <c r="M30" s="1536"/>
      <c r="N30" s="1536"/>
    </row>
    <row r="31" spans="1:14" ht="27.75" customHeight="1" x14ac:dyDescent="0.3">
      <c r="A31" s="590"/>
      <c r="B31" s="613"/>
      <c r="C31" s="1539" t="s">
        <v>578</v>
      </c>
      <c r="D31" s="1539"/>
      <c r="E31" s="1539"/>
      <c r="F31" s="1539" t="s">
        <v>578</v>
      </c>
      <c r="G31" s="1539"/>
      <c r="H31" s="1539"/>
      <c r="I31" s="1540" t="s">
        <v>578</v>
      </c>
      <c r="J31" s="1540"/>
      <c r="K31" s="1540"/>
      <c r="L31" s="1536"/>
      <c r="M31" s="1536"/>
      <c r="N31" s="1536"/>
    </row>
    <row r="32" spans="1:14" ht="177.75" customHeight="1" x14ac:dyDescent="0.3">
      <c r="A32" s="587"/>
      <c r="B32" s="1538" t="s">
        <v>59</v>
      </c>
      <c r="C32" s="591" t="s">
        <v>60</v>
      </c>
      <c r="D32" s="591" t="s">
        <v>61</v>
      </c>
      <c r="E32" s="592" t="s">
        <v>62</v>
      </c>
      <c r="F32" s="591" t="s">
        <v>60</v>
      </c>
      <c r="G32" s="591" t="s">
        <v>61</v>
      </c>
      <c r="H32" s="592" t="s">
        <v>62</v>
      </c>
      <c r="I32" s="591" t="s">
        <v>60</v>
      </c>
      <c r="J32" s="591" t="s">
        <v>61</v>
      </c>
      <c r="K32" s="592" t="s">
        <v>62</v>
      </c>
      <c r="L32" s="591" t="s">
        <v>60</v>
      </c>
      <c r="M32" s="591" t="s">
        <v>61</v>
      </c>
      <c r="N32" s="592" t="s">
        <v>62</v>
      </c>
    </row>
    <row r="33" spans="1:14" ht="21" customHeight="1" x14ac:dyDescent="0.3">
      <c r="A33" s="587"/>
      <c r="B33" s="1538"/>
      <c r="C33" s="591" t="s">
        <v>34</v>
      </c>
      <c r="D33" s="591" t="s">
        <v>35</v>
      </c>
      <c r="E33" s="593" t="s">
        <v>36</v>
      </c>
      <c r="F33" s="591" t="s">
        <v>37</v>
      </c>
      <c r="G33" s="591" t="s">
        <v>38</v>
      </c>
      <c r="H33" s="593" t="s">
        <v>39</v>
      </c>
      <c r="I33" s="591" t="s">
        <v>40</v>
      </c>
      <c r="J33" s="591" t="s">
        <v>41</v>
      </c>
      <c r="K33" s="591" t="s">
        <v>42</v>
      </c>
      <c r="L33" s="591" t="s">
        <v>43</v>
      </c>
      <c r="M33" s="591" t="s">
        <v>44</v>
      </c>
      <c r="N33" s="591" t="s">
        <v>45</v>
      </c>
    </row>
    <row r="34" spans="1:14" ht="18" x14ac:dyDescent="0.3">
      <c r="A34" s="572"/>
      <c r="B34" s="594" t="s">
        <v>46</v>
      </c>
      <c r="C34" s="595">
        <v>0</v>
      </c>
      <c r="D34" s="595">
        <v>0</v>
      </c>
      <c r="E34" s="596">
        <f t="shared" ref="E34:E43" si="6">SUM(C34:D34)</f>
        <v>0</v>
      </c>
      <c r="F34" s="595">
        <v>0</v>
      </c>
      <c r="G34" s="595">
        <v>0</v>
      </c>
      <c r="H34" s="596">
        <f t="shared" ref="H34:H43" si="7">SUM(F34:G34)</f>
        <v>0</v>
      </c>
      <c r="I34" s="595">
        <v>0</v>
      </c>
      <c r="J34" s="595">
        <v>0</v>
      </c>
      <c r="K34" s="597">
        <f t="shared" ref="K34:K43" si="8">SUM(I34:J34)</f>
        <v>0</v>
      </c>
      <c r="L34" s="598">
        <f t="shared" ref="L34:M49" si="9">F34+I34</f>
        <v>0</v>
      </c>
      <c r="M34" s="598">
        <f t="shared" si="9"/>
        <v>0</v>
      </c>
      <c r="N34" s="597">
        <f t="shared" ref="N34:N49" si="10">SUM(L34:M34)</f>
        <v>0</v>
      </c>
    </row>
    <row r="35" spans="1:14" ht="18" x14ac:dyDescent="0.3">
      <c r="A35" s="572"/>
      <c r="B35" s="599" t="s">
        <v>47</v>
      </c>
      <c r="C35" s="595">
        <v>0</v>
      </c>
      <c r="D35" s="595">
        <v>0</v>
      </c>
      <c r="E35" s="596">
        <f t="shared" si="6"/>
        <v>0</v>
      </c>
      <c r="F35" s="600">
        <v>0</v>
      </c>
      <c r="G35" s="600">
        <v>0</v>
      </c>
      <c r="H35" s="601">
        <f t="shared" si="7"/>
        <v>0</v>
      </c>
      <c r="I35" s="600">
        <v>0</v>
      </c>
      <c r="J35" s="600">
        <v>0</v>
      </c>
      <c r="K35" s="600">
        <f t="shared" si="8"/>
        <v>0</v>
      </c>
      <c r="L35" s="600">
        <f t="shared" si="9"/>
        <v>0</v>
      </c>
      <c r="M35" s="600">
        <f t="shared" si="9"/>
        <v>0</v>
      </c>
      <c r="N35" s="600">
        <f t="shared" si="10"/>
        <v>0</v>
      </c>
    </row>
    <row r="36" spans="1:14" ht="25.5" customHeight="1" x14ac:dyDescent="0.3">
      <c r="A36" s="572"/>
      <c r="B36" s="594" t="s">
        <v>48</v>
      </c>
      <c r="C36" s="595">
        <v>0</v>
      </c>
      <c r="D36" s="595">
        <v>0</v>
      </c>
      <c r="E36" s="596">
        <f t="shared" si="6"/>
        <v>0</v>
      </c>
      <c r="F36" s="595">
        <v>0</v>
      </c>
      <c r="G36" s="595">
        <v>0</v>
      </c>
      <c r="H36" s="596">
        <f t="shared" si="7"/>
        <v>0</v>
      </c>
      <c r="I36" s="595">
        <v>0</v>
      </c>
      <c r="J36" s="595">
        <v>0</v>
      </c>
      <c r="K36" s="597">
        <f t="shared" si="8"/>
        <v>0</v>
      </c>
      <c r="L36" s="598">
        <f t="shared" si="9"/>
        <v>0</v>
      </c>
      <c r="M36" s="598">
        <f t="shared" si="9"/>
        <v>0</v>
      </c>
      <c r="N36" s="597">
        <f t="shared" si="10"/>
        <v>0</v>
      </c>
    </row>
    <row r="37" spans="1:14" ht="18" x14ac:dyDescent="0.3">
      <c r="A37" s="572"/>
      <c r="B37" s="599" t="s">
        <v>47</v>
      </c>
      <c r="C37" s="595">
        <v>0</v>
      </c>
      <c r="D37" s="595">
        <v>0</v>
      </c>
      <c r="E37" s="596">
        <f t="shared" si="6"/>
        <v>0</v>
      </c>
      <c r="F37" s="600">
        <v>0</v>
      </c>
      <c r="G37" s="600">
        <v>0</v>
      </c>
      <c r="H37" s="601">
        <f t="shared" si="7"/>
        <v>0</v>
      </c>
      <c r="I37" s="600">
        <v>0</v>
      </c>
      <c r="J37" s="600">
        <v>0</v>
      </c>
      <c r="K37" s="600">
        <f t="shared" si="8"/>
        <v>0</v>
      </c>
      <c r="L37" s="600">
        <f t="shared" si="9"/>
        <v>0</v>
      </c>
      <c r="M37" s="600">
        <f t="shared" si="9"/>
        <v>0</v>
      </c>
      <c r="N37" s="600">
        <f t="shared" si="10"/>
        <v>0</v>
      </c>
    </row>
    <row r="38" spans="1:14" ht="27.75" customHeight="1" x14ac:dyDescent="0.3">
      <c r="A38" s="572"/>
      <c r="B38" s="594" t="s">
        <v>49</v>
      </c>
      <c r="C38" s="595">
        <v>0</v>
      </c>
      <c r="D38" s="595">
        <v>0</v>
      </c>
      <c r="E38" s="596">
        <f t="shared" si="6"/>
        <v>0</v>
      </c>
      <c r="F38" s="595">
        <v>0</v>
      </c>
      <c r="G38" s="595">
        <v>0</v>
      </c>
      <c r="H38" s="596">
        <f t="shared" si="7"/>
        <v>0</v>
      </c>
      <c r="I38" s="595">
        <v>0</v>
      </c>
      <c r="J38" s="595">
        <v>0</v>
      </c>
      <c r="K38" s="597">
        <f t="shared" si="8"/>
        <v>0</v>
      </c>
      <c r="L38" s="598">
        <f t="shared" si="9"/>
        <v>0</v>
      </c>
      <c r="M38" s="598">
        <f t="shared" si="9"/>
        <v>0</v>
      </c>
      <c r="N38" s="597">
        <f t="shared" si="10"/>
        <v>0</v>
      </c>
    </row>
    <row r="39" spans="1:14" ht="27" customHeight="1" x14ac:dyDescent="0.3">
      <c r="A39" s="572"/>
      <c r="B39" s="599" t="s">
        <v>47</v>
      </c>
      <c r="C39" s="595">
        <v>0</v>
      </c>
      <c r="D39" s="595">
        <v>0</v>
      </c>
      <c r="E39" s="596">
        <f t="shared" si="6"/>
        <v>0</v>
      </c>
      <c r="F39" s="600">
        <v>0</v>
      </c>
      <c r="G39" s="600">
        <v>0</v>
      </c>
      <c r="H39" s="601">
        <f t="shared" si="7"/>
        <v>0</v>
      </c>
      <c r="I39" s="600">
        <v>0</v>
      </c>
      <c r="J39" s="600">
        <v>0</v>
      </c>
      <c r="K39" s="600">
        <f t="shared" si="8"/>
        <v>0</v>
      </c>
      <c r="L39" s="600">
        <f t="shared" si="9"/>
        <v>0</v>
      </c>
      <c r="M39" s="600">
        <f t="shared" si="9"/>
        <v>0</v>
      </c>
      <c r="N39" s="600">
        <f t="shared" si="10"/>
        <v>0</v>
      </c>
    </row>
    <row r="40" spans="1:14" ht="27.75" customHeight="1" x14ac:dyDescent="0.3">
      <c r="A40" s="572"/>
      <c r="B40" s="594" t="s">
        <v>50</v>
      </c>
      <c r="C40" s="595">
        <v>0</v>
      </c>
      <c r="D40" s="595">
        <v>0</v>
      </c>
      <c r="E40" s="596">
        <f t="shared" si="6"/>
        <v>0</v>
      </c>
      <c r="F40" s="595">
        <v>0</v>
      </c>
      <c r="G40" s="595">
        <v>0</v>
      </c>
      <c r="H40" s="596">
        <f t="shared" si="7"/>
        <v>0</v>
      </c>
      <c r="I40" s="595">
        <v>0</v>
      </c>
      <c r="J40" s="595">
        <v>0</v>
      </c>
      <c r="K40" s="597">
        <f t="shared" si="8"/>
        <v>0</v>
      </c>
      <c r="L40" s="598">
        <f t="shared" si="9"/>
        <v>0</v>
      </c>
      <c r="M40" s="598">
        <f t="shared" si="9"/>
        <v>0</v>
      </c>
      <c r="N40" s="597">
        <f t="shared" si="10"/>
        <v>0</v>
      </c>
    </row>
    <row r="41" spans="1:14" ht="27" customHeight="1" x14ac:dyDescent="0.3">
      <c r="A41" s="572"/>
      <c r="B41" s="599" t="s">
        <v>47</v>
      </c>
      <c r="C41" s="595">
        <v>0</v>
      </c>
      <c r="D41" s="595">
        <v>0</v>
      </c>
      <c r="E41" s="596">
        <f t="shared" si="6"/>
        <v>0</v>
      </c>
      <c r="F41" s="600">
        <v>0</v>
      </c>
      <c r="G41" s="600">
        <v>0</v>
      </c>
      <c r="H41" s="601">
        <f t="shared" si="7"/>
        <v>0</v>
      </c>
      <c r="I41" s="600">
        <v>0</v>
      </c>
      <c r="J41" s="600">
        <v>0</v>
      </c>
      <c r="K41" s="600">
        <f t="shared" si="8"/>
        <v>0</v>
      </c>
      <c r="L41" s="600">
        <f t="shared" si="9"/>
        <v>0</v>
      </c>
      <c r="M41" s="600">
        <f t="shared" si="9"/>
        <v>0</v>
      </c>
      <c r="N41" s="600">
        <f t="shared" si="10"/>
        <v>0</v>
      </c>
    </row>
    <row r="42" spans="1:14" ht="36" x14ac:dyDescent="0.3">
      <c r="A42" s="572"/>
      <c r="B42" s="594" t="s">
        <v>51</v>
      </c>
      <c r="C42" s="595">
        <v>8841538.9100000001</v>
      </c>
      <c r="D42" s="595">
        <v>0</v>
      </c>
      <c r="E42" s="596">
        <f t="shared" si="6"/>
        <v>8841538.9100000001</v>
      </c>
      <c r="F42" s="595">
        <v>4503897.13</v>
      </c>
      <c r="G42" s="595">
        <v>0</v>
      </c>
      <c r="H42" s="596">
        <f t="shared" si="7"/>
        <v>4503897.13</v>
      </c>
      <c r="I42" s="595">
        <v>4188702.48</v>
      </c>
      <c r="J42" s="595">
        <v>0</v>
      </c>
      <c r="K42" s="597">
        <f t="shared" si="8"/>
        <v>4188702.48</v>
      </c>
      <c r="L42" s="598">
        <f t="shared" si="9"/>
        <v>8692599.6099999994</v>
      </c>
      <c r="M42" s="598">
        <f t="shared" si="9"/>
        <v>0</v>
      </c>
      <c r="N42" s="597">
        <f t="shared" si="10"/>
        <v>8692599.6099999994</v>
      </c>
    </row>
    <row r="43" spans="1:14" ht="18" x14ac:dyDescent="0.3">
      <c r="A43" s="572"/>
      <c r="B43" s="599" t="s">
        <v>47</v>
      </c>
      <c r="C43" s="595">
        <v>0</v>
      </c>
      <c r="D43" s="595">
        <v>0</v>
      </c>
      <c r="E43" s="596">
        <f t="shared" si="6"/>
        <v>0</v>
      </c>
      <c r="F43" s="600">
        <v>0</v>
      </c>
      <c r="G43" s="600">
        <v>0</v>
      </c>
      <c r="H43" s="601">
        <f t="shared" si="7"/>
        <v>0</v>
      </c>
      <c r="I43" s="600">
        <v>0</v>
      </c>
      <c r="J43" s="600">
        <v>0</v>
      </c>
      <c r="K43" s="600">
        <f t="shared" si="8"/>
        <v>0</v>
      </c>
      <c r="L43" s="600">
        <f t="shared" si="9"/>
        <v>0</v>
      </c>
      <c r="M43" s="600">
        <f t="shared" si="9"/>
        <v>0</v>
      </c>
      <c r="N43" s="600">
        <f t="shared" si="10"/>
        <v>0</v>
      </c>
    </row>
    <row r="44" spans="1:14" ht="34.799999999999997" x14ac:dyDescent="0.3">
      <c r="A44" s="572"/>
      <c r="B44" s="603" t="s">
        <v>63</v>
      </c>
      <c r="C44" s="614">
        <f t="shared" ref="C44:K45" si="11">C34+C36+C38+C40+C42</f>
        <v>8841538.9100000001</v>
      </c>
      <c r="D44" s="614">
        <f t="shared" si="11"/>
        <v>0</v>
      </c>
      <c r="E44" s="614">
        <f t="shared" si="11"/>
        <v>8841538.9100000001</v>
      </c>
      <c r="F44" s="614">
        <f t="shared" si="11"/>
        <v>4503897.13</v>
      </c>
      <c r="G44" s="614">
        <f t="shared" si="11"/>
        <v>0</v>
      </c>
      <c r="H44" s="614">
        <f t="shared" si="11"/>
        <v>4503897.13</v>
      </c>
      <c r="I44" s="614">
        <f t="shared" si="11"/>
        <v>4188702.48</v>
      </c>
      <c r="J44" s="614">
        <f t="shared" si="11"/>
        <v>0</v>
      </c>
      <c r="K44" s="614">
        <f t="shared" si="11"/>
        <v>4188702.48</v>
      </c>
      <c r="L44" s="597">
        <f t="shared" si="9"/>
        <v>8692599.6099999994</v>
      </c>
      <c r="M44" s="597">
        <f t="shared" si="9"/>
        <v>0</v>
      </c>
      <c r="N44" s="597">
        <f t="shared" si="10"/>
        <v>8692599.6099999994</v>
      </c>
    </row>
    <row r="45" spans="1:14" ht="23.1" customHeight="1" x14ac:dyDescent="0.3">
      <c r="A45" s="572"/>
      <c r="B45" s="602" t="s">
        <v>47</v>
      </c>
      <c r="C45" s="604">
        <v>13876328.83</v>
      </c>
      <c r="D45" s="604">
        <f t="shared" si="11"/>
        <v>0</v>
      </c>
      <c r="E45" s="604">
        <f t="shared" si="11"/>
        <v>0</v>
      </c>
      <c r="F45" s="605">
        <f t="shared" si="11"/>
        <v>0</v>
      </c>
      <c r="G45" s="605">
        <f t="shared" si="11"/>
        <v>0</v>
      </c>
      <c r="H45" s="605">
        <f t="shared" si="11"/>
        <v>0</v>
      </c>
      <c r="I45" s="600">
        <f t="shared" si="11"/>
        <v>0</v>
      </c>
      <c r="J45" s="600">
        <f t="shared" si="11"/>
        <v>0</v>
      </c>
      <c r="K45" s="600">
        <f t="shared" si="11"/>
        <v>0</v>
      </c>
      <c r="L45" s="600">
        <f t="shared" si="9"/>
        <v>0</v>
      </c>
      <c r="M45" s="600">
        <f t="shared" si="9"/>
        <v>0</v>
      </c>
      <c r="N45" s="600">
        <f t="shared" si="10"/>
        <v>0</v>
      </c>
    </row>
    <row r="46" spans="1:14" ht="20.55" hidden="1" customHeight="1" x14ac:dyDescent="0.3">
      <c r="A46" s="572"/>
      <c r="B46" s="98" t="s">
        <v>64</v>
      </c>
      <c r="C46" s="48"/>
      <c r="D46" s="48"/>
      <c r="E46" s="99"/>
      <c r="F46" s="48"/>
      <c r="G46" s="48"/>
      <c r="H46" s="99"/>
      <c r="I46" s="48"/>
      <c r="J46" s="48"/>
      <c r="K46" s="99"/>
      <c r="L46" s="598">
        <f t="shared" si="9"/>
        <v>0</v>
      </c>
      <c r="M46" s="598">
        <f t="shared" si="9"/>
        <v>0</v>
      </c>
      <c r="N46" s="597">
        <f t="shared" si="10"/>
        <v>0</v>
      </c>
    </row>
    <row r="47" spans="1:14" ht="15.6" hidden="1" customHeight="1" x14ac:dyDescent="0.3">
      <c r="A47" s="572"/>
      <c r="B47" s="100"/>
      <c r="C47" s="48"/>
      <c r="D47" s="48"/>
      <c r="E47" s="99"/>
      <c r="F47" s="48"/>
      <c r="G47" s="48"/>
      <c r="H47" s="99"/>
      <c r="I47" s="48"/>
      <c r="J47" s="48"/>
      <c r="K47" s="99"/>
      <c r="L47" s="598">
        <f t="shared" si="9"/>
        <v>0</v>
      </c>
      <c r="M47" s="598">
        <f t="shared" si="9"/>
        <v>0</v>
      </c>
      <c r="N47" s="597">
        <f t="shared" si="10"/>
        <v>0</v>
      </c>
    </row>
    <row r="48" spans="1:14" s="615" customFormat="1" ht="100.5" customHeight="1" x14ac:dyDescent="0.3">
      <c r="A48" s="572"/>
      <c r="B48" s="603" t="s">
        <v>65</v>
      </c>
      <c r="C48" s="606">
        <v>0</v>
      </c>
      <c r="D48" s="606">
        <v>0</v>
      </c>
      <c r="E48" s="604">
        <f>SUM(C48:D48)</f>
        <v>0</v>
      </c>
      <c r="F48" s="606">
        <v>6628813.1200000001</v>
      </c>
      <c r="G48" s="606">
        <v>0</v>
      </c>
      <c r="H48" s="604">
        <f>SUM(F48:G48)</f>
        <v>6628813.1200000001</v>
      </c>
      <c r="I48" s="606">
        <v>5886970.6900000004</v>
      </c>
      <c r="J48" s="606">
        <v>0</v>
      </c>
      <c r="K48" s="604">
        <f>SUM(I48:J48)</f>
        <v>5886970.6900000004</v>
      </c>
      <c r="L48" s="607">
        <f t="shared" si="9"/>
        <v>12515783.810000001</v>
      </c>
      <c r="M48" s="607">
        <f t="shared" si="9"/>
        <v>0</v>
      </c>
      <c r="N48" s="604">
        <f t="shared" si="10"/>
        <v>12515783.810000001</v>
      </c>
    </row>
    <row r="49" spans="1:14" s="615" customFormat="1" ht="18" x14ac:dyDescent="0.3">
      <c r="A49" s="572"/>
      <c r="B49" s="602" t="s">
        <v>47</v>
      </c>
      <c r="C49" s="606">
        <v>20756689.57</v>
      </c>
      <c r="D49" s="606">
        <v>0</v>
      </c>
      <c r="E49" s="604">
        <f>SUM(C49:D49)</f>
        <v>20756689.57</v>
      </c>
      <c r="F49" s="605">
        <v>0</v>
      </c>
      <c r="G49" s="605">
        <v>0</v>
      </c>
      <c r="H49" s="605">
        <f>SUM(F49:G49)</f>
        <v>0</v>
      </c>
      <c r="I49" s="605">
        <v>0</v>
      </c>
      <c r="J49" s="605">
        <v>0</v>
      </c>
      <c r="K49" s="608">
        <f>SUM(I49:J49)</f>
        <v>0</v>
      </c>
      <c r="L49" s="605">
        <f t="shared" si="9"/>
        <v>0</v>
      </c>
      <c r="M49" s="605">
        <f t="shared" si="9"/>
        <v>0</v>
      </c>
      <c r="N49" s="605">
        <f t="shared" si="10"/>
        <v>0</v>
      </c>
    </row>
    <row r="50" spans="1:14" s="52" customFormat="1" ht="34.35" customHeight="1" x14ac:dyDescent="0.3">
      <c r="A50" s="587"/>
      <c r="B50" s="609"/>
      <c r="C50" s="610"/>
      <c r="D50" s="610"/>
      <c r="E50" s="610"/>
      <c r="F50" s="610"/>
      <c r="G50" s="610"/>
      <c r="H50" s="610"/>
      <c r="I50" s="611"/>
      <c r="J50" s="611"/>
      <c r="K50" s="611"/>
      <c r="L50" s="611"/>
      <c r="M50" s="611"/>
      <c r="N50" s="611"/>
    </row>
    <row r="51" spans="1:14" s="52" customFormat="1" ht="39.75" customHeight="1" x14ac:dyDescent="0.3">
      <c r="A51" s="616" t="s">
        <v>66</v>
      </c>
      <c r="B51" s="1532" t="s">
        <v>67</v>
      </c>
      <c r="C51" s="1532"/>
      <c r="D51" s="1532"/>
      <c r="E51" s="1532"/>
      <c r="F51" s="1532"/>
      <c r="G51" s="1532"/>
      <c r="H51" s="1532"/>
      <c r="I51" s="1532"/>
      <c r="J51" s="1532"/>
      <c r="K51" s="1532"/>
      <c r="L51" s="1532"/>
      <c r="M51" s="1532"/>
      <c r="N51" s="1532"/>
    </row>
    <row r="52" spans="1:14" s="52" customFormat="1" ht="53.25" customHeight="1" x14ac:dyDescent="0.3">
      <c r="A52" s="587"/>
      <c r="B52" s="1537" t="s">
        <v>68</v>
      </c>
      <c r="C52" s="1534" t="s">
        <v>69</v>
      </c>
      <c r="D52" s="1534"/>
      <c r="E52" s="1534"/>
      <c r="F52" s="1534" t="s">
        <v>25</v>
      </c>
      <c r="G52" s="1534"/>
      <c r="H52" s="1534"/>
      <c r="I52" s="1535" t="s">
        <v>26</v>
      </c>
      <c r="J52" s="1535"/>
      <c r="K52" s="1535"/>
      <c r="L52" s="1536" t="s">
        <v>70</v>
      </c>
      <c r="M52" s="1536"/>
      <c r="N52" s="1536"/>
    </row>
    <row r="53" spans="1:14" s="52" customFormat="1" ht="27.75" customHeight="1" x14ac:dyDescent="0.3">
      <c r="A53" s="587"/>
      <c r="B53" s="1537"/>
      <c r="C53" s="1539" t="s">
        <v>578</v>
      </c>
      <c r="D53" s="1539"/>
      <c r="E53" s="1539"/>
      <c r="F53" s="1539" t="s">
        <v>578</v>
      </c>
      <c r="G53" s="1539"/>
      <c r="H53" s="1539"/>
      <c r="I53" s="1540" t="s">
        <v>578</v>
      </c>
      <c r="J53" s="1540"/>
      <c r="K53" s="1540"/>
      <c r="L53" s="1536"/>
      <c r="M53" s="1536"/>
      <c r="N53" s="1536"/>
    </row>
    <row r="54" spans="1:14" s="52" customFormat="1" ht="165" customHeight="1" x14ac:dyDescent="0.3">
      <c r="A54" s="587"/>
      <c r="B54" s="1537"/>
      <c r="C54" s="591" t="s">
        <v>30</v>
      </c>
      <c r="D54" s="591" t="s">
        <v>31</v>
      </c>
      <c r="E54" s="592" t="s">
        <v>32</v>
      </c>
      <c r="F54" s="591" t="s">
        <v>33</v>
      </c>
      <c r="G54" s="591" t="s">
        <v>31</v>
      </c>
      <c r="H54" s="592" t="s">
        <v>32</v>
      </c>
      <c r="I54" s="591" t="s">
        <v>30</v>
      </c>
      <c r="J54" s="591" t="s">
        <v>31</v>
      </c>
      <c r="K54" s="592" t="s">
        <v>32</v>
      </c>
      <c r="L54" s="591" t="s">
        <v>30</v>
      </c>
      <c r="M54" s="591" t="s">
        <v>31</v>
      </c>
      <c r="N54" s="592" t="s">
        <v>32</v>
      </c>
    </row>
    <row r="55" spans="1:14" s="52" customFormat="1" ht="20.55" customHeight="1" x14ac:dyDescent="0.3">
      <c r="A55" s="587"/>
      <c r="B55" s="617"/>
      <c r="C55" s="591" t="s">
        <v>34</v>
      </c>
      <c r="D55" s="591" t="s">
        <v>35</v>
      </c>
      <c r="E55" s="593" t="s">
        <v>36</v>
      </c>
      <c r="F55" s="591" t="s">
        <v>37</v>
      </c>
      <c r="G55" s="591" t="s">
        <v>38</v>
      </c>
      <c r="H55" s="593" t="s">
        <v>39</v>
      </c>
      <c r="I55" s="591" t="s">
        <v>40</v>
      </c>
      <c r="J55" s="591" t="s">
        <v>41</v>
      </c>
      <c r="K55" s="591" t="s">
        <v>42</v>
      </c>
      <c r="L55" s="591" t="s">
        <v>43</v>
      </c>
      <c r="M55" s="591" t="s">
        <v>44</v>
      </c>
      <c r="N55" s="591" t="s">
        <v>45</v>
      </c>
    </row>
    <row r="56" spans="1:14" ht="26.25" customHeight="1" x14ac:dyDescent="0.3">
      <c r="A56" s="572"/>
      <c r="B56" s="594" t="s">
        <v>71</v>
      </c>
      <c r="C56" s="595">
        <v>0</v>
      </c>
      <c r="D56" s="595">
        <v>0</v>
      </c>
      <c r="E56" s="596">
        <f>SUM(C56:D56)</f>
        <v>0</v>
      </c>
      <c r="F56" s="595">
        <v>0</v>
      </c>
      <c r="G56" s="595">
        <v>0</v>
      </c>
      <c r="H56" s="596">
        <f>SUM(F56:G56)</f>
        <v>0</v>
      </c>
      <c r="I56" s="595">
        <v>0</v>
      </c>
      <c r="J56" s="595">
        <v>0</v>
      </c>
      <c r="K56" s="597">
        <f>SUM(I56:J56)</f>
        <v>0</v>
      </c>
      <c r="L56" s="598">
        <f t="shared" ref="L56:M59" si="12">F56+I56</f>
        <v>0</v>
      </c>
      <c r="M56" s="598">
        <f t="shared" si="12"/>
        <v>0</v>
      </c>
      <c r="N56" s="597">
        <f>SUM(L56:M56)</f>
        <v>0</v>
      </c>
    </row>
    <row r="57" spans="1:14" ht="18" x14ac:dyDescent="0.3">
      <c r="A57" s="572"/>
      <c r="B57" s="599" t="s">
        <v>47</v>
      </c>
      <c r="C57" s="595">
        <v>0</v>
      </c>
      <c r="D57" s="595">
        <v>0</v>
      </c>
      <c r="E57" s="596">
        <f>SUM(C57:D57)</f>
        <v>0</v>
      </c>
      <c r="F57" s="600">
        <v>0</v>
      </c>
      <c r="G57" s="600">
        <v>0</v>
      </c>
      <c r="H57" s="601">
        <f>SUM(F57:G57)</f>
        <v>0</v>
      </c>
      <c r="I57" s="600">
        <v>0</v>
      </c>
      <c r="J57" s="600">
        <v>0</v>
      </c>
      <c r="K57" s="600">
        <f>SUM(I57:J57)</f>
        <v>0</v>
      </c>
      <c r="L57" s="600">
        <f t="shared" si="12"/>
        <v>0</v>
      </c>
      <c r="M57" s="600">
        <f t="shared" si="12"/>
        <v>0</v>
      </c>
      <c r="N57" s="600">
        <f>SUM(L57:M57)</f>
        <v>0</v>
      </c>
    </row>
    <row r="58" spans="1:14" ht="26.25" customHeight="1" x14ac:dyDescent="0.3">
      <c r="A58" s="572"/>
      <c r="B58" s="594" t="s">
        <v>72</v>
      </c>
      <c r="C58" s="595">
        <v>0</v>
      </c>
      <c r="D58" s="595">
        <v>0</v>
      </c>
      <c r="E58" s="596">
        <f>SUM(C58:D58)</f>
        <v>0</v>
      </c>
      <c r="F58" s="595">
        <v>0</v>
      </c>
      <c r="G58" s="595">
        <v>0</v>
      </c>
      <c r="H58" s="596">
        <f>SUM(F58:G58)</f>
        <v>0</v>
      </c>
      <c r="I58" s="595">
        <v>0</v>
      </c>
      <c r="J58" s="595">
        <v>0</v>
      </c>
      <c r="K58" s="597">
        <f>SUM(I58:J58)</f>
        <v>0</v>
      </c>
      <c r="L58" s="598">
        <f t="shared" si="12"/>
        <v>0</v>
      </c>
      <c r="M58" s="598">
        <f t="shared" si="12"/>
        <v>0</v>
      </c>
      <c r="N58" s="597">
        <f>SUM(L58:M58)</f>
        <v>0</v>
      </c>
    </row>
    <row r="59" spans="1:14" ht="18" x14ac:dyDescent="0.3">
      <c r="A59" s="572"/>
      <c r="B59" s="599" t="s">
        <v>47</v>
      </c>
      <c r="C59" s="595">
        <v>0</v>
      </c>
      <c r="D59" s="595">
        <v>0</v>
      </c>
      <c r="E59" s="596">
        <f>SUM(C59:D59)</f>
        <v>0</v>
      </c>
      <c r="F59" s="600">
        <v>0</v>
      </c>
      <c r="G59" s="600">
        <v>0</v>
      </c>
      <c r="H59" s="601">
        <f>SUM(F59:G59)</f>
        <v>0</v>
      </c>
      <c r="I59" s="600">
        <v>0</v>
      </c>
      <c r="J59" s="600">
        <v>0</v>
      </c>
      <c r="K59" s="600">
        <f>SUM(I59:J59)</f>
        <v>0</v>
      </c>
      <c r="L59" s="600">
        <f t="shared" si="12"/>
        <v>0</v>
      </c>
      <c r="M59" s="600">
        <f t="shared" si="12"/>
        <v>0</v>
      </c>
      <c r="N59" s="600">
        <f>SUM(L59:M59)</f>
        <v>0</v>
      </c>
    </row>
    <row r="60" spans="1:14" ht="23.25" customHeight="1" x14ac:dyDescent="0.3">
      <c r="A60" s="572"/>
      <c r="B60" s="618" t="s">
        <v>73</v>
      </c>
      <c r="C60" s="604">
        <f t="shared" ref="C60:N61" si="13">C56+C58</f>
        <v>0</v>
      </c>
      <c r="D60" s="604">
        <f t="shared" si="13"/>
        <v>0</v>
      </c>
      <c r="E60" s="604">
        <f t="shared" si="13"/>
        <v>0</v>
      </c>
      <c r="F60" s="604">
        <f t="shared" si="13"/>
        <v>0</v>
      </c>
      <c r="G60" s="604">
        <f t="shared" si="13"/>
        <v>0</v>
      </c>
      <c r="H60" s="604">
        <f t="shared" si="13"/>
        <v>0</v>
      </c>
      <c r="I60" s="604">
        <f t="shared" si="13"/>
        <v>0</v>
      </c>
      <c r="J60" s="604">
        <f t="shared" si="13"/>
        <v>0</v>
      </c>
      <c r="K60" s="604">
        <f t="shared" si="13"/>
        <v>0</v>
      </c>
      <c r="L60" s="604">
        <f t="shared" si="13"/>
        <v>0</v>
      </c>
      <c r="M60" s="604">
        <f t="shared" si="13"/>
        <v>0</v>
      </c>
      <c r="N60" s="604">
        <f t="shared" si="13"/>
        <v>0</v>
      </c>
    </row>
    <row r="61" spans="1:14" ht="22.35" customHeight="1" x14ac:dyDescent="0.3">
      <c r="A61" s="572"/>
      <c r="B61" s="602" t="s">
        <v>47</v>
      </c>
      <c r="C61" s="619">
        <f t="shared" si="13"/>
        <v>0</v>
      </c>
      <c r="D61" s="619">
        <f t="shared" si="13"/>
        <v>0</v>
      </c>
      <c r="E61" s="604">
        <f t="shared" si="13"/>
        <v>0</v>
      </c>
      <c r="F61" s="605">
        <f t="shared" si="13"/>
        <v>0</v>
      </c>
      <c r="G61" s="605">
        <f t="shared" si="13"/>
        <v>0</v>
      </c>
      <c r="H61" s="605">
        <f t="shared" si="13"/>
        <v>0</v>
      </c>
      <c r="I61" s="605">
        <f t="shared" si="13"/>
        <v>0</v>
      </c>
      <c r="J61" s="605">
        <f t="shared" si="13"/>
        <v>0</v>
      </c>
      <c r="K61" s="605">
        <f t="shared" si="13"/>
        <v>0</v>
      </c>
      <c r="L61" s="605">
        <f t="shared" si="13"/>
        <v>0</v>
      </c>
      <c r="M61" s="605">
        <f t="shared" si="13"/>
        <v>0</v>
      </c>
      <c r="N61" s="605">
        <f t="shared" si="13"/>
        <v>0</v>
      </c>
    </row>
    <row r="62" spans="1:14" ht="36.75" customHeight="1" x14ac:dyDescent="0.3">
      <c r="A62" s="572"/>
      <c r="B62" s="620"/>
      <c r="C62" s="620"/>
      <c r="D62" s="620"/>
      <c r="E62" s="620"/>
      <c r="F62" s="620"/>
      <c r="G62" s="620"/>
      <c r="H62" s="620"/>
      <c r="I62" s="620"/>
      <c r="J62" s="620"/>
      <c r="K62" s="620"/>
      <c r="L62" s="620"/>
      <c r="M62" s="620"/>
      <c r="N62" s="620"/>
    </row>
    <row r="63" spans="1:14" ht="33" customHeight="1" x14ac:dyDescent="0.3">
      <c r="A63" s="621" t="s">
        <v>66</v>
      </c>
      <c r="B63" s="1532" t="s">
        <v>67</v>
      </c>
      <c r="C63" s="1532"/>
      <c r="D63" s="1532"/>
      <c r="E63" s="1532"/>
      <c r="F63" s="1532"/>
      <c r="G63" s="1532"/>
      <c r="H63" s="1532"/>
      <c r="I63" s="1532"/>
      <c r="J63" s="1532"/>
      <c r="K63" s="1532"/>
      <c r="L63" s="1532"/>
      <c r="M63" s="1532"/>
      <c r="N63" s="1532"/>
    </row>
    <row r="64" spans="1:14" ht="69.75" customHeight="1" x14ac:dyDescent="0.3">
      <c r="A64" s="572"/>
      <c r="B64" s="1537" t="s">
        <v>74</v>
      </c>
      <c r="C64" s="1534" t="s">
        <v>579</v>
      </c>
      <c r="D64" s="1534"/>
      <c r="E64" s="1534"/>
      <c r="F64" s="1534" t="s">
        <v>580</v>
      </c>
      <c r="G64" s="1534"/>
      <c r="H64" s="1534"/>
      <c r="I64" s="1535" t="s">
        <v>581</v>
      </c>
      <c r="J64" s="1535"/>
      <c r="K64" s="1535"/>
      <c r="L64" s="1536" t="s">
        <v>58</v>
      </c>
      <c r="M64" s="1536"/>
      <c r="N64" s="1536"/>
    </row>
    <row r="65" spans="1:14" ht="180" customHeight="1" x14ac:dyDescent="0.3">
      <c r="A65" s="572"/>
      <c r="B65" s="1537"/>
      <c r="C65" s="591" t="s">
        <v>60</v>
      </c>
      <c r="D65" s="591" t="s">
        <v>61</v>
      </c>
      <c r="E65" s="592" t="s">
        <v>62</v>
      </c>
      <c r="F65" s="591" t="s">
        <v>60</v>
      </c>
      <c r="G65" s="591" t="s">
        <v>61</v>
      </c>
      <c r="H65" s="592" t="s">
        <v>62</v>
      </c>
      <c r="I65" s="591" t="s">
        <v>60</v>
      </c>
      <c r="J65" s="591" t="s">
        <v>61</v>
      </c>
      <c r="K65" s="592" t="s">
        <v>62</v>
      </c>
      <c r="L65" s="591" t="s">
        <v>60</v>
      </c>
      <c r="M65" s="591" t="s">
        <v>61</v>
      </c>
      <c r="N65" s="592" t="s">
        <v>62</v>
      </c>
    </row>
    <row r="66" spans="1:14" ht="20.55" customHeight="1" x14ac:dyDescent="0.3">
      <c r="A66" s="572"/>
      <c r="B66" s="617"/>
      <c r="C66" s="591" t="s">
        <v>34</v>
      </c>
      <c r="D66" s="591" t="s">
        <v>35</v>
      </c>
      <c r="E66" s="593" t="s">
        <v>36</v>
      </c>
      <c r="F66" s="591" t="s">
        <v>37</v>
      </c>
      <c r="G66" s="591" t="s">
        <v>38</v>
      </c>
      <c r="H66" s="593" t="s">
        <v>39</v>
      </c>
      <c r="I66" s="591" t="s">
        <v>40</v>
      </c>
      <c r="J66" s="591" t="s">
        <v>41</v>
      </c>
      <c r="K66" s="591" t="s">
        <v>42</v>
      </c>
      <c r="L66" s="591" t="s">
        <v>43</v>
      </c>
      <c r="M66" s="591" t="s">
        <v>44</v>
      </c>
      <c r="N66" s="591" t="s">
        <v>45</v>
      </c>
    </row>
    <row r="67" spans="1:14" ht="27" customHeight="1" x14ac:dyDescent="0.3">
      <c r="A67" s="572"/>
      <c r="B67" s="594" t="s">
        <v>71</v>
      </c>
      <c r="C67" s="595">
        <v>0</v>
      </c>
      <c r="D67" s="595">
        <v>0</v>
      </c>
      <c r="E67" s="596">
        <f>SUM(C67:D67)</f>
        <v>0</v>
      </c>
      <c r="F67" s="595">
        <v>0</v>
      </c>
      <c r="G67" s="595">
        <v>0</v>
      </c>
      <c r="H67" s="596">
        <f>SUM(F67:G67)</f>
        <v>0</v>
      </c>
      <c r="I67" s="595">
        <v>0</v>
      </c>
      <c r="J67" s="595">
        <v>0</v>
      </c>
      <c r="K67" s="597">
        <f>SUM(I67:J67)</f>
        <v>0</v>
      </c>
      <c r="L67" s="598">
        <f t="shared" ref="L67:M70" si="14">F67+I67</f>
        <v>0</v>
      </c>
      <c r="M67" s="598">
        <f t="shared" si="14"/>
        <v>0</v>
      </c>
      <c r="N67" s="597">
        <f>SUM(L67:M67)</f>
        <v>0</v>
      </c>
    </row>
    <row r="68" spans="1:14" ht="18" x14ac:dyDescent="0.3">
      <c r="A68" s="572"/>
      <c r="B68" s="599" t="s">
        <v>47</v>
      </c>
      <c r="C68" s="595">
        <v>0</v>
      </c>
      <c r="D68" s="595">
        <v>0</v>
      </c>
      <c r="E68" s="596">
        <f>SUM(C68:D68)</f>
        <v>0</v>
      </c>
      <c r="F68" s="600">
        <v>0</v>
      </c>
      <c r="G68" s="600">
        <v>0</v>
      </c>
      <c r="H68" s="601">
        <f>SUM(F68:G68)</f>
        <v>0</v>
      </c>
      <c r="I68" s="600">
        <v>0</v>
      </c>
      <c r="J68" s="600">
        <v>0</v>
      </c>
      <c r="K68" s="600">
        <f>SUM(I68:J68)</f>
        <v>0</v>
      </c>
      <c r="L68" s="600">
        <f t="shared" si="14"/>
        <v>0</v>
      </c>
      <c r="M68" s="600">
        <f t="shared" si="14"/>
        <v>0</v>
      </c>
      <c r="N68" s="600">
        <f>SUM(L68:M68)</f>
        <v>0</v>
      </c>
    </row>
    <row r="69" spans="1:14" ht="24" customHeight="1" x14ac:dyDescent="0.3">
      <c r="A69" s="572"/>
      <c r="B69" s="594" t="s">
        <v>72</v>
      </c>
      <c r="C69" s="595">
        <v>0</v>
      </c>
      <c r="D69" s="595">
        <v>0</v>
      </c>
      <c r="E69" s="596">
        <f>SUM(C69:D69)</f>
        <v>0</v>
      </c>
      <c r="F69" s="595">
        <v>0</v>
      </c>
      <c r="G69" s="595">
        <v>0</v>
      </c>
      <c r="H69" s="596">
        <f>SUM(F69:G69)</f>
        <v>0</v>
      </c>
      <c r="I69" s="595">
        <v>0</v>
      </c>
      <c r="J69" s="595">
        <v>0</v>
      </c>
      <c r="K69" s="597">
        <f>SUM(I69:J69)</f>
        <v>0</v>
      </c>
      <c r="L69" s="598">
        <f t="shared" si="14"/>
        <v>0</v>
      </c>
      <c r="M69" s="598">
        <f t="shared" si="14"/>
        <v>0</v>
      </c>
      <c r="N69" s="597">
        <f>SUM(L69:M69)</f>
        <v>0</v>
      </c>
    </row>
    <row r="70" spans="1:14" ht="18" x14ac:dyDescent="0.3">
      <c r="A70" s="572"/>
      <c r="B70" s="599" t="s">
        <v>47</v>
      </c>
      <c r="C70" s="595">
        <v>0</v>
      </c>
      <c r="D70" s="595">
        <v>0</v>
      </c>
      <c r="E70" s="596">
        <f>SUM(C70:D70)</f>
        <v>0</v>
      </c>
      <c r="F70" s="600">
        <v>0</v>
      </c>
      <c r="G70" s="600">
        <v>0</v>
      </c>
      <c r="H70" s="601">
        <f>SUM(F70:G70)</f>
        <v>0</v>
      </c>
      <c r="I70" s="600">
        <v>0</v>
      </c>
      <c r="J70" s="600">
        <v>0</v>
      </c>
      <c r="K70" s="600">
        <f>SUM(I70:J70)</f>
        <v>0</v>
      </c>
      <c r="L70" s="600">
        <f t="shared" si="14"/>
        <v>0</v>
      </c>
      <c r="M70" s="600">
        <f t="shared" si="14"/>
        <v>0</v>
      </c>
      <c r="N70" s="600">
        <f>SUM(L70:M70)</f>
        <v>0</v>
      </c>
    </row>
    <row r="71" spans="1:14" ht="18.75" customHeight="1" x14ac:dyDescent="0.3">
      <c r="A71" s="572"/>
      <c r="B71" s="618" t="s">
        <v>73</v>
      </c>
      <c r="C71" s="604">
        <f t="shared" ref="C71:N72" si="15">C67+C69</f>
        <v>0</v>
      </c>
      <c r="D71" s="604">
        <f t="shared" si="15"/>
        <v>0</v>
      </c>
      <c r="E71" s="604">
        <f t="shared" si="15"/>
        <v>0</v>
      </c>
      <c r="F71" s="604">
        <f t="shared" si="15"/>
        <v>0</v>
      </c>
      <c r="G71" s="604">
        <f t="shared" si="15"/>
        <v>0</v>
      </c>
      <c r="H71" s="604">
        <f t="shared" si="15"/>
        <v>0</v>
      </c>
      <c r="I71" s="604">
        <f t="shared" si="15"/>
        <v>0</v>
      </c>
      <c r="J71" s="604">
        <f t="shared" si="15"/>
        <v>0</v>
      </c>
      <c r="K71" s="604">
        <f t="shared" si="15"/>
        <v>0</v>
      </c>
      <c r="L71" s="604">
        <f t="shared" si="15"/>
        <v>0</v>
      </c>
      <c r="M71" s="604">
        <f t="shared" si="15"/>
        <v>0</v>
      </c>
      <c r="N71" s="604">
        <f t="shared" si="15"/>
        <v>0</v>
      </c>
    </row>
    <row r="72" spans="1:14" ht="22.35" customHeight="1" x14ac:dyDescent="0.3">
      <c r="A72" s="572"/>
      <c r="B72" s="602" t="s">
        <v>47</v>
      </c>
      <c r="C72" s="619">
        <f t="shared" si="15"/>
        <v>0</v>
      </c>
      <c r="D72" s="619">
        <f t="shared" si="15"/>
        <v>0</v>
      </c>
      <c r="E72" s="604">
        <f t="shared" si="15"/>
        <v>0</v>
      </c>
      <c r="F72" s="605">
        <f t="shared" si="15"/>
        <v>0</v>
      </c>
      <c r="G72" s="605">
        <f t="shared" si="15"/>
        <v>0</v>
      </c>
      <c r="H72" s="605">
        <f t="shared" si="15"/>
        <v>0</v>
      </c>
      <c r="I72" s="605">
        <f t="shared" si="15"/>
        <v>0</v>
      </c>
      <c r="J72" s="605">
        <f t="shared" si="15"/>
        <v>0</v>
      </c>
      <c r="K72" s="605">
        <f t="shared" si="15"/>
        <v>0</v>
      </c>
      <c r="L72" s="605">
        <f t="shared" si="15"/>
        <v>0</v>
      </c>
      <c r="M72" s="605">
        <f t="shared" si="15"/>
        <v>0</v>
      </c>
      <c r="N72" s="605">
        <f t="shared" si="15"/>
        <v>0</v>
      </c>
    </row>
    <row r="73" spans="1:14" ht="15" customHeight="1" x14ac:dyDescent="0.3">
      <c r="A73" s="572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572"/>
      <c r="B74" s="622"/>
      <c r="C74" s="622"/>
      <c r="D74" s="622"/>
      <c r="E74" s="622"/>
      <c r="F74" s="622"/>
      <c r="G74" s="622"/>
      <c r="H74" s="622"/>
      <c r="I74" s="622"/>
      <c r="J74" s="622"/>
      <c r="K74" s="622"/>
      <c r="L74" s="622"/>
      <c r="M74" s="622"/>
      <c r="N74" s="622"/>
    </row>
    <row r="75" spans="1:14" ht="33" customHeight="1" x14ac:dyDescent="0.3">
      <c r="A75" s="621" t="s">
        <v>66</v>
      </c>
      <c r="B75" s="1532" t="s">
        <v>78</v>
      </c>
      <c r="C75" s="1532"/>
      <c r="D75" s="1532"/>
      <c r="E75" s="1532"/>
      <c r="F75" s="1532"/>
      <c r="G75" s="1532"/>
      <c r="H75" s="1532"/>
      <c r="I75" s="1532"/>
      <c r="J75" s="1532"/>
      <c r="K75" s="1532"/>
      <c r="L75" s="1532"/>
      <c r="M75" s="1532"/>
      <c r="N75" s="1532"/>
    </row>
    <row r="76" spans="1:14" ht="66.75" customHeight="1" x14ac:dyDescent="0.3">
      <c r="A76" s="572"/>
      <c r="B76" s="1533" t="s">
        <v>103</v>
      </c>
      <c r="C76" s="1534" t="s">
        <v>582</v>
      </c>
      <c r="D76" s="1534"/>
      <c r="E76" s="1534"/>
      <c r="F76" s="1534" t="s">
        <v>583</v>
      </c>
      <c r="G76" s="1534"/>
      <c r="H76" s="1534"/>
      <c r="I76" s="1535" t="s">
        <v>584</v>
      </c>
      <c r="J76" s="1535"/>
      <c r="K76" s="1535"/>
      <c r="L76" s="1536" t="s">
        <v>70</v>
      </c>
      <c r="M76" s="1536"/>
      <c r="N76" s="1536"/>
    </row>
    <row r="77" spans="1:14" ht="160.5" customHeight="1" x14ac:dyDescent="0.3">
      <c r="A77" s="572"/>
      <c r="B77" s="1533"/>
      <c r="C77" s="591" t="s">
        <v>30</v>
      </c>
      <c r="D77" s="591" t="s">
        <v>83</v>
      </c>
      <c r="E77" s="592" t="s">
        <v>32</v>
      </c>
      <c r="F77" s="591" t="s">
        <v>33</v>
      </c>
      <c r="G77" s="591" t="s">
        <v>31</v>
      </c>
      <c r="H77" s="592" t="s">
        <v>32</v>
      </c>
      <c r="I77" s="591" t="s">
        <v>30</v>
      </c>
      <c r="J77" s="591" t="s">
        <v>83</v>
      </c>
      <c r="K77" s="592" t="s">
        <v>32</v>
      </c>
      <c r="L77" s="591" t="s">
        <v>30</v>
      </c>
      <c r="M77" s="591" t="s">
        <v>83</v>
      </c>
      <c r="N77" s="592" t="s">
        <v>32</v>
      </c>
    </row>
    <row r="78" spans="1:14" ht="20.55" customHeight="1" x14ac:dyDescent="0.3">
      <c r="A78" s="572"/>
      <c r="B78" s="617"/>
      <c r="C78" s="623" t="s">
        <v>34</v>
      </c>
      <c r="D78" s="623" t="s">
        <v>35</v>
      </c>
      <c r="E78" s="593" t="s">
        <v>36</v>
      </c>
      <c r="F78" s="623" t="s">
        <v>37</v>
      </c>
      <c r="G78" s="623" t="s">
        <v>38</v>
      </c>
      <c r="H78" s="593" t="s">
        <v>39</v>
      </c>
      <c r="I78" s="623" t="s">
        <v>40</v>
      </c>
      <c r="J78" s="623" t="s">
        <v>41</v>
      </c>
      <c r="K78" s="591" t="s">
        <v>42</v>
      </c>
      <c r="L78" s="591" t="s">
        <v>43</v>
      </c>
      <c r="M78" s="591" t="s">
        <v>44</v>
      </c>
      <c r="N78" s="591" t="s">
        <v>45</v>
      </c>
    </row>
    <row r="79" spans="1:14" ht="51" customHeight="1" x14ac:dyDescent="0.3">
      <c r="A79" s="572"/>
      <c r="B79" s="624" t="s">
        <v>104</v>
      </c>
      <c r="C79" s="595">
        <v>0</v>
      </c>
      <c r="D79" s="595">
        <v>0</v>
      </c>
      <c r="E79" s="596">
        <f>SUM(C79:D79)</f>
        <v>0</v>
      </c>
      <c r="F79" s="595">
        <v>0</v>
      </c>
      <c r="G79" s="595">
        <v>0</v>
      </c>
      <c r="H79" s="596">
        <f>SUM(F79:G79)</f>
        <v>0</v>
      </c>
      <c r="I79" s="595">
        <v>0</v>
      </c>
      <c r="J79" s="595">
        <v>0</v>
      </c>
      <c r="K79" s="597">
        <f>SUM(I79:J79)</f>
        <v>0</v>
      </c>
      <c r="L79" s="598">
        <f t="shared" ref="L79:M82" si="16">F79+I79</f>
        <v>0</v>
      </c>
      <c r="M79" s="598">
        <f t="shared" si="16"/>
        <v>0</v>
      </c>
      <c r="N79" s="597">
        <f>SUM(L79:M79)</f>
        <v>0</v>
      </c>
    </row>
    <row r="80" spans="1:14" ht="18" x14ac:dyDescent="0.3">
      <c r="A80" s="572"/>
      <c r="B80" s="599" t="s">
        <v>47</v>
      </c>
      <c r="C80" s="595">
        <v>0</v>
      </c>
      <c r="D80" s="595">
        <v>0</v>
      </c>
      <c r="E80" s="596">
        <f>SUM(C80:D80)</f>
        <v>0</v>
      </c>
      <c r="F80" s="600">
        <v>0</v>
      </c>
      <c r="G80" s="600">
        <v>0</v>
      </c>
      <c r="H80" s="601">
        <f>SUM(F80:G80)</f>
        <v>0</v>
      </c>
      <c r="I80" s="600">
        <v>0</v>
      </c>
      <c r="J80" s="600">
        <v>0</v>
      </c>
      <c r="K80" s="600">
        <f>SUM(I80:J80)</f>
        <v>0</v>
      </c>
      <c r="L80" s="600">
        <f t="shared" si="16"/>
        <v>0</v>
      </c>
      <c r="M80" s="600">
        <f t="shared" si="16"/>
        <v>0</v>
      </c>
      <c r="N80" s="600">
        <f>SUM(L80:M80)</f>
        <v>0</v>
      </c>
    </row>
    <row r="81" spans="1:14" ht="36" x14ac:dyDescent="0.3">
      <c r="A81" s="572"/>
      <c r="B81" s="624" t="s">
        <v>104</v>
      </c>
      <c r="C81" s="595">
        <v>0</v>
      </c>
      <c r="D81" s="595">
        <v>0</v>
      </c>
      <c r="E81" s="596">
        <f>SUM(C81:D81)</f>
        <v>0</v>
      </c>
      <c r="F81" s="595">
        <v>0</v>
      </c>
      <c r="G81" s="595">
        <v>0</v>
      </c>
      <c r="H81" s="596">
        <f>SUM(F81:G81)</f>
        <v>0</v>
      </c>
      <c r="I81" s="595">
        <v>0</v>
      </c>
      <c r="J81" s="595">
        <v>0</v>
      </c>
      <c r="K81" s="597">
        <f>SUM(I81:J81)</f>
        <v>0</v>
      </c>
      <c r="L81" s="598">
        <f t="shared" si="16"/>
        <v>0</v>
      </c>
      <c r="M81" s="598">
        <f t="shared" si="16"/>
        <v>0</v>
      </c>
      <c r="N81" s="597">
        <f>SUM(L81:M81)</f>
        <v>0</v>
      </c>
    </row>
    <row r="82" spans="1:14" ht="18" x14ac:dyDescent="0.3">
      <c r="A82" s="572"/>
      <c r="B82" s="599" t="s">
        <v>47</v>
      </c>
      <c r="C82" s="595">
        <v>0</v>
      </c>
      <c r="D82" s="595">
        <v>0</v>
      </c>
      <c r="E82" s="596">
        <f>SUM(C82:D82)</f>
        <v>0</v>
      </c>
      <c r="F82" s="600">
        <v>0</v>
      </c>
      <c r="G82" s="600">
        <v>0</v>
      </c>
      <c r="H82" s="601">
        <f>SUM(F82:G82)</f>
        <v>0</v>
      </c>
      <c r="I82" s="600">
        <v>0</v>
      </c>
      <c r="J82" s="600">
        <v>0</v>
      </c>
      <c r="K82" s="600">
        <f>SUM(I82:J82)</f>
        <v>0</v>
      </c>
      <c r="L82" s="600">
        <f t="shared" si="16"/>
        <v>0</v>
      </c>
      <c r="M82" s="600">
        <f t="shared" si="16"/>
        <v>0</v>
      </c>
      <c r="N82" s="600">
        <f>SUM(L82:M82)</f>
        <v>0</v>
      </c>
    </row>
    <row r="83" spans="1:14" ht="24" customHeight="1" x14ac:dyDescent="0.3">
      <c r="A83" s="572"/>
      <c r="B83" s="618" t="s">
        <v>86</v>
      </c>
      <c r="C83" s="604">
        <f t="shared" ref="C83:N84" si="17">C79+C81</f>
        <v>0</v>
      </c>
      <c r="D83" s="604">
        <f t="shared" si="17"/>
        <v>0</v>
      </c>
      <c r="E83" s="604">
        <f t="shared" si="17"/>
        <v>0</v>
      </c>
      <c r="F83" s="604">
        <f t="shared" si="17"/>
        <v>0</v>
      </c>
      <c r="G83" s="604">
        <f t="shared" si="17"/>
        <v>0</v>
      </c>
      <c r="H83" s="604">
        <f t="shared" si="17"/>
        <v>0</v>
      </c>
      <c r="I83" s="604">
        <f t="shared" si="17"/>
        <v>0</v>
      </c>
      <c r="J83" s="604">
        <f t="shared" si="17"/>
        <v>0</v>
      </c>
      <c r="K83" s="604">
        <f t="shared" si="17"/>
        <v>0</v>
      </c>
      <c r="L83" s="604">
        <f t="shared" si="17"/>
        <v>0</v>
      </c>
      <c r="M83" s="604">
        <f t="shared" si="17"/>
        <v>0</v>
      </c>
      <c r="N83" s="604">
        <f t="shared" si="17"/>
        <v>0</v>
      </c>
    </row>
    <row r="84" spans="1:14" ht="24" customHeight="1" x14ac:dyDescent="0.3">
      <c r="A84" s="572"/>
      <c r="B84" s="602" t="s">
        <v>47</v>
      </c>
      <c r="C84" s="619">
        <f t="shared" si="17"/>
        <v>0</v>
      </c>
      <c r="D84" s="619">
        <f t="shared" si="17"/>
        <v>0</v>
      </c>
      <c r="E84" s="604">
        <f t="shared" si="17"/>
        <v>0</v>
      </c>
      <c r="F84" s="605">
        <f t="shared" si="17"/>
        <v>0</v>
      </c>
      <c r="G84" s="605">
        <f t="shared" si="17"/>
        <v>0</v>
      </c>
      <c r="H84" s="605">
        <f t="shared" si="17"/>
        <v>0</v>
      </c>
      <c r="I84" s="605">
        <f t="shared" si="17"/>
        <v>0</v>
      </c>
      <c r="J84" s="605">
        <f t="shared" si="17"/>
        <v>0</v>
      </c>
      <c r="K84" s="605">
        <f t="shared" si="17"/>
        <v>0</v>
      </c>
      <c r="L84" s="605">
        <f t="shared" si="17"/>
        <v>0</v>
      </c>
      <c r="M84" s="605">
        <f t="shared" si="17"/>
        <v>0</v>
      </c>
      <c r="N84" s="605">
        <f t="shared" si="17"/>
        <v>0</v>
      </c>
    </row>
    <row r="85" spans="1:14" ht="33" customHeight="1" x14ac:dyDescent="0.3">
      <c r="A85" s="572"/>
      <c r="B85" s="625"/>
      <c r="C85" s="625"/>
      <c r="D85" s="625"/>
      <c r="E85" s="625"/>
      <c r="F85" s="625"/>
      <c r="G85" s="625"/>
      <c r="H85" s="625"/>
      <c r="I85" s="625"/>
      <c r="J85" s="625"/>
      <c r="K85" s="625"/>
      <c r="L85" s="625"/>
      <c r="M85" s="625"/>
      <c r="N85" s="625"/>
    </row>
    <row r="86" spans="1:14" ht="39" customHeight="1" x14ac:dyDescent="0.3">
      <c r="A86" s="621" t="s">
        <v>66</v>
      </c>
      <c r="B86" s="1532" t="s">
        <v>78</v>
      </c>
      <c r="C86" s="1532"/>
      <c r="D86" s="1532"/>
      <c r="E86" s="1532"/>
      <c r="F86" s="1532"/>
      <c r="G86" s="1532"/>
      <c r="H86" s="1532"/>
      <c r="I86" s="1532"/>
      <c r="J86" s="1532"/>
      <c r="K86" s="1532"/>
      <c r="L86" s="1532"/>
      <c r="M86" s="1532"/>
      <c r="N86" s="1532"/>
    </row>
    <row r="87" spans="1:14" ht="77.55" customHeight="1" x14ac:dyDescent="0.3">
      <c r="A87" s="572"/>
      <c r="B87" s="1533" t="s">
        <v>105</v>
      </c>
      <c r="C87" s="1534" t="s">
        <v>579</v>
      </c>
      <c r="D87" s="1534"/>
      <c r="E87" s="1534"/>
      <c r="F87" s="1534" t="s">
        <v>580</v>
      </c>
      <c r="G87" s="1534"/>
      <c r="H87" s="1534"/>
      <c r="I87" s="1535" t="s">
        <v>581</v>
      </c>
      <c r="J87" s="1535"/>
      <c r="K87" s="1535"/>
      <c r="L87" s="1536" t="s">
        <v>58</v>
      </c>
      <c r="M87" s="1536"/>
      <c r="N87" s="1536"/>
    </row>
    <row r="88" spans="1:14" ht="180" customHeight="1" x14ac:dyDescent="0.3">
      <c r="A88" s="572"/>
      <c r="B88" s="1533"/>
      <c r="C88" s="591" t="s">
        <v>60</v>
      </c>
      <c r="D88" s="591" t="s">
        <v>61</v>
      </c>
      <c r="E88" s="592" t="s">
        <v>62</v>
      </c>
      <c r="F88" s="591" t="s">
        <v>60</v>
      </c>
      <c r="G88" s="591" t="s">
        <v>61</v>
      </c>
      <c r="H88" s="592" t="s">
        <v>62</v>
      </c>
      <c r="I88" s="591" t="s">
        <v>60</v>
      </c>
      <c r="J88" s="591" t="s">
        <v>61</v>
      </c>
      <c r="K88" s="592" t="s">
        <v>62</v>
      </c>
      <c r="L88" s="591" t="s">
        <v>60</v>
      </c>
      <c r="M88" s="591" t="s">
        <v>61</v>
      </c>
      <c r="N88" s="592" t="s">
        <v>62</v>
      </c>
    </row>
    <row r="89" spans="1:14" ht="20.55" customHeight="1" x14ac:dyDescent="0.3">
      <c r="A89" s="572"/>
      <c r="B89" s="617"/>
      <c r="C89" s="591" t="s">
        <v>34</v>
      </c>
      <c r="D89" s="591" t="s">
        <v>35</v>
      </c>
      <c r="E89" s="593" t="s">
        <v>36</v>
      </c>
      <c r="F89" s="591" t="s">
        <v>37</v>
      </c>
      <c r="G89" s="591" t="s">
        <v>38</v>
      </c>
      <c r="H89" s="593" t="s">
        <v>39</v>
      </c>
      <c r="I89" s="591" t="s">
        <v>40</v>
      </c>
      <c r="J89" s="591" t="s">
        <v>41</v>
      </c>
      <c r="K89" s="591" t="s">
        <v>42</v>
      </c>
      <c r="L89" s="591" t="s">
        <v>43</v>
      </c>
      <c r="M89" s="591" t="s">
        <v>44</v>
      </c>
      <c r="N89" s="591" t="s">
        <v>45</v>
      </c>
    </row>
    <row r="90" spans="1:14" ht="54" x14ac:dyDescent="0.3">
      <c r="A90" s="572"/>
      <c r="B90" s="624" t="s">
        <v>89</v>
      </c>
      <c r="C90" s="595">
        <v>0</v>
      </c>
      <c r="D90" s="595">
        <v>0</v>
      </c>
      <c r="E90" s="596">
        <f>SUM(C90:D90)</f>
        <v>0</v>
      </c>
      <c r="F90" s="595">
        <v>0</v>
      </c>
      <c r="G90" s="595">
        <v>0</v>
      </c>
      <c r="H90" s="596">
        <f>SUM(F90:G90)</f>
        <v>0</v>
      </c>
      <c r="I90" s="595">
        <v>0</v>
      </c>
      <c r="J90" s="595">
        <v>0</v>
      </c>
      <c r="K90" s="597">
        <f>SUM(I90:J90)</f>
        <v>0</v>
      </c>
      <c r="L90" s="598">
        <f t="shared" ref="L90:M93" si="18">F90+I90</f>
        <v>0</v>
      </c>
      <c r="M90" s="598">
        <f t="shared" si="18"/>
        <v>0</v>
      </c>
      <c r="N90" s="597">
        <f>SUM(L90:M90)</f>
        <v>0</v>
      </c>
    </row>
    <row r="91" spans="1:14" ht="18" x14ac:dyDescent="0.3">
      <c r="A91" s="572"/>
      <c r="B91" s="599" t="s">
        <v>47</v>
      </c>
      <c r="C91" s="595">
        <v>0</v>
      </c>
      <c r="D91" s="595">
        <v>0</v>
      </c>
      <c r="E91" s="596">
        <f>SUM(C91:D91)</f>
        <v>0</v>
      </c>
      <c r="F91" s="600">
        <v>0</v>
      </c>
      <c r="G91" s="600">
        <v>0</v>
      </c>
      <c r="H91" s="601">
        <f>SUM(F91:G91)</f>
        <v>0</v>
      </c>
      <c r="I91" s="600">
        <v>0</v>
      </c>
      <c r="J91" s="600">
        <v>0</v>
      </c>
      <c r="K91" s="600">
        <f>SUM(I91:J91)</f>
        <v>0</v>
      </c>
      <c r="L91" s="600">
        <f t="shared" si="18"/>
        <v>0</v>
      </c>
      <c r="M91" s="600">
        <f t="shared" si="18"/>
        <v>0</v>
      </c>
      <c r="N91" s="600">
        <f>SUM(L91:M91)</f>
        <v>0</v>
      </c>
    </row>
    <row r="92" spans="1:14" ht="54" x14ac:dyDescent="0.3">
      <c r="A92" s="572"/>
      <c r="B92" s="624" t="s">
        <v>89</v>
      </c>
      <c r="C92" s="595">
        <v>0</v>
      </c>
      <c r="D92" s="595">
        <v>0</v>
      </c>
      <c r="E92" s="596">
        <f>SUM(C92:D92)</f>
        <v>0</v>
      </c>
      <c r="F92" s="595">
        <v>0</v>
      </c>
      <c r="G92" s="595">
        <v>0</v>
      </c>
      <c r="H92" s="596">
        <f>SUM(F92:G92)</f>
        <v>0</v>
      </c>
      <c r="I92" s="595">
        <v>0</v>
      </c>
      <c r="J92" s="595">
        <v>0</v>
      </c>
      <c r="K92" s="597">
        <f>SUM(I92:J92)</f>
        <v>0</v>
      </c>
      <c r="L92" s="598">
        <f t="shared" si="18"/>
        <v>0</v>
      </c>
      <c r="M92" s="598">
        <f t="shared" si="18"/>
        <v>0</v>
      </c>
      <c r="N92" s="597">
        <f>SUM(L92:M92)</f>
        <v>0</v>
      </c>
    </row>
    <row r="93" spans="1:14" ht="18" x14ac:dyDescent="0.3">
      <c r="A93" s="572"/>
      <c r="B93" s="599" t="s">
        <v>47</v>
      </c>
      <c r="C93" s="595">
        <v>0</v>
      </c>
      <c r="D93" s="595">
        <v>0</v>
      </c>
      <c r="E93" s="596">
        <f>SUM(C93:D93)</f>
        <v>0</v>
      </c>
      <c r="F93" s="600">
        <v>0</v>
      </c>
      <c r="G93" s="600">
        <v>0</v>
      </c>
      <c r="H93" s="601">
        <f>SUM(F93:G93)</f>
        <v>0</v>
      </c>
      <c r="I93" s="600">
        <v>0</v>
      </c>
      <c r="J93" s="600">
        <v>0</v>
      </c>
      <c r="K93" s="600">
        <f>SUM(I93:J93)</f>
        <v>0</v>
      </c>
      <c r="L93" s="600">
        <f t="shared" si="18"/>
        <v>0</v>
      </c>
      <c r="M93" s="600">
        <f t="shared" si="18"/>
        <v>0</v>
      </c>
      <c r="N93" s="600">
        <f>SUM(L93:M93)</f>
        <v>0</v>
      </c>
    </row>
    <row r="94" spans="1:14" ht="23.1" customHeight="1" x14ac:dyDescent="0.3">
      <c r="A94" s="572"/>
      <c r="B94" s="618" t="s">
        <v>86</v>
      </c>
      <c r="C94" s="604">
        <f t="shared" ref="C94:N95" si="19">C90+C92</f>
        <v>0</v>
      </c>
      <c r="D94" s="604">
        <f t="shared" si="19"/>
        <v>0</v>
      </c>
      <c r="E94" s="604">
        <f t="shared" si="19"/>
        <v>0</v>
      </c>
      <c r="F94" s="604">
        <f t="shared" si="19"/>
        <v>0</v>
      </c>
      <c r="G94" s="604">
        <f t="shared" si="19"/>
        <v>0</v>
      </c>
      <c r="H94" s="604">
        <f t="shared" si="19"/>
        <v>0</v>
      </c>
      <c r="I94" s="604">
        <f t="shared" si="19"/>
        <v>0</v>
      </c>
      <c r="J94" s="604">
        <f t="shared" si="19"/>
        <v>0</v>
      </c>
      <c r="K94" s="604">
        <f t="shared" si="19"/>
        <v>0</v>
      </c>
      <c r="L94" s="614">
        <f t="shared" si="19"/>
        <v>0</v>
      </c>
      <c r="M94" s="614">
        <f t="shared" si="19"/>
        <v>0</v>
      </c>
      <c r="N94" s="614">
        <f t="shared" si="19"/>
        <v>0</v>
      </c>
    </row>
    <row r="95" spans="1:14" ht="24" customHeight="1" x14ac:dyDescent="0.3">
      <c r="A95" s="572"/>
      <c r="B95" s="602" t="s">
        <v>47</v>
      </c>
      <c r="C95" s="619">
        <f t="shared" si="19"/>
        <v>0</v>
      </c>
      <c r="D95" s="619">
        <f t="shared" si="19"/>
        <v>0</v>
      </c>
      <c r="E95" s="604">
        <f t="shared" si="19"/>
        <v>0</v>
      </c>
      <c r="F95" s="605">
        <f t="shared" si="19"/>
        <v>0</v>
      </c>
      <c r="G95" s="605">
        <f t="shared" si="19"/>
        <v>0</v>
      </c>
      <c r="H95" s="605">
        <f t="shared" si="19"/>
        <v>0</v>
      </c>
      <c r="I95" s="605">
        <f t="shared" si="19"/>
        <v>0</v>
      </c>
      <c r="J95" s="605">
        <f t="shared" si="19"/>
        <v>0</v>
      </c>
      <c r="K95" s="605">
        <f t="shared" si="19"/>
        <v>0</v>
      </c>
      <c r="L95" s="605">
        <f t="shared" si="19"/>
        <v>0</v>
      </c>
      <c r="M95" s="605">
        <f t="shared" si="19"/>
        <v>0</v>
      </c>
      <c r="N95" s="605">
        <f t="shared" si="19"/>
        <v>0</v>
      </c>
    </row>
    <row r="96" spans="1:14" ht="24" customHeight="1" x14ac:dyDescent="0.3">
      <c r="B96" s="1529" t="s">
        <v>585</v>
      </c>
      <c r="C96" s="1529"/>
      <c r="D96" s="1529"/>
      <c r="E96" s="1529"/>
      <c r="F96" s="1529"/>
      <c r="G96" s="1529"/>
      <c r="H96" s="1529"/>
      <c r="I96" s="1529"/>
      <c r="J96" s="1529"/>
      <c r="K96" s="1529"/>
      <c r="L96" s="1529"/>
      <c r="M96" s="1529"/>
      <c r="N96" s="1529"/>
    </row>
    <row r="97" spans="2:14" ht="24" customHeight="1" x14ac:dyDescent="0.3">
      <c r="B97" s="1529"/>
      <c r="C97" s="1529"/>
      <c r="D97" s="1529"/>
      <c r="E97" s="1529"/>
      <c r="F97" s="1529"/>
      <c r="G97" s="1529"/>
      <c r="H97" s="1529"/>
      <c r="I97" s="1529"/>
      <c r="J97" s="1529"/>
      <c r="K97" s="1529"/>
      <c r="L97" s="1529"/>
      <c r="M97" s="1529"/>
      <c r="N97" s="1529"/>
    </row>
    <row r="98" spans="2:14" ht="22.8" x14ac:dyDescent="0.3">
      <c r="B98" s="626"/>
      <c r="C98" s="627"/>
      <c r="D98" s="628"/>
      <c r="E98" s="1530" t="s">
        <v>91</v>
      </c>
      <c r="F98" s="1530"/>
      <c r="G98" s="629"/>
      <c r="H98" s="630"/>
      <c r="I98" s="630"/>
      <c r="J98" s="630"/>
      <c r="K98" s="630"/>
      <c r="L98" s="630"/>
      <c r="M98" s="631"/>
      <c r="N98" s="632"/>
    </row>
    <row r="99" spans="2:14" ht="30.75" customHeight="1" x14ac:dyDescent="0.3">
      <c r="B99" s="1531" t="s">
        <v>92</v>
      </c>
      <c r="C99" s="1531"/>
      <c r="D99" s="1531"/>
      <c r="E99" s="633" t="s">
        <v>93</v>
      </c>
      <c r="F99" s="634">
        <v>782369</v>
      </c>
      <c r="G99" s="635"/>
      <c r="H99" s="74"/>
      <c r="I99" s="74"/>
      <c r="J99" s="74"/>
      <c r="K99" s="74"/>
      <c r="L99" s="74"/>
      <c r="M99" s="636"/>
      <c r="N99" s="636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663AC103-305D-4FD4-8D0E-EBDE6367454C}"/>
    <hyperlink ref="K5" r:id="rId2" xr:uid="{74451794-E962-4C8D-B2C7-DFC8ECBFF40A}"/>
  </hyperlinks>
  <pageMargins left="0.7" right="0.7" top="0.75" bottom="0.75" header="0.3" footer="0.3"/>
  <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6F9CD-848A-4A22-B88C-45EB8DE6C1C2}">
  <dimension ref="A1:N99"/>
  <sheetViews>
    <sheetView topLeftCell="B10" zoomScale="50" zoomScaleNormal="50" workbookViewId="0">
      <selection activeCell="C48" sqref="C48"/>
    </sheetView>
  </sheetViews>
  <sheetFormatPr defaultColWidth="9.109375" defaultRowHeight="15.6" x14ac:dyDescent="0.3"/>
  <cols>
    <col min="1" max="1" width="0.5546875" style="109" hidden="1" customWidth="1"/>
    <col min="2" max="2" width="51.21875" style="109" customWidth="1"/>
    <col min="3" max="14" width="21.5546875" style="109" customWidth="1"/>
    <col min="15" max="1638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433" t="s">
        <v>142</v>
      </c>
      <c r="C4" s="1472" t="s">
        <v>4</v>
      </c>
      <c r="D4" s="1472"/>
      <c r="E4" s="1472"/>
      <c r="F4" s="637" t="s">
        <v>5</v>
      </c>
      <c r="G4" s="1566" t="s">
        <v>586</v>
      </c>
      <c r="H4" s="1566"/>
      <c r="I4" s="1566"/>
      <c r="J4" s="638" t="s">
        <v>7</v>
      </c>
      <c r="K4" s="1567" t="s">
        <v>587</v>
      </c>
      <c r="L4" s="1567"/>
      <c r="M4" s="639" t="s">
        <v>9</v>
      </c>
      <c r="N4" s="640" t="s">
        <v>588</v>
      </c>
    </row>
    <row r="5" spans="1:14" ht="79.5" customHeight="1" x14ac:dyDescent="0.3">
      <c r="A5" s="432"/>
      <c r="B5" s="641" t="s">
        <v>589</v>
      </c>
      <c r="C5" s="1466" t="s">
        <v>12</v>
      </c>
      <c r="D5" s="1466"/>
      <c r="E5" s="1466"/>
      <c r="F5" s="117" t="s">
        <v>13</v>
      </c>
      <c r="G5" s="1562" t="s">
        <v>590</v>
      </c>
      <c r="H5" s="1562"/>
      <c r="I5" s="1562"/>
      <c r="J5" s="118" t="s">
        <v>15</v>
      </c>
      <c r="K5" s="1563" t="s">
        <v>591</v>
      </c>
      <c r="L5" s="1563"/>
      <c r="M5" s="117" t="s">
        <v>16</v>
      </c>
      <c r="N5" s="640" t="s">
        <v>588</v>
      </c>
    </row>
    <row r="6" spans="1:14" ht="81" customHeight="1" x14ac:dyDescent="0.3">
      <c r="A6" s="432"/>
      <c r="B6" s="642" t="s">
        <v>18</v>
      </c>
      <c r="C6" s="1469" t="s">
        <v>19</v>
      </c>
      <c r="D6" s="1469"/>
      <c r="E6" s="1469"/>
      <c r="F6" s="643" t="s">
        <v>13</v>
      </c>
      <c r="G6" s="1564" t="s">
        <v>592</v>
      </c>
      <c r="H6" s="1564"/>
      <c r="I6" s="1564"/>
      <c r="J6" s="644" t="s">
        <v>15</v>
      </c>
      <c r="K6" s="1565" t="s">
        <v>593</v>
      </c>
      <c r="L6" s="1565"/>
      <c r="M6" s="643" t="s">
        <v>16</v>
      </c>
      <c r="N6" s="640" t="s">
        <v>588</v>
      </c>
    </row>
    <row r="7" spans="1:14" ht="1.5" customHeight="1" x14ac:dyDescent="0.3">
      <c r="A7" s="432"/>
      <c r="B7" s="1459"/>
      <c r="C7" s="1459"/>
      <c r="D7" s="1459"/>
      <c r="E7" s="1459"/>
      <c r="F7" s="1460"/>
      <c r="G7" s="1460"/>
      <c r="H7" s="1460"/>
      <c r="I7" s="1460"/>
      <c r="J7" s="1460"/>
      <c r="K7" s="1460"/>
      <c r="N7" s="444"/>
    </row>
    <row r="8" spans="1:14" ht="87.75" customHeight="1" x14ac:dyDescent="0.3">
      <c r="A8" s="445"/>
      <c r="B8" s="446"/>
      <c r="C8" s="446"/>
      <c r="D8" s="1461"/>
      <c r="E8" s="1461"/>
      <c r="F8" s="1461"/>
      <c r="G8" s="1461"/>
      <c r="H8" s="1461"/>
      <c r="I8" s="1461"/>
      <c r="J8" s="1461"/>
      <c r="K8" s="1461"/>
      <c r="L8" s="1461"/>
      <c r="M8" s="446"/>
      <c r="N8" s="446"/>
    </row>
    <row r="9" spans="1:14" ht="38.25" customHeight="1" x14ac:dyDescent="0.3">
      <c r="A9" s="645"/>
      <c r="B9" s="1559" t="s">
        <v>23</v>
      </c>
      <c r="C9" s="1559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</row>
    <row r="10" spans="1:14" ht="47.25" customHeight="1" x14ac:dyDescent="0.3">
      <c r="A10" s="448"/>
      <c r="B10" s="146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465" t="s">
        <v>27</v>
      </c>
      <c r="M10" s="1465"/>
      <c r="N10" s="1465"/>
    </row>
    <row r="11" spans="1:14" ht="26.25" customHeight="1" x14ac:dyDescent="0.3">
      <c r="A11" s="448"/>
      <c r="B11" s="1462"/>
      <c r="C11" s="1457" t="s">
        <v>153</v>
      </c>
      <c r="D11" s="1457"/>
      <c r="E11" s="1457"/>
      <c r="F11" s="1457" t="s">
        <v>153</v>
      </c>
      <c r="G11" s="1457"/>
      <c r="H11" s="1457"/>
      <c r="I11" s="1458" t="s">
        <v>153</v>
      </c>
      <c r="J11" s="1458"/>
      <c r="K11" s="1458"/>
      <c r="L11" s="1465"/>
      <c r="M11" s="1465"/>
      <c r="N11" s="1465"/>
    </row>
    <row r="12" spans="1:14" ht="153.75" customHeight="1" x14ac:dyDescent="0.3">
      <c r="A12" s="445"/>
      <c r="B12" s="1561" t="s">
        <v>29</v>
      </c>
      <c r="C12" s="646" t="s">
        <v>30</v>
      </c>
      <c r="D12" s="646" t="s">
        <v>31</v>
      </c>
      <c r="E12" s="647" t="s">
        <v>32</v>
      </c>
      <c r="F12" s="646" t="s">
        <v>33</v>
      </c>
      <c r="G12" s="646" t="s">
        <v>31</v>
      </c>
      <c r="H12" s="647" t="s">
        <v>32</v>
      </c>
      <c r="I12" s="646" t="s">
        <v>30</v>
      </c>
      <c r="J12" s="646" t="s">
        <v>31</v>
      </c>
      <c r="K12" s="647" t="s">
        <v>32</v>
      </c>
      <c r="L12" s="646" t="s">
        <v>30</v>
      </c>
      <c r="M12" s="646" t="s">
        <v>31</v>
      </c>
      <c r="N12" s="647" t="s">
        <v>32</v>
      </c>
    </row>
    <row r="13" spans="1:14" ht="24" customHeight="1" x14ac:dyDescent="0.3">
      <c r="A13" s="445"/>
      <c r="B13" s="1561"/>
      <c r="C13" s="646" t="s">
        <v>34</v>
      </c>
      <c r="D13" s="646" t="s">
        <v>35</v>
      </c>
      <c r="E13" s="648" t="s">
        <v>36</v>
      </c>
      <c r="F13" s="646" t="s">
        <v>37</v>
      </c>
      <c r="G13" s="646" t="s">
        <v>38</v>
      </c>
      <c r="H13" s="648" t="s">
        <v>39</v>
      </c>
      <c r="I13" s="646" t="s">
        <v>40</v>
      </c>
      <c r="J13" s="646" t="s">
        <v>41</v>
      </c>
      <c r="K13" s="646" t="s">
        <v>42</v>
      </c>
      <c r="L13" s="646" t="s">
        <v>43</v>
      </c>
      <c r="M13" s="646" t="s">
        <v>44</v>
      </c>
      <c r="N13" s="646" t="s">
        <v>45</v>
      </c>
    </row>
    <row r="14" spans="1:14" ht="18" x14ac:dyDescent="0.3">
      <c r="A14" s="432"/>
      <c r="B14" s="649" t="s">
        <v>46</v>
      </c>
      <c r="C14" s="650">
        <v>0</v>
      </c>
      <c r="D14" s="650">
        <v>0</v>
      </c>
      <c r="E14" s="651">
        <f t="shared" ref="E14:E23" si="0">SUM(C14:D14)</f>
        <v>0</v>
      </c>
      <c r="F14" s="650">
        <v>0</v>
      </c>
      <c r="G14" s="650">
        <v>0</v>
      </c>
      <c r="H14" s="651">
        <f t="shared" ref="H14:H23" si="1">SUM(F14:G14)</f>
        <v>0</v>
      </c>
      <c r="I14" s="650">
        <v>0</v>
      </c>
      <c r="J14" s="650">
        <v>0</v>
      </c>
      <c r="K14" s="652">
        <f t="shared" ref="K14:K23" si="2">SUM(I14:J14)</f>
        <v>0</v>
      </c>
      <c r="L14" s="653">
        <f t="shared" ref="L14:M25" si="3">F14+I14</f>
        <v>0</v>
      </c>
      <c r="M14" s="653">
        <f t="shared" si="3"/>
        <v>0</v>
      </c>
      <c r="N14" s="652">
        <f t="shared" ref="N14:N27" si="4">SUM(L14:M14)</f>
        <v>0</v>
      </c>
    </row>
    <row r="15" spans="1:14" ht="18" x14ac:dyDescent="0.3">
      <c r="A15" s="432"/>
      <c r="B15" s="654" t="s">
        <v>47</v>
      </c>
      <c r="C15" s="650">
        <v>0</v>
      </c>
      <c r="D15" s="650">
        <v>0</v>
      </c>
      <c r="E15" s="651">
        <f t="shared" si="0"/>
        <v>0</v>
      </c>
      <c r="F15" s="655">
        <v>0</v>
      </c>
      <c r="G15" s="655">
        <v>0</v>
      </c>
      <c r="H15" s="656">
        <f t="shared" si="1"/>
        <v>0</v>
      </c>
      <c r="I15" s="655">
        <v>0</v>
      </c>
      <c r="J15" s="655">
        <v>0</v>
      </c>
      <c r="K15" s="655">
        <f t="shared" si="2"/>
        <v>0</v>
      </c>
      <c r="L15" s="655">
        <f t="shared" si="3"/>
        <v>0</v>
      </c>
      <c r="M15" s="655">
        <f t="shared" si="3"/>
        <v>0</v>
      </c>
      <c r="N15" s="655">
        <f t="shared" si="4"/>
        <v>0</v>
      </c>
    </row>
    <row r="16" spans="1:14" ht="27" customHeight="1" x14ac:dyDescent="0.3">
      <c r="A16" s="432"/>
      <c r="B16" s="649" t="s">
        <v>48</v>
      </c>
      <c r="C16" s="650">
        <f>299837.47-164716.59</f>
        <v>135120.87999999998</v>
      </c>
      <c r="D16" s="650">
        <v>164716.59</v>
      </c>
      <c r="E16" s="651">
        <f t="shared" si="0"/>
        <v>299837.46999999997</v>
      </c>
      <c r="F16" s="650">
        <f>293703.3-164716.59</f>
        <v>128986.70999999999</v>
      </c>
      <c r="G16" s="650">
        <v>164716.59</v>
      </c>
      <c r="H16" s="651">
        <f t="shared" si="1"/>
        <v>293703.3</v>
      </c>
      <c r="I16" s="650">
        <f>28920.96-26998.3</f>
        <v>1922.6599999999999</v>
      </c>
      <c r="J16" s="650">
        <v>26998.3</v>
      </c>
      <c r="K16" s="652">
        <f t="shared" si="2"/>
        <v>28920.959999999999</v>
      </c>
      <c r="L16" s="653">
        <f t="shared" si="3"/>
        <v>130909.37</v>
      </c>
      <c r="M16" s="653">
        <f t="shared" si="3"/>
        <v>191714.88999999998</v>
      </c>
      <c r="N16" s="652">
        <f t="shared" si="4"/>
        <v>322624.26</v>
      </c>
    </row>
    <row r="17" spans="1:14" ht="18" x14ac:dyDescent="0.3">
      <c r="A17" s="432"/>
      <c r="B17" s="654" t="s">
        <v>47</v>
      </c>
      <c r="C17" s="650">
        <v>0</v>
      </c>
      <c r="D17" s="650">
        <v>0</v>
      </c>
      <c r="E17" s="651">
        <f t="shared" si="0"/>
        <v>0</v>
      </c>
      <c r="F17" s="655">
        <v>0</v>
      </c>
      <c r="G17" s="655">
        <v>0</v>
      </c>
      <c r="H17" s="656">
        <f t="shared" si="1"/>
        <v>0</v>
      </c>
      <c r="I17" s="655">
        <v>0</v>
      </c>
      <c r="J17" s="655">
        <v>0</v>
      </c>
      <c r="K17" s="655">
        <f t="shared" si="2"/>
        <v>0</v>
      </c>
      <c r="L17" s="655">
        <f t="shared" si="3"/>
        <v>0</v>
      </c>
      <c r="M17" s="655">
        <f t="shared" si="3"/>
        <v>0</v>
      </c>
      <c r="N17" s="655">
        <f t="shared" si="4"/>
        <v>0</v>
      </c>
    </row>
    <row r="18" spans="1:14" ht="29.25" customHeight="1" x14ac:dyDescent="0.3">
      <c r="A18" s="432"/>
      <c r="B18" s="649" t="s">
        <v>49</v>
      </c>
      <c r="C18" s="650">
        <v>0</v>
      </c>
      <c r="D18" s="650">
        <v>0</v>
      </c>
      <c r="E18" s="651">
        <f t="shared" si="0"/>
        <v>0</v>
      </c>
      <c r="F18" s="650">
        <v>0</v>
      </c>
      <c r="G18" s="650">
        <v>0</v>
      </c>
      <c r="H18" s="651">
        <f t="shared" si="1"/>
        <v>0</v>
      </c>
      <c r="I18" s="650">
        <v>0</v>
      </c>
      <c r="J18" s="650">
        <v>0</v>
      </c>
      <c r="K18" s="652">
        <f t="shared" si="2"/>
        <v>0</v>
      </c>
      <c r="L18" s="653">
        <f t="shared" si="3"/>
        <v>0</v>
      </c>
      <c r="M18" s="653">
        <f t="shared" si="3"/>
        <v>0</v>
      </c>
      <c r="N18" s="652">
        <f t="shared" si="4"/>
        <v>0</v>
      </c>
    </row>
    <row r="19" spans="1:14" ht="18" x14ac:dyDescent="0.3">
      <c r="A19" s="432"/>
      <c r="B19" s="654" t="s">
        <v>47</v>
      </c>
      <c r="C19" s="650">
        <v>0</v>
      </c>
      <c r="D19" s="650">
        <v>0</v>
      </c>
      <c r="E19" s="651">
        <f t="shared" si="0"/>
        <v>0</v>
      </c>
      <c r="F19" s="655">
        <v>0</v>
      </c>
      <c r="G19" s="655">
        <v>0</v>
      </c>
      <c r="H19" s="656">
        <f t="shared" si="1"/>
        <v>0</v>
      </c>
      <c r="I19" s="655">
        <v>0</v>
      </c>
      <c r="J19" s="655">
        <v>0</v>
      </c>
      <c r="K19" s="655">
        <f t="shared" si="2"/>
        <v>0</v>
      </c>
      <c r="L19" s="655">
        <f t="shared" si="3"/>
        <v>0</v>
      </c>
      <c r="M19" s="655">
        <f t="shared" si="3"/>
        <v>0</v>
      </c>
      <c r="N19" s="655">
        <f t="shared" si="4"/>
        <v>0</v>
      </c>
    </row>
    <row r="20" spans="1:14" ht="25.5" customHeight="1" x14ac:dyDescent="0.3">
      <c r="A20" s="432"/>
      <c r="B20" s="649" t="s">
        <v>50</v>
      </c>
      <c r="C20" s="650">
        <v>0</v>
      </c>
      <c r="D20" s="650">
        <v>0</v>
      </c>
      <c r="E20" s="651">
        <f t="shared" si="0"/>
        <v>0</v>
      </c>
      <c r="F20" s="650">
        <v>0</v>
      </c>
      <c r="G20" s="650">
        <v>0</v>
      </c>
      <c r="H20" s="651">
        <f t="shared" si="1"/>
        <v>0</v>
      </c>
      <c r="I20" s="650">
        <v>0</v>
      </c>
      <c r="J20" s="650">
        <v>0</v>
      </c>
      <c r="K20" s="652">
        <f t="shared" si="2"/>
        <v>0</v>
      </c>
      <c r="L20" s="653">
        <f t="shared" si="3"/>
        <v>0</v>
      </c>
      <c r="M20" s="653">
        <f t="shared" si="3"/>
        <v>0</v>
      </c>
      <c r="N20" s="652">
        <f t="shared" si="4"/>
        <v>0</v>
      </c>
    </row>
    <row r="21" spans="1:14" ht="18" x14ac:dyDescent="0.3">
      <c r="A21" s="432"/>
      <c r="B21" s="654" t="s">
        <v>47</v>
      </c>
      <c r="C21" s="650">
        <v>0</v>
      </c>
      <c r="D21" s="650">
        <v>0</v>
      </c>
      <c r="E21" s="651">
        <f t="shared" si="0"/>
        <v>0</v>
      </c>
      <c r="F21" s="655">
        <v>0</v>
      </c>
      <c r="G21" s="655">
        <v>0</v>
      </c>
      <c r="H21" s="656">
        <f t="shared" si="1"/>
        <v>0</v>
      </c>
      <c r="I21" s="655">
        <v>0</v>
      </c>
      <c r="J21" s="655">
        <v>0</v>
      </c>
      <c r="K21" s="655">
        <f t="shared" si="2"/>
        <v>0</v>
      </c>
      <c r="L21" s="655">
        <f t="shared" si="3"/>
        <v>0</v>
      </c>
      <c r="M21" s="655">
        <f t="shared" si="3"/>
        <v>0</v>
      </c>
      <c r="N21" s="655">
        <f t="shared" si="4"/>
        <v>0</v>
      </c>
    </row>
    <row r="22" spans="1:14" ht="38.25" customHeight="1" x14ac:dyDescent="0.3">
      <c r="A22" s="432"/>
      <c r="B22" s="649" t="s">
        <v>51</v>
      </c>
      <c r="C22" s="650">
        <f>2196234.67-16287.95</f>
        <v>2179946.7199999997</v>
      </c>
      <c r="D22" s="650">
        <v>16287.95</v>
      </c>
      <c r="E22" s="651">
        <f t="shared" si="0"/>
        <v>2196234.67</v>
      </c>
      <c r="F22" s="650">
        <f>1634301.74</f>
        <v>1634301.74</v>
      </c>
      <c r="G22" s="650">
        <v>0</v>
      </c>
      <c r="H22" s="651">
        <f t="shared" si="1"/>
        <v>1634301.74</v>
      </c>
      <c r="I22" s="650">
        <f>357886.45-76009.91</f>
        <v>281876.54000000004</v>
      </c>
      <c r="J22" s="650">
        <v>76009.91</v>
      </c>
      <c r="K22" s="652">
        <f t="shared" si="2"/>
        <v>357886.45000000007</v>
      </c>
      <c r="L22" s="653">
        <f t="shared" si="3"/>
        <v>1916178.28</v>
      </c>
      <c r="M22" s="653">
        <f t="shared" si="3"/>
        <v>76009.91</v>
      </c>
      <c r="N22" s="652">
        <f t="shared" si="4"/>
        <v>1992188.19</v>
      </c>
    </row>
    <row r="23" spans="1:14" ht="21.75" customHeight="1" x14ac:dyDescent="0.3">
      <c r="A23" s="432"/>
      <c r="B23" s="657" t="s">
        <v>47</v>
      </c>
      <c r="C23" s="650">
        <v>460684.01</v>
      </c>
      <c r="D23" s="650">
        <v>0</v>
      </c>
      <c r="E23" s="651">
        <f t="shared" si="0"/>
        <v>460684.01</v>
      </c>
      <c r="F23" s="655">
        <v>0</v>
      </c>
      <c r="G23" s="655">
        <v>0</v>
      </c>
      <c r="H23" s="656">
        <f t="shared" si="1"/>
        <v>0</v>
      </c>
      <c r="I23" s="655">
        <v>0</v>
      </c>
      <c r="J23" s="655">
        <v>0</v>
      </c>
      <c r="K23" s="655">
        <f t="shared" si="2"/>
        <v>0</v>
      </c>
      <c r="L23" s="655">
        <f t="shared" si="3"/>
        <v>0</v>
      </c>
      <c r="M23" s="655">
        <f t="shared" si="3"/>
        <v>0</v>
      </c>
      <c r="N23" s="655">
        <f t="shared" si="4"/>
        <v>0</v>
      </c>
    </row>
    <row r="24" spans="1:14" ht="23.25" customHeight="1" x14ac:dyDescent="0.3">
      <c r="A24" s="432"/>
      <c r="B24" s="462" t="s">
        <v>52</v>
      </c>
      <c r="C24" s="658">
        <f t="shared" ref="C24:K25" si="5">C14+C16+C18+C20+C22</f>
        <v>2315067.5999999996</v>
      </c>
      <c r="D24" s="658">
        <f t="shared" si="5"/>
        <v>181004.54</v>
      </c>
      <c r="E24" s="658">
        <f t="shared" si="5"/>
        <v>2496072.1399999997</v>
      </c>
      <c r="F24" s="658">
        <f t="shared" si="5"/>
        <v>1763288.45</v>
      </c>
      <c r="G24" s="658">
        <f t="shared" si="5"/>
        <v>164716.59</v>
      </c>
      <c r="H24" s="658">
        <f t="shared" si="5"/>
        <v>1928005.04</v>
      </c>
      <c r="I24" s="658">
        <f t="shared" si="5"/>
        <v>283799.2</v>
      </c>
      <c r="J24" s="658">
        <f t="shared" si="5"/>
        <v>103008.21</v>
      </c>
      <c r="K24" s="658">
        <f t="shared" si="5"/>
        <v>386807.41000000009</v>
      </c>
      <c r="L24" s="652">
        <f t="shared" si="3"/>
        <v>2047087.65</v>
      </c>
      <c r="M24" s="652">
        <f t="shared" si="3"/>
        <v>267724.79999999999</v>
      </c>
      <c r="N24" s="652">
        <f t="shared" si="4"/>
        <v>2314812.4499999997</v>
      </c>
    </row>
    <row r="25" spans="1:14" ht="18" x14ac:dyDescent="0.3">
      <c r="A25" s="432"/>
      <c r="B25" s="657" t="s">
        <v>47</v>
      </c>
      <c r="C25" s="658">
        <f t="shared" si="5"/>
        <v>460684.01</v>
      </c>
      <c r="D25" s="658">
        <f t="shared" si="5"/>
        <v>0</v>
      </c>
      <c r="E25" s="658">
        <f t="shared" si="5"/>
        <v>460684.01</v>
      </c>
      <c r="F25" s="659">
        <f t="shared" si="5"/>
        <v>0</v>
      </c>
      <c r="G25" s="659">
        <f t="shared" si="5"/>
        <v>0</v>
      </c>
      <c r="H25" s="659">
        <f t="shared" si="5"/>
        <v>0</v>
      </c>
      <c r="I25" s="655">
        <f t="shared" si="5"/>
        <v>0</v>
      </c>
      <c r="J25" s="655">
        <f t="shared" si="5"/>
        <v>0</v>
      </c>
      <c r="K25" s="655">
        <f t="shared" si="5"/>
        <v>0</v>
      </c>
      <c r="L25" s="655">
        <f t="shared" si="3"/>
        <v>0</v>
      </c>
      <c r="M25" s="655">
        <f t="shared" si="3"/>
        <v>0</v>
      </c>
      <c r="N25" s="655">
        <f t="shared" si="4"/>
        <v>0</v>
      </c>
    </row>
    <row r="26" spans="1:14" ht="60.75" customHeight="1" x14ac:dyDescent="0.3">
      <c r="A26" s="432"/>
      <c r="B26" s="462" t="s">
        <v>53</v>
      </c>
      <c r="C26" s="660">
        <f>46140467.65-31881933.61</f>
        <v>14258534.039999999</v>
      </c>
      <c r="D26" s="660">
        <v>31881933.609999999</v>
      </c>
      <c r="E26" s="658">
        <f>SUM(C26:D26)</f>
        <v>46140467.649999999</v>
      </c>
      <c r="F26" s="660">
        <f>13227527.86-1463768.13</f>
        <v>11763759.73</v>
      </c>
      <c r="G26" s="660">
        <f>1463768.13</f>
        <v>1463768.13</v>
      </c>
      <c r="H26" s="658">
        <f>SUM(F26:G26)</f>
        <v>13227527.859999999</v>
      </c>
      <c r="I26" s="660">
        <f>13743266.09-12429103.06</f>
        <v>1314163.0299999993</v>
      </c>
      <c r="J26" s="660">
        <v>12429103.060000001</v>
      </c>
      <c r="K26" s="658">
        <f>SUM(I26:J26)</f>
        <v>13743266.09</v>
      </c>
      <c r="L26" s="661">
        <f>SUM(F26,I26)</f>
        <v>13077922.76</v>
      </c>
      <c r="M26" s="661">
        <f>SUM(G26,J26)</f>
        <v>13892871.190000001</v>
      </c>
      <c r="N26" s="658">
        <f t="shared" si="4"/>
        <v>26970793.950000003</v>
      </c>
    </row>
    <row r="27" spans="1:14" ht="21" customHeight="1" x14ac:dyDescent="0.3">
      <c r="A27" s="432"/>
      <c r="B27" s="657" t="s">
        <v>47</v>
      </c>
      <c r="C27" s="660">
        <v>1057258.82</v>
      </c>
      <c r="D27" s="660">
        <v>244754.46</v>
      </c>
      <c r="E27" s="658">
        <f>SUM(C27:D27)</f>
        <v>1302013.28</v>
      </c>
      <c r="F27" s="659">
        <v>0</v>
      </c>
      <c r="G27" s="659">
        <v>0</v>
      </c>
      <c r="H27" s="659">
        <f>SUM(F27:G27)</f>
        <v>0</v>
      </c>
      <c r="I27" s="659">
        <v>0</v>
      </c>
      <c r="J27" s="659">
        <v>0</v>
      </c>
      <c r="K27" s="662">
        <f>SUM(I27:J27)</f>
        <v>0</v>
      </c>
      <c r="L27" s="659">
        <v>0</v>
      </c>
      <c r="M27" s="659">
        <v>0</v>
      </c>
      <c r="N27" s="659">
        <f t="shared" si="4"/>
        <v>0</v>
      </c>
    </row>
    <row r="28" spans="1:14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645" t="s">
        <v>54</v>
      </c>
      <c r="B29" s="1559" t="s">
        <v>23</v>
      </c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560" t="s">
        <v>58</v>
      </c>
      <c r="M30" s="1560"/>
      <c r="N30" s="1560"/>
    </row>
    <row r="31" spans="1:14" ht="27.75" customHeight="1" x14ac:dyDescent="0.3">
      <c r="A31" s="448"/>
      <c r="B31" s="473"/>
      <c r="C31" s="1457" t="s">
        <v>153</v>
      </c>
      <c r="D31" s="1457"/>
      <c r="E31" s="1457"/>
      <c r="F31" s="1457" t="s">
        <v>153</v>
      </c>
      <c r="G31" s="1457"/>
      <c r="H31" s="1457"/>
      <c r="I31" s="1458" t="s">
        <v>153</v>
      </c>
      <c r="J31" s="1458"/>
      <c r="K31" s="1458"/>
      <c r="L31" s="1560"/>
      <c r="M31" s="1560"/>
      <c r="N31" s="1560"/>
    </row>
    <row r="32" spans="1:14" ht="177.75" customHeight="1" x14ac:dyDescent="0.3">
      <c r="A32" s="445"/>
      <c r="B32" s="1561" t="s">
        <v>59</v>
      </c>
      <c r="C32" s="646" t="s">
        <v>60</v>
      </c>
      <c r="D32" s="646" t="s">
        <v>61</v>
      </c>
      <c r="E32" s="647" t="s">
        <v>62</v>
      </c>
      <c r="F32" s="646" t="s">
        <v>60</v>
      </c>
      <c r="G32" s="646" t="s">
        <v>61</v>
      </c>
      <c r="H32" s="647" t="s">
        <v>62</v>
      </c>
      <c r="I32" s="646" t="s">
        <v>60</v>
      </c>
      <c r="J32" s="646" t="s">
        <v>61</v>
      </c>
      <c r="K32" s="647" t="s">
        <v>62</v>
      </c>
      <c r="L32" s="646" t="s">
        <v>60</v>
      </c>
      <c r="M32" s="646" t="s">
        <v>61</v>
      </c>
      <c r="N32" s="647" t="s">
        <v>62</v>
      </c>
    </row>
    <row r="33" spans="1:14" ht="21" customHeight="1" x14ac:dyDescent="0.3">
      <c r="A33" s="445"/>
      <c r="B33" s="1561"/>
      <c r="C33" s="646" t="s">
        <v>34</v>
      </c>
      <c r="D33" s="646" t="s">
        <v>35</v>
      </c>
      <c r="E33" s="648" t="s">
        <v>36</v>
      </c>
      <c r="F33" s="646" t="s">
        <v>37</v>
      </c>
      <c r="G33" s="646" t="s">
        <v>38</v>
      </c>
      <c r="H33" s="648" t="s">
        <v>39</v>
      </c>
      <c r="I33" s="646" t="s">
        <v>40</v>
      </c>
      <c r="J33" s="646" t="s">
        <v>41</v>
      </c>
      <c r="K33" s="646" t="s">
        <v>42</v>
      </c>
      <c r="L33" s="646" t="s">
        <v>43</v>
      </c>
      <c r="M33" s="646" t="s">
        <v>44</v>
      </c>
      <c r="N33" s="646" t="s">
        <v>45</v>
      </c>
    </row>
    <row r="34" spans="1:14" ht="18" x14ac:dyDescent="0.3">
      <c r="A34" s="432"/>
      <c r="B34" s="649" t="s">
        <v>46</v>
      </c>
      <c r="C34" s="650">
        <v>0</v>
      </c>
      <c r="D34" s="650">
        <v>0</v>
      </c>
      <c r="E34" s="651">
        <f t="shared" ref="E34:E43" si="6">SUM(C34:D34)</f>
        <v>0</v>
      </c>
      <c r="F34" s="650">
        <v>0</v>
      </c>
      <c r="G34" s="650">
        <v>0</v>
      </c>
      <c r="H34" s="651">
        <f t="shared" ref="H34:H43" si="7">SUM(F34:G34)</f>
        <v>0</v>
      </c>
      <c r="I34" s="650">
        <v>0</v>
      </c>
      <c r="J34" s="650">
        <v>0</v>
      </c>
      <c r="K34" s="652">
        <f t="shared" ref="K34:K43" si="8">SUM(I34:J34)</f>
        <v>0</v>
      </c>
      <c r="L34" s="653">
        <f t="shared" ref="L34:M49" si="9">F34+I34</f>
        <v>0</v>
      </c>
      <c r="M34" s="653">
        <f t="shared" si="9"/>
        <v>0</v>
      </c>
      <c r="N34" s="652">
        <f t="shared" ref="N34:N49" si="10">SUM(L34:M34)</f>
        <v>0</v>
      </c>
    </row>
    <row r="35" spans="1:14" ht="18" x14ac:dyDescent="0.3">
      <c r="A35" s="432"/>
      <c r="B35" s="654" t="s">
        <v>47</v>
      </c>
      <c r="C35" s="650">
        <v>0</v>
      </c>
      <c r="D35" s="650">
        <v>0</v>
      </c>
      <c r="E35" s="651">
        <f t="shared" si="6"/>
        <v>0</v>
      </c>
      <c r="F35" s="655">
        <v>0</v>
      </c>
      <c r="G35" s="655">
        <v>0</v>
      </c>
      <c r="H35" s="656">
        <f t="shared" si="7"/>
        <v>0</v>
      </c>
      <c r="I35" s="655">
        <v>0</v>
      </c>
      <c r="J35" s="655">
        <v>0</v>
      </c>
      <c r="K35" s="655">
        <f t="shared" si="8"/>
        <v>0</v>
      </c>
      <c r="L35" s="655">
        <f t="shared" si="9"/>
        <v>0</v>
      </c>
      <c r="M35" s="655">
        <f t="shared" si="9"/>
        <v>0</v>
      </c>
      <c r="N35" s="655">
        <f t="shared" si="10"/>
        <v>0</v>
      </c>
    </row>
    <row r="36" spans="1:14" ht="25.5" customHeight="1" x14ac:dyDescent="0.3">
      <c r="A36" s="432"/>
      <c r="B36" s="649" t="s">
        <v>48</v>
      </c>
      <c r="C36" s="650">
        <v>437685.46</v>
      </c>
      <c r="D36" s="650">
        <v>0</v>
      </c>
      <c r="E36" s="651">
        <f t="shared" si="6"/>
        <v>437685.46</v>
      </c>
      <c r="F36" s="650">
        <v>366815.7</v>
      </c>
      <c r="G36" s="650">
        <v>0</v>
      </c>
      <c r="H36" s="651">
        <f t="shared" si="7"/>
        <v>366815.7</v>
      </c>
      <c r="I36" s="650">
        <v>11447.71</v>
      </c>
      <c r="J36" s="650">
        <v>0</v>
      </c>
      <c r="K36" s="652">
        <f t="shared" si="8"/>
        <v>11447.71</v>
      </c>
      <c r="L36" s="653">
        <f t="shared" si="9"/>
        <v>378263.41000000003</v>
      </c>
      <c r="M36" s="653">
        <f t="shared" si="9"/>
        <v>0</v>
      </c>
      <c r="N36" s="652">
        <f t="shared" si="10"/>
        <v>378263.41000000003</v>
      </c>
    </row>
    <row r="37" spans="1:14" ht="18" x14ac:dyDescent="0.3">
      <c r="A37" s="432"/>
      <c r="B37" s="654" t="s">
        <v>47</v>
      </c>
      <c r="C37" s="650">
        <v>261759.06</v>
      </c>
      <c r="D37" s="650">
        <v>0</v>
      </c>
      <c r="E37" s="651">
        <f t="shared" si="6"/>
        <v>261759.06</v>
      </c>
      <c r="F37" s="655">
        <v>0</v>
      </c>
      <c r="G37" s="655">
        <v>0</v>
      </c>
      <c r="H37" s="656">
        <f t="shared" si="7"/>
        <v>0</v>
      </c>
      <c r="I37" s="655">
        <v>0</v>
      </c>
      <c r="J37" s="655">
        <v>0</v>
      </c>
      <c r="K37" s="655">
        <f t="shared" si="8"/>
        <v>0</v>
      </c>
      <c r="L37" s="655">
        <f t="shared" si="9"/>
        <v>0</v>
      </c>
      <c r="M37" s="655">
        <f t="shared" si="9"/>
        <v>0</v>
      </c>
      <c r="N37" s="655">
        <f t="shared" si="10"/>
        <v>0</v>
      </c>
    </row>
    <row r="38" spans="1:14" ht="27.75" customHeight="1" x14ac:dyDescent="0.3">
      <c r="A38" s="432"/>
      <c r="B38" s="649" t="s">
        <v>49</v>
      </c>
      <c r="C38" s="650">
        <v>0</v>
      </c>
      <c r="D38" s="650">
        <v>0</v>
      </c>
      <c r="E38" s="651">
        <f t="shared" si="6"/>
        <v>0</v>
      </c>
      <c r="F38" s="650">
        <v>0</v>
      </c>
      <c r="G38" s="650">
        <v>0</v>
      </c>
      <c r="H38" s="651">
        <f t="shared" si="7"/>
        <v>0</v>
      </c>
      <c r="I38" s="650">
        <v>0</v>
      </c>
      <c r="J38" s="650">
        <v>0</v>
      </c>
      <c r="K38" s="652">
        <f t="shared" si="8"/>
        <v>0</v>
      </c>
      <c r="L38" s="653">
        <f t="shared" si="9"/>
        <v>0</v>
      </c>
      <c r="M38" s="653">
        <f t="shared" si="9"/>
        <v>0</v>
      </c>
      <c r="N38" s="652">
        <f t="shared" si="10"/>
        <v>0</v>
      </c>
    </row>
    <row r="39" spans="1:14" ht="27" customHeight="1" x14ac:dyDescent="0.3">
      <c r="A39" s="432"/>
      <c r="B39" s="654" t="s">
        <v>47</v>
      </c>
      <c r="C39" s="650">
        <v>0</v>
      </c>
      <c r="D39" s="650">
        <v>0</v>
      </c>
      <c r="E39" s="651">
        <f t="shared" si="6"/>
        <v>0</v>
      </c>
      <c r="F39" s="655">
        <v>0</v>
      </c>
      <c r="G39" s="655">
        <v>0</v>
      </c>
      <c r="H39" s="656">
        <f t="shared" si="7"/>
        <v>0</v>
      </c>
      <c r="I39" s="655">
        <v>0</v>
      </c>
      <c r="J39" s="655">
        <v>0</v>
      </c>
      <c r="K39" s="655">
        <f t="shared" si="8"/>
        <v>0</v>
      </c>
      <c r="L39" s="655">
        <f t="shared" si="9"/>
        <v>0</v>
      </c>
      <c r="M39" s="655">
        <f t="shared" si="9"/>
        <v>0</v>
      </c>
      <c r="N39" s="655">
        <f t="shared" si="10"/>
        <v>0</v>
      </c>
    </row>
    <row r="40" spans="1:14" ht="27.75" customHeight="1" x14ac:dyDescent="0.3">
      <c r="A40" s="432"/>
      <c r="B40" s="649" t="s">
        <v>50</v>
      </c>
      <c r="C40" s="650">
        <v>0</v>
      </c>
      <c r="D40" s="650">
        <v>0</v>
      </c>
      <c r="E40" s="651">
        <f t="shared" si="6"/>
        <v>0</v>
      </c>
      <c r="F40" s="650">
        <v>0</v>
      </c>
      <c r="G40" s="650">
        <v>0</v>
      </c>
      <c r="H40" s="651">
        <f t="shared" si="7"/>
        <v>0</v>
      </c>
      <c r="I40" s="650">
        <v>0</v>
      </c>
      <c r="J40" s="650">
        <v>0</v>
      </c>
      <c r="K40" s="652">
        <f t="shared" si="8"/>
        <v>0</v>
      </c>
      <c r="L40" s="653">
        <f t="shared" si="9"/>
        <v>0</v>
      </c>
      <c r="M40" s="653">
        <f t="shared" si="9"/>
        <v>0</v>
      </c>
      <c r="N40" s="652">
        <f t="shared" si="10"/>
        <v>0</v>
      </c>
    </row>
    <row r="41" spans="1:14" ht="27" customHeight="1" x14ac:dyDescent="0.3">
      <c r="A41" s="432"/>
      <c r="B41" s="654" t="s">
        <v>47</v>
      </c>
      <c r="C41" s="650">
        <v>0</v>
      </c>
      <c r="D41" s="650">
        <v>0</v>
      </c>
      <c r="E41" s="651">
        <f t="shared" si="6"/>
        <v>0</v>
      </c>
      <c r="F41" s="655">
        <v>0</v>
      </c>
      <c r="G41" s="655">
        <v>0</v>
      </c>
      <c r="H41" s="656">
        <f t="shared" si="7"/>
        <v>0</v>
      </c>
      <c r="I41" s="655">
        <v>0</v>
      </c>
      <c r="J41" s="655">
        <v>0</v>
      </c>
      <c r="K41" s="655">
        <f t="shared" si="8"/>
        <v>0</v>
      </c>
      <c r="L41" s="655">
        <f t="shared" si="9"/>
        <v>0</v>
      </c>
      <c r="M41" s="655">
        <f t="shared" si="9"/>
        <v>0</v>
      </c>
      <c r="N41" s="655">
        <f t="shared" si="10"/>
        <v>0</v>
      </c>
    </row>
    <row r="42" spans="1:14" ht="36" x14ac:dyDescent="0.3">
      <c r="A42" s="432"/>
      <c r="B42" s="649" t="s">
        <v>51</v>
      </c>
      <c r="C42" s="650">
        <v>3958956.79</v>
      </c>
      <c r="D42" s="650">
        <v>0</v>
      </c>
      <c r="E42" s="651">
        <f t="shared" si="6"/>
        <v>3958956.79</v>
      </c>
      <c r="F42" s="650">
        <v>2426038.09</v>
      </c>
      <c r="G42" s="650">
        <v>0</v>
      </c>
      <c r="H42" s="651">
        <f t="shared" si="7"/>
        <v>2426038.09</v>
      </c>
      <c r="I42" s="650">
        <v>850384.87</v>
      </c>
      <c r="J42" s="650">
        <v>0</v>
      </c>
      <c r="K42" s="652">
        <f t="shared" si="8"/>
        <v>850384.87</v>
      </c>
      <c r="L42" s="653">
        <f t="shared" si="9"/>
        <v>3276422.96</v>
      </c>
      <c r="M42" s="653">
        <f t="shared" si="9"/>
        <v>0</v>
      </c>
      <c r="N42" s="652">
        <f t="shared" si="10"/>
        <v>3276422.96</v>
      </c>
    </row>
    <row r="43" spans="1:14" ht="18" x14ac:dyDescent="0.3">
      <c r="A43" s="432"/>
      <c r="B43" s="654" t="s">
        <v>47</v>
      </c>
      <c r="C43" s="650">
        <v>3182631.98</v>
      </c>
      <c r="D43" s="650">
        <v>0</v>
      </c>
      <c r="E43" s="651">
        <f t="shared" si="6"/>
        <v>3182631.98</v>
      </c>
      <c r="F43" s="655">
        <v>0</v>
      </c>
      <c r="G43" s="655">
        <v>0</v>
      </c>
      <c r="H43" s="656">
        <f t="shared" si="7"/>
        <v>0</v>
      </c>
      <c r="I43" s="655">
        <v>0</v>
      </c>
      <c r="J43" s="655">
        <v>0</v>
      </c>
      <c r="K43" s="655">
        <f t="shared" si="8"/>
        <v>0</v>
      </c>
      <c r="L43" s="655">
        <f t="shared" si="9"/>
        <v>0</v>
      </c>
      <c r="M43" s="655">
        <f t="shared" si="9"/>
        <v>0</v>
      </c>
      <c r="N43" s="655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4396642.25</v>
      </c>
      <c r="D44" s="474">
        <f t="shared" si="11"/>
        <v>0</v>
      </c>
      <c r="E44" s="474">
        <f t="shared" si="11"/>
        <v>4396642.25</v>
      </c>
      <c r="F44" s="474">
        <f t="shared" si="11"/>
        <v>2792853.79</v>
      </c>
      <c r="G44" s="474">
        <f t="shared" si="11"/>
        <v>0</v>
      </c>
      <c r="H44" s="474">
        <f t="shared" si="11"/>
        <v>2792853.79</v>
      </c>
      <c r="I44" s="474">
        <f t="shared" si="11"/>
        <v>861832.58</v>
      </c>
      <c r="J44" s="474">
        <f t="shared" si="11"/>
        <v>0</v>
      </c>
      <c r="K44" s="474">
        <f t="shared" si="11"/>
        <v>861832.58</v>
      </c>
      <c r="L44" s="652">
        <f t="shared" si="9"/>
        <v>3654686.37</v>
      </c>
      <c r="M44" s="652">
        <f t="shared" si="9"/>
        <v>0</v>
      </c>
      <c r="N44" s="652">
        <f t="shared" si="10"/>
        <v>3654686.37</v>
      </c>
    </row>
    <row r="45" spans="1:14" ht="22.5" customHeight="1" x14ac:dyDescent="0.3">
      <c r="A45" s="432"/>
      <c r="B45" s="657" t="s">
        <v>47</v>
      </c>
      <c r="C45" s="658">
        <f t="shared" si="11"/>
        <v>3444391.04</v>
      </c>
      <c r="D45" s="658">
        <f t="shared" si="11"/>
        <v>0</v>
      </c>
      <c r="E45" s="658">
        <f t="shared" si="11"/>
        <v>3444391.04</v>
      </c>
      <c r="F45" s="659">
        <f t="shared" si="11"/>
        <v>0</v>
      </c>
      <c r="G45" s="659">
        <f t="shared" si="11"/>
        <v>0</v>
      </c>
      <c r="H45" s="659">
        <f t="shared" si="11"/>
        <v>0</v>
      </c>
      <c r="I45" s="655">
        <f t="shared" si="11"/>
        <v>0</v>
      </c>
      <c r="J45" s="655">
        <f t="shared" si="11"/>
        <v>0</v>
      </c>
      <c r="K45" s="655">
        <f t="shared" si="11"/>
        <v>0</v>
      </c>
      <c r="L45" s="655">
        <f t="shared" si="9"/>
        <v>0</v>
      </c>
      <c r="M45" s="655">
        <f t="shared" si="9"/>
        <v>0</v>
      </c>
      <c r="N45" s="655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653">
        <f t="shared" si="9"/>
        <v>0</v>
      </c>
      <c r="M46" s="653">
        <f t="shared" si="9"/>
        <v>0</v>
      </c>
      <c r="N46" s="652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653">
        <f t="shared" si="9"/>
        <v>0</v>
      </c>
      <c r="M47" s="653">
        <f t="shared" si="9"/>
        <v>0</v>
      </c>
      <c r="N47" s="652">
        <f t="shared" si="10"/>
        <v>0</v>
      </c>
    </row>
    <row r="48" spans="1:14" s="157" customFormat="1" ht="68.25" customHeight="1" x14ac:dyDescent="0.3">
      <c r="A48" s="432"/>
      <c r="B48" s="462" t="s">
        <v>65</v>
      </c>
      <c r="C48" s="660">
        <v>10083973.08</v>
      </c>
      <c r="D48" s="660">
        <v>0</v>
      </c>
      <c r="E48" s="658">
        <f>SUM(C48:D48)</f>
        <v>10083973.08</v>
      </c>
      <c r="F48" s="660">
        <v>4857481.2699999996</v>
      </c>
      <c r="G48" s="660">
        <v>0</v>
      </c>
      <c r="H48" s="658">
        <f>SUM(F48:G48)</f>
        <v>4857481.2699999996</v>
      </c>
      <c r="I48" s="660">
        <v>1274146.18</v>
      </c>
      <c r="J48" s="660">
        <v>0</v>
      </c>
      <c r="K48" s="658">
        <f>SUM(I48:J48)</f>
        <v>1274146.18</v>
      </c>
      <c r="L48" s="661">
        <f t="shared" si="9"/>
        <v>6131627.4499999993</v>
      </c>
      <c r="M48" s="661">
        <f t="shared" si="9"/>
        <v>0</v>
      </c>
      <c r="N48" s="658">
        <f t="shared" si="10"/>
        <v>6131627.4499999993</v>
      </c>
    </row>
    <row r="49" spans="1:14" s="157" customFormat="1" ht="18" x14ac:dyDescent="0.3">
      <c r="A49" s="432"/>
      <c r="B49" s="657" t="s">
        <v>47</v>
      </c>
      <c r="C49" s="660">
        <v>943847.81</v>
      </c>
      <c r="D49" s="660">
        <v>0</v>
      </c>
      <c r="E49" s="658">
        <f>SUM(C49:D49)</f>
        <v>943847.81</v>
      </c>
      <c r="F49" s="659">
        <v>0</v>
      </c>
      <c r="G49" s="659">
        <v>0</v>
      </c>
      <c r="H49" s="659">
        <f>SUM(F49:G49)</f>
        <v>0</v>
      </c>
      <c r="I49" s="659">
        <v>0</v>
      </c>
      <c r="J49" s="659">
        <v>0</v>
      </c>
      <c r="K49" s="662">
        <f>SUM(I49:J49)</f>
        <v>0</v>
      </c>
      <c r="L49" s="659">
        <f t="shared" si="9"/>
        <v>0</v>
      </c>
      <c r="M49" s="659">
        <f t="shared" si="9"/>
        <v>0</v>
      </c>
      <c r="N49" s="659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559" t="s">
        <v>67</v>
      </c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560" t="s">
        <v>70</v>
      </c>
      <c r="M52" s="1560"/>
      <c r="N52" s="1560"/>
    </row>
    <row r="53" spans="1:14" s="158" customFormat="1" ht="27.75" customHeight="1" x14ac:dyDescent="0.3">
      <c r="A53" s="445"/>
      <c r="B53" s="1455"/>
      <c r="C53" s="1457" t="s">
        <v>153</v>
      </c>
      <c r="D53" s="1457"/>
      <c r="E53" s="1457"/>
      <c r="F53" s="1457" t="s">
        <v>153</v>
      </c>
      <c r="G53" s="1457"/>
      <c r="H53" s="1457"/>
      <c r="I53" s="1458" t="s">
        <v>153</v>
      </c>
      <c r="J53" s="1458"/>
      <c r="K53" s="1458"/>
      <c r="L53" s="1560"/>
      <c r="M53" s="1560"/>
      <c r="N53" s="1560"/>
    </row>
    <row r="54" spans="1:14" s="158" customFormat="1" ht="165" customHeight="1" x14ac:dyDescent="0.3">
      <c r="A54" s="445"/>
      <c r="B54" s="1455"/>
      <c r="C54" s="646" t="s">
        <v>30</v>
      </c>
      <c r="D54" s="646" t="s">
        <v>31</v>
      </c>
      <c r="E54" s="647" t="s">
        <v>32</v>
      </c>
      <c r="F54" s="646" t="s">
        <v>33</v>
      </c>
      <c r="G54" s="646" t="s">
        <v>31</v>
      </c>
      <c r="H54" s="647" t="s">
        <v>32</v>
      </c>
      <c r="I54" s="646" t="s">
        <v>30</v>
      </c>
      <c r="J54" s="646" t="s">
        <v>31</v>
      </c>
      <c r="K54" s="647" t="s">
        <v>32</v>
      </c>
      <c r="L54" s="646" t="s">
        <v>30</v>
      </c>
      <c r="M54" s="646" t="s">
        <v>31</v>
      </c>
      <c r="N54" s="647" t="s">
        <v>32</v>
      </c>
    </row>
    <row r="55" spans="1:14" s="158" customFormat="1" ht="20.25" customHeight="1" x14ac:dyDescent="0.3">
      <c r="A55" s="445"/>
      <c r="B55" s="476"/>
      <c r="C55" s="646" t="s">
        <v>34</v>
      </c>
      <c r="D55" s="646" t="s">
        <v>35</v>
      </c>
      <c r="E55" s="648" t="s">
        <v>36</v>
      </c>
      <c r="F55" s="646" t="s">
        <v>37</v>
      </c>
      <c r="G55" s="646" t="s">
        <v>38</v>
      </c>
      <c r="H55" s="648" t="s">
        <v>39</v>
      </c>
      <c r="I55" s="646" t="s">
        <v>40</v>
      </c>
      <c r="J55" s="646" t="s">
        <v>41</v>
      </c>
      <c r="K55" s="646" t="s">
        <v>42</v>
      </c>
      <c r="L55" s="646" t="s">
        <v>43</v>
      </c>
      <c r="M55" s="646" t="s">
        <v>44</v>
      </c>
      <c r="N55" s="646" t="s">
        <v>45</v>
      </c>
    </row>
    <row r="56" spans="1:14" ht="26.25" customHeight="1" x14ac:dyDescent="0.3">
      <c r="A56" s="432"/>
      <c r="B56" s="649" t="s">
        <v>71</v>
      </c>
      <c r="C56" s="650">
        <v>0</v>
      </c>
      <c r="D56" s="650">
        <v>0</v>
      </c>
      <c r="E56" s="651">
        <f>SUM(C56:D56)</f>
        <v>0</v>
      </c>
      <c r="F56" s="650">
        <v>0</v>
      </c>
      <c r="G56" s="650">
        <v>0</v>
      </c>
      <c r="H56" s="651">
        <f>SUM(F56:G56)</f>
        <v>0</v>
      </c>
      <c r="I56" s="650">
        <v>0</v>
      </c>
      <c r="J56" s="650">
        <v>0</v>
      </c>
      <c r="K56" s="652">
        <f>SUM(I56:J56)</f>
        <v>0</v>
      </c>
      <c r="L56" s="653">
        <f t="shared" ref="L56:M59" si="12">F56+I56</f>
        <v>0</v>
      </c>
      <c r="M56" s="653">
        <f t="shared" si="12"/>
        <v>0</v>
      </c>
      <c r="N56" s="652">
        <f>SUM(L56:M56)</f>
        <v>0</v>
      </c>
    </row>
    <row r="57" spans="1:14" ht="18" x14ac:dyDescent="0.3">
      <c r="A57" s="432"/>
      <c r="B57" s="654" t="s">
        <v>47</v>
      </c>
      <c r="C57" s="650">
        <v>0</v>
      </c>
      <c r="D57" s="650">
        <v>0</v>
      </c>
      <c r="E57" s="651">
        <f>SUM(C57:D57)</f>
        <v>0</v>
      </c>
      <c r="F57" s="655">
        <v>0</v>
      </c>
      <c r="G57" s="655">
        <v>0</v>
      </c>
      <c r="H57" s="656">
        <f>SUM(F57:G57)</f>
        <v>0</v>
      </c>
      <c r="I57" s="655">
        <v>0</v>
      </c>
      <c r="J57" s="655">
        <v>0</v>
      </c>
      <c r="K57" s="655">
        <f>SUM(I57:J57)</f>
        <v>0</v>
      </c>
      <c r="L57" s="655">
        <f t="shared" si="12"/>
        <v>0</v>
      </c>
      <c r="M57" s="655">
        <f t="shared" si="12"/>
        <v>0</v>
      </c>
      <c r="N57" s="655">
        <f>SUM(L57:M57)</f>
        <v>0</v>
      </c>
    </row>
    <row r="58" spans="1:14" ht="26.25" customHeight="1" x14ac:dyDescent="0.3">
      <c r="A58" s="432"/>
      <c r="B58" s="649" t="s">
        <v>72</v>
      </c>
      <c r="C58" s="650">
        <v>0</v>
      </c>
      <c r="D58" s="650">
        <v>0</v>
      </c>
      <c r="E58" s="651">
        <f>SUM(C58:D58)</f>
        <v>0</v>
      </c>
      <c r="F58" s="650">
        <v>0</v>
      </c>
      <c r="G58" s="650">
        <v>0</v>
      </c>
      <c r="H58" s="651">
        <f>SUM(F58:G58)</f>
        <v>0</v>
      </c>
      <c r="I58" s="650">
        <v>0</v>
      </c>
      <c r="J58" s="650">
        <v>0</v>
      </c>
      <c r="K58" s="652">
        <f>SUM(I58:J58)</f>
        <v>0</v>
      </c>
      <c r="L58" s="653">
        <f t="shared" si="12"/>
        <v>0</v>
      </c>
      <c r="M58" s="653">
        <f t="shared" si="12"/>
        <v>0</v>
      </c>
      <c r="N58" s="652">
        <f>SUM(L58:M58)</f>
        <v>0</v>
      </c>
    </row>
    <row r="59" spans="1:14" ht="18" x14ac:dyDescent="0.3">
      <c r="A59" s="432"/>
      <c r="B59" s="654" t="s">
        <v>47</v>
      </c>
      <c r="C59" s="650">
        <v>0</v>
      </c>
      <c r="D59" s="650">
        <v>0</v>
      </c>
      <c r="E59" s="651">
        <f>SUM(C59:D59)</f>
        <v>0</v>
      </c>
      <c r="F59" s="655">
        <v>0</v>
      </c>
      <c r="G59" s="655">
        <v>0</v>
      </c>
      <c r="H59" s="656">
        <f>SUM(F59:G59)</f>
        <v>0</v>
      </c>
      <c r="I59" s="655">
        <v>0</v>
      </c>
      <c r="J59" s="655">
        <v>0</v>
      </c>
      <c r="K59" s="655">
        <f>SUM(I59:J59)</f>
        <v>0</v>
      </c>
      <c r="L59" s="655">
        <f t="shared" si="12"/>
        <v>0</v>
      </c>
      <c r="M59" s="655">
        <f t="shared" si="12"/>
        <v>0</v>
      </c>
      <c r="N59" s="655">
        <f>SUM(L59:M59)</f>
        <v>0</v>
      </c>
    </row>
    <row r="60" spans="1:14" ht="23.25" customHeight="1" x14ac:dyDescent="0.3">
      <c r="A60" s="432"/>
      <c r="B60" s="663" t="s">
        <v>73</v>
      </c>
      <c r="C60" s="658">
        <f t="shared" ref="C60:N61" si="13">C56+C58</f>
        <v>0</v>
      </c>
      <c r="D60" s="658">
        <f t="shared" si="13"/>
        <v>0</v>
      </c>
      <c r="E60" s="658">
        <f t="shared" si="13"/>
        <v>0</v>
      </c>
      <c r="F60" s="658">
        <f t="shared" si="13"/>
        <v>0</v>
      </c>
      <c r="G60" s="658">
        <f t="shared" si="13"/>
        <v>0</v>
      </c>
      <c r="H60" s="658">
        <f t="shared" si="13"/>
        <v>0</v>
      </c>
      <c r="I60" s="658">
        <f t="shared" si="13"/>
        <v>0</v>
      </c>
      <c r="J60" s="658">
        <f t="shared" si="13"/>
        <v>0</v>
      </c>
      <c r="K60" s="658">
        <f t="shared" si="13"/>
        <v>0</v>
      </c>
      <c r="L60" s="658">
        <f t="shared" si="13"/>
        <v>0</v>
      </c>
      <c r="M60" s="658">
        <f t="shared" si="13"/>
        <v>0</v>
      </c>
      <c r="N60" s="658">
        <f t="shared" si="13"/>
        <v>0</v>
      </c>
    </row>
    <row r="61" spans="1:14" ht="21.75" customHeight="1" x14ac:dyDescent="0.3">
      <c r="A61" s="432"/>
      <c r="B61" s="657" t="s">
        <v>47</v>
      </c>
      <c r="C61" s="664">
        <f t="shared" si="13"/>
        <v>0</v>
      </c>
      <c r="D61" s="664">
        <f t="shared" si="13"/>
        <v>0</v>
      </c>
      <c r="E61" s="658">
        <f t="shared" si="13"/>
        <v>0</v>
      </c>
      <c r="F61" s="659">
        <f t="shared" si="13"/>
        <v>0</v>
      </c>
      <c r="G61" s="659">
        <f t="shared" si="13"/>
        <v>0</v>
      </c>
      <c r="H61" s="659">
        <f t="shared" si="13"/>
        <v>0</v>
      </c>
      <c r="I61" s="659">
        <f t="shared" si="13"/>
        <v>0</v>
      </c>
      <c r="J61" s="659">
        <f t="shared" si="13"/>
        <v>0</v>
      </c>
      <c r="K61" s="659">
        <f t="shared" si="13"/>
        <v>0</v>
      </c>
      <c r="L61" s="659">
        <f t="shared" si="13"/>
        <v>0</v>
      </c>
      <c r="M61" s="659">
        <f t="shared" si="13"/>
        <v>0</v>
      </c>
      <c r="N61" s="659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559" t="s">
        <v>67</v>
      </c>
      <c r="C63" s="1559"/>
      <c r="D63" s="1559"/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560" t="s">
        <v>58</v>
      </c>
      <c r="M64" s="1560"/>
      <c r="N64" s="1560"/>
    </row>
    <row r="65" spans="1:14" ht="180" customHeight="1" x14ac:dyDescent="0.3">
      <c r="A65" s="432"/>
      <c r="B65" s="1455"/>
      <c r="C65" s="646" t="s">
        <v>60</v>
      </c>
      <c r="D65" s="646" t="s">
        <v>61</v>
      </c>
      <c r="E65" s="647" t="s">
        <v>62</v>
      </c>
      <c r="F65" s="646" t="s">
        <v>60</v>
      </c>
      <c r="G65" s="646" t="s">
        <v>61</v>
      </c>
      <c r="H65" s="647" t="s">
        <v>62</v>
      </c>
      <c r="I65" s="646" t="s">
        <v>60</v>
      </c>
      <c r="J65" s="646" t="s">
        <v>61</v>
      </c>
      <c r="K65" s="647" t="s">
        <v>62</v>
      </c>
      <c r="L65" s="646" t="s">
        <v>60</v>
      </c>
      <c r="M65" s="646" t="s">
        <v>61</v>
      </c>
      <c r="N65" s="647" t="s">
        <v>62</v>
      </c>
    </row>
    <row r="66" spans="1:14" ht="20.25" customHeight="1" x14ac:dyDescent="0.3">
      <c r="A66" s="432"/>
      <c r="B66" s="476"/>
      <c r="C66" s="646" t="s">
        <v>34</v>
      </c>
      <c r="D66" s="646" t="s">
        <v>35</v>
      </c>
      <c r="E66" s="648" t="s">
        <v>36</v>
      </c>
      <c r="F66" s="646" t="s">
        <v>37</v>
      </c>
      <c r="G66" s="646" t="s">
        <v>38</v>
      </c>
      <c r="H66" s="648" t="s">
        <v>39</v>
      </c>
      <c r="I66" s="646" t="s">
        <v>40</v>
      </c>
      <c r="J66" s="646" t="s">
        <v>41</v>
      </c>
      <c r="K66" s="646" t="s">
        <v>42</v>
      </c>
      <c r="L66" s="646" t="s">
        <v>43</v>
      </c>
      <c r="M66" s="646" t="s">
        <v>44</v>
      </c>
      <c r="N66" s="646" t="s">
        <v>45</v>
      </c>
    </row>
    <row r="67" spans="1:14" ht="27" customHeight="1" x14ac:dyDescent="0.3">
      <c r="A67" s="432"/>
      <c r="B67" s="649" t="s">
        <v>71</v>
      </c>
      <c r="C67" s="650">
        <v>0</v>
      </c>
      <c r="D67" s="650">
        <v>0</v>
      </c>
      <c r="E67" s="651">
        <f>SUM(C67:D67)</f>
        <v>0</v>
      </c>
      <c r="F67" s="650">
        <v>0</v>
      </c>
      <c r="G67" s="650">
        <v>0</v>
      </c>
      <c r="H67" s="651">
        <f>SUM(F67:G67)</f>
        <v>0</v>
      </c>
      <c r="I67" s="650">
        <v>0</v>
      </c>
      <c r="J67" s="650">
        <v>0</v>
      </c>
      <c r="K67" s="652">
        <f>SUM(I67:J67)</f>
        <v>0</v>
      </c>
      <c r="L67" s="653">
        <f t="shared" ref="L67:M70" si="14">F67+I67</f>
        <v>0</v>
      </c>
      <c r="M67" s="653">
        <f t="shared" si="14"/>
        <v>0</v>
      </c>
      <c r="N67" s="652">
        <f>SUM(L67:M67)</f>
        <v>0</v>
      </c>
    </row>
    <row r="68" spans="1:14" ht="18" x14ac:dyDescent="0.3">
      <c r="A68" s="432"/>
      <c r="B68" s="654" t="s">
        <v>47</v>
      </c>
      <c r="C68" s="650">
        <v>0</v>
      </c>
      <c r="D68" s="650">
        <v>0</v>
      </c>
      <c r="E68" s="651">
        <f>SUM(C68:D68)</f>
        <v>0</v>
      </c>
      <c r="F68" s="655">
        <v>0</v>
      </c>
      <c r="G68" s="655">
        <v>0</v>
      </c>
      <c r="H68" s="656">
        <f>SUM(F68:G68)</f>
        <v>0</v>
      </c>
      <c r="I68" s="655">
        <v>0</v>
      </c>
      <c r="J68" s="655">
        <v>0</v>
      </c>
      <c r="K68" s="655">
        <f>SUM(I68:J68)</f>
        <v>0</v>
      </c>
      <c r="L68" s="655">
        <f t="shared" si="14"/>
        <v>0</v>
      </c>
      <c r="M68" s="655">
        <f t="shared" si="14"/>
        <v>0</v>
      </c>
      <c r="N68" s="655">
        <f>SUM(L68:M68)</f>
        <v>0</v>
      </c>
    </row>
    <row r="69" spans="1:14" ht="24" customHeight="1" x14ac:dyDescent="0.3">
      <c r="A69" s="432"/>
      <c r="B69" s="649" t="s">
        <v>72</v>
      </c>
      <c r="C69" s="650">
        <v>0</v>
      </c>
      <c r="D69" s="650">
        <v>0</v>
      </c>
      <c r="E69" s="651">
        <f>SUM(C69:D69)</f>
        <v>0</v>
      </c>
      <c r="F69" s="650">
        <v>0</v>
      </c>
      <c r="G69" s="650">
        <v>0</v>
      </c>
      <c r="H69" s="651">
        <f>SUM(F69:G69)</f>
        <v>0</v>
      </c>
      <c r="I69" s="650">
        <v>0</v>
      </c>
      <c r="J69" s="650">
        <v>0</v>
      </c>
      <c r="K69" s="652">
        <f>SUM(I69:J69)</f>
        <v>0</v>
      </c>
      <c r="L69" s="653">
        <f t="shared" si="14"/>
        <v>0</v>
      </c>
      <c r="M69" s="653">
        <f t="shared" si="14"/>
        <v>0</v>
      </c>
      <c r="N69" s="652">
        <f>SUM(L69:M69)</f>
        <v>0</v>
      </c>
    </row>
    <row r="70" spans="1:14" ht="18" x14ac:dyDescent="0.3">
      <c r="A70" s="432"/>
      <c r="B70" s="654" t="s">
        <v>47</v>
      </c>
      <c r="C70" s="650">
        <v>0</v>
      </c>
      <c r="D70" s="650">
        <v>0</v>
      </c>
      <c r="E70" s="651">
        <f>SUM(C70:D70)</f>
        <v>0</v>
      </c>
      <c r="F70" s="655">
        <v>0</v>
      </c>
      <c r="G70" s="655">
        <v>0</v>
      </c>
      <c r="H70" s="656">
        <f>SUM(F70:G70)</f>
        <v>0</v>
      </c>
      <c r="I70" s="655">
        <v>0</v>
      </c>
      <c r="J70" s="655">
        <v>0</v>
      </c>
      <c r="K70" s="655">
        <f>SUM(I70:J70)</f>
        <v>0</v>
      </c>
      <c r="L70" s="655">
        <f t="shared" si="14"/>
        <v>0</v>
      </c>
      <c r="M70" s="655">
        <f t="shared" si="14"/>
        <v>0</v>
      </c>
      <c r="N70" s="655">
        <f>SUM(L70:M70)</f>
        <v>0</v>
      </c>
    </row>
    <row r="71" spans="1:14" ht="18.75" customHeight="1" x14ac:dyDescent="0.3">
      <c r="A71" s="432"/>
      <c r="B71" s="663" t="s">
        <v>73</v>
      </c>
      <c r="C71" s="658">
        <f t="shared" ref="C71:N72" si="15">C67+C69</f>
        <v>0</v>
      </c>
      <c r="D71" s="658">
        <f t="shared" si="15"/>
        <v>0</v>
      </c>
      <c r="E71" s="658">
        <f t="shared" si="15"/>
        <v>0</v>
      </c>
      <c r="F71" s="658">
        <f t="shared" si="15"/>
        <v>0</v>
      </c>
      <c r="G71" s="658">
        <f t="shared" si="15"/>
        <v>0</v>
      </c>
      <c r="H71" s="658">
        <f t="shared" si="15"/>
        <v>0</v>
      </c>
      <c r="I71" s="658">
        <f t="shared" si="15"/>
        <v>0</v>
      </c>
      <c r="J71" s="658">
        <f t="shared" si="15"/>
        <v>0</v>
      </c>
      <c r="K71" s="658">
        <f t="shared" si="15"/>
        <v>0</v>
      </c>
      <c r="L71" s="658">
        <f t="shared" si="15"/>
        <v>0</v>
      </c>
      <c r="M71" s="658">
        <f t="shared" si="15"/>
        <v>0</v>
      </c>
      <c r="N71" s="658">
        <f t="shared" si="15"/>
        <v>0</v>
      </c>
    </row>
    <row r="72" spans="1:14" ht="21.75" customHeight="1" x14ac:dyDescent="0.3">
      <c r="A72" s="432"/>
      <c r="B72" s="657" t="s">
        <v>47</v>
      </c>
      <c r="C72" s="664">
        <f t="shared" si="15"/>
        <v>0</v>
      </c>
      <c r="D72" s="664">
        <f t="shared" si="15"/>
        <v>0</v>
      </c>
      <c r="E72" s="658">
        <f t="shared" si="15"/>
        <v>0</v>
      </c>
      <c r="F72" s="659">
        <f t="shared" si="15"/>
        <v>0</v>
      </c>
      <c r="G72" s="659">
        <f t="shared" si="15"/>
        <v>0</v>
      </c>
      <c r="H72" s="659">
        <f t="shared" si="15"/>
        <v>0</v>
      </c>
      <c r="I72" s="659">
        <f t="shared" si="15"/>
        <v>0</v>
      </c>
      <c r="J72" s="659">
        <f t="shared" si="15"/>
        <v>0</v>
      </c>
      <c r="K72" s="659">
        <f t="shared" si="15"/>
        <v>0</v>
      </c>
      <c r="L72" s="659">
        <f t="shared" si="15"/>
        <v>0</v>
      </c>
      <c r="M72" s="659">
        <f t="shared" si="15"/>
        <v>0</v>
      </c>
      <c r="N72" s="659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559" t="s">
        <v>78</v>
      </c>
      <c r="C75" s="1559"/>
      <c r="D75" s="1559"/>
      <c r="E75" s="1559"/>
      <c r="F75" s="1559"/>
      <c r="G75" s="1559"/>
      <c r="H75" s="1559"/>
      <c r="I75" s="1559"/>
      <c r="J75" s="1559"/>
      <c r="K75" s="1559"/>
      <c r="L75" s="1559"/>
      <c r="M75" s="1559"/>
      <c r="N75" s="1559"/>
    </row>
    <row r="76" spans="1:14" ht="66.75" customHeight="1" x14ac:dyDescent="0.3">
      <c r="A76" s="432"/>
      <c r="B76" s="1451" t="s">
        <v>103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560" t="s">
        <v>70</v>
      </c>
      <c r="M76" s="1560"/>
      <c r="N76" s="1560"/>
    </row>
    <row r="77" spans="1:14" ht="160.5" customHeight="1" x14ac:dyDescent="0.3">
      <c r="A77" s="432"/>
      <c r="B77" s="1451"/>
      <c r="C77" s="646" t="s">
        <v>30</v>
      </c>
      <c r="D77" s="646" t="s">
        <v>83</v>
      </c>
      <c r="E77" s="647" t="s">
        <v>32</v>
      </c>
      <c r="F77" s="646" t="s">
        <v>33</v>
      </c>
      <c r="G77" s="646" t="s">
        <v>31</v>
      </c>
      <c r="H77" s="647" t="s">
        <v>32</v>
      </c>
      <c r="I77" s="646" t="s">
        <v>30</v>
      </c>
      <c r="J77" s="646" t="s">
        <v>83</v>
      </c>
      <c r="K77" s="647" t="s">
        <v>32</v>
      </c>
      <c r="L77" s="646" t="s">
        <v>30</v>
      </c>
      <c r="M77" s="646" t="s">
        <v>83</v>
      </c>
      <c r="N77" s="647" t="s">
        <v>32</v>
      </c>
    </row>
    <row r="78" spans="1:14" ht="20.25" customHeight="1" x14ac:dyDescent="0.3">
      <c r="A78" s="432"/>
      <c r="B78" s="476"/>
      <c r="C78" s="665" t="s">
        <v>34</v>
      </c>
      <c r="D78" s="665" t="s">
        <v>35</v>
      </c>
      <c r="E78" s="648" t="s">
        <v>36</v>
      </c>
      <c r="F78" s="665" t="s">
        <v>37</v>
      </c>
      <c r="G78" s="665" t="s">
        <v>38</v>
      </c>
      <c r="H78" s="648" t="s">
        <v>39</v>
      </c>
      <c r="I78" s="665" t="s">
        <v>40</v>
      </c>
      <c r="J78" s="665" t="s">
        <v>41</v>
      </c>
      <c r="K78" s="646" t="s">
        <v>42</v>
      </c>
      <c r="L78" s="646" t="s">
        <v>43</v>
      </c>
      <c r="M78" s="646" t="s">
        <v>44</v>
      </c>
      <c r="N78" s="646" t="s">
        <v>45</v>
      </c>
    </row>
    <row r="79" spans="1:14" ht="51" customHeight="1" x14ac:dyDescent="0.3">
      <c r="A79" s="432"/>
      <c r="B79" s="666" t="s">
        <v>104</v>
      </c>
      <c r="C79" s="650">
        <v>0</v>
      </c>
      <c r="D79" s="650">
        <v>0</v>
      </c>
      <c r="E79" s="651">
        <f>SUM(C79:D79)</f>
        <v>0</v>
      </c>
      <c r="F79" s="650">
        <v>0</v>
      </c>
      <c r="G79" s="650">
        <v>0</v>
      </c>
      <c r="H79" s="651">
        <f>SUM(F79:G79)</f>
        <v>0</v>
      </c>
      <c r="I79" s="650">
        <v>0</v>
      </c>
      <c r="J79" s="650">
        <v>0</v>
      </c>
      <c r="K79" s="652">
        <f>SUM(I79:J79)</f>
        <v>0</v>
      </c>
      <c r="L79" s="653">
        <f t="shared" ref="L79:M82" si="16">F79+I79</f>
        <v>0</v>
      </c>
      <c r="M79" s="653">
        <f t="shared" si="16"/>
        <v>0</v>
      </c>
      <c r="N79" s="652">
        <f>SUM(L79:M79)</f>
        <v>0</v>
      </c>
    </row>
    <row r="80" spans="1:14" ht="18" x14ac:dyDescent="0.3">
      <c r="A80" s="432"/>
      <c r="B80" s="654" t="s">
        <v>47</v>
      </c>
      <c r="C80" s="650">
        <v>0</v>
      </c>
      <c r="D80" s="650">
        <v>0</v>
      </c>
      <c r="E80" s="651">
        <f>SUM(C80:D80)</f>
        <v>0</v>
      </c>
      <c r="F80" s="655">
        <v>0</v>
      </c>
      <c r="G80" s="655">
        <v>0</v>
      </c>
      <c r="H80" s="656">
        <f>SUM(F80:G80)</f>
        <v>0</v>
      </c>
      <c r="I80" s="655">
        <v>0</v>
      </c>
      <c r="J80" s="655">
        <v>0</v>
      </c>
      <c r="K80" s="655">
        <f>SUM(I80:J80)</f>
        <v>0</v>
      </c>
      <c r="L80" s="655">
        <f t="shared" si="16"/>
        <v>0</v>
      </c>
      <c r="M80" s="655">
        <f t="shared" si="16"/>
        <v>0</v>
      </c>
      <c r="N80" s="655">
        <f>SUM(L80:M80)</f>
        <v>0</v>
      </c>
    </row>
    <row r="81" spans="1:14" ht="36" x14ac:dyDescent="0.3">
      <c r="A81" s="432"/>
      <c r="B81" s="666" t="s">
        <v>104</v>
      </c>
      <c r="C81" s="650">
        <v>0</v>
      </c>
      <c r="D81" s="650">
        <v>0</v>
      </c>
      <c r="E81" s="651">
        <f>SUM(C81:D81)</f>
        <v>0</v>
      </c>
      <c r="F81" s="650">
        <v>0</v>
      </c>
      <c r="G81" s="650">
        <v>0</v>
      </c>
      <c r="H81" s="651">
        <f>SUM(F81:G81)</f>
        <v>0</v>
      </c>
      <c r="I81" s="650">
        <v>0</v>
      </c>
      <c r="J81" s="650">
        <v>0</v>
      </c>
      <c r="K81" s="652">
        <f>SUM(I81:J81)</f>
        <v>0</v>
      </c>
      <c r="L81" s="653">
        <f t="shared" si="16"/>
        <v>0</v>
      </c>
      <c r="M81" s="653">
        <f t="shared" si="16"/>
        <v>0</v>
      </c>
      <c r="N81" s="652">
        <f>SUM(L81:M81)</f>
        <v>0</v>
      </c>
    </row>
    <row r="82" spans="1:14" ht="18" x14ac:dyDescent="0.3">
      <c r="A82" s="432"/>
      <c r="B82" s="654" t="s">
        <v>47</v>
      </c>
      <c r="C82" s="650">
        <v>0</v>
      </c>
      <c r="D82" s="650">
        <v>0</v>
      </c>
      <c r="E82" s="651">
        <f>SUM(C82:D82)</f>
        <v>0</v>
      </c>
      <c r="F82" s="655">
        <v>0</v>
      </c>
      <c r="G82" s="655">
        <v>0</v>
      </c>
      <c r="H82" s="656">
        <f>SUM(F82:G82)</f>
        <v>0</v>
      </c>
      <c r="I82" s="655">
        <v>0</v>
      </c>
      <c r="J82" s="655">
        <v>0</v>
      </c>
      <c r="K82" s="655">
        <f>SUM(I82:J82)</f>
        <v>0</v>
      </c>
      <c r="L82" s="655">
        <f t="shared" si="16"/>
        <v>0</v>
      </c>
      <c r="M82" s="655">
        <f t="shared" si="16"/>
        <v>0</v>
      </c>
      <c r="N82" s="655">
        <f>SUM(L82:M82)</f>
        <v>0</v>
      </c>
    </row>
    <row r="83" spans="1:14" ht="24" customHeight="1" x14ac:dyDescent="0.3">
      <c r="A83" s="432"/>
      <c r="B83" s="663" t="s">
        <v>86</v>
      </c>
      <c r="C83" s="658">
        <f t="shared" ref="C83:N84" si="17">C79+C81</f>
        <v>0</v>
      </c>
      <c r="D83" s="658">
        <f t="shared" si="17"/>
        <v>0</v>
      </c>
      <c r="E83" s="658">
        <f t="shared" si="17"/>
        <v>0</v>
      </c>
      <c r="F83" s="658">
        <f t="shared" si="17"/>
        <v>0</v>
      </c>
      <c r="G83" s="658">
        <f t="shared" si="17"/>
        <v>0</v>
      </c>
      <c r="H83" s="658">
        <f t="shared" si="17"/>
        <v>0</v>
      </c>
      <c r="I83" s="658">
        <f t="shared" si="17"/>
        <v>0</v>
      </c>
      <c r="J83" s="658">
        <f t="shared" si="17"/>
        <v>0</v>
      </c>
      <c r="K83" s="658">
        <f t="shared" si="17"/>
        <v>0</v>
      </c>
      <c r="L83" s="658">
        <f t="shared" si="17"/>
        <v>0</v>
      </c>
      <c r="M83" s="658">
        <f t="shared" si="17"/>
        <v>0</v>
      </c>
      <c r="N83" s="658">
        <f t="shared" si="17"/>
        <v>0</v>
      </c>
    </row>
    <row r="84" spans="1:14" ht="24" customHeight="1" x14ac:dyDescent="0.3">
      <c r="A84" s="432"/>
      <c r="B84" s="657" t="s">
        <v>47</v>
      </c>
      <c r="C84" s="664">
        <f t="shared" si="17"/>
        <v>0</v>
      </c>
      <c r="D84" s="664">
        <f t="shared" si="17"/>
        <v>0</v>
      </c>
      <c r="E84" s="658">
        <f t="shared" si="17"/>
        <v>0</v>
      </c>
      <c r="F84" s="659">
        <f t="shared" si="17"/>
        <v>0</v>
      </c>
      <c r="G84" s="659">
        <f t="shared" si="17"/>
        <v>0</v>
      </c>
      <c r="H84" s="659">
        <f t="shared" si="17"/>
        <v>0</v>
      </c>
      <c r="I84" s="659">
        <f t="shared" si="17"/>
        <v>0</v>
      </c>
      <c r="J84" s="659">
        <f t="shared" si="17"/>
        <v>0</v>
      </c>
      <c r="K84" s="659">
        <f t="shared" si="17"/>
        <v>0</v>
      </c>
      <c r="L84" s="659">
        <f t="shared" si="17"/>
        <v>0</v>
      </c>
      <c r="M84" s="659">
        <f t="shared" si="17"/>
        <v>0</v>
      </c>
      <c r="N84" s="659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559" t="s">
        <v>78</v>
      </c>
      <c r="C86" s="1559"/>
      <c r="D86" s="1559"/>
      <c r="E86" s="1559"/>
      <c r="F86" s="1559"/>
      <c r="G86" s="1559"/>
      <c r="H86" s="1559"/>
      <c r="I86" s="1559"/>
      <c r="J86" s="1559"/>
      <c r="K86" s="1559"/>
      <c r="L86" s="1559"/>
      <c r="M86" s="1559"/>
      <c r="N86" s="1559"/>
    </row>
    <row r="87" spans="1:14" ht="77.25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560" t="s">
        <v>58</v>
      </c>
      <c r="M87" s="1560"/>
      <c r="N87" s="1560"/>
    </row>
    <row r="88" spans="1:14" ht="180" customHeight="1" x14ac:dyDescent="0.3">
      <c r="A88" s="432"/>
      <c r="B88" s="1451"/>
      <c r="C88" s="646" t="s">
        <v>60</v>
      </c>
      <c r="D88" s="646" t="s">
        <v>61</v>
      </c>
      <c r="E88" s="647" t="s">
        <v>62</v>
      </c>
      <c r="F88" s="646" t="s">
        <v>60</v>
      </c>
      <c r="G88" s="646" t="s">
        <v>61</v>
      </c>
      <c r="H88" s="647" t="s">
        <v>62</v>
      </c>
      <c r="I88" s="646" t="s">
        <v>60</v>
      </c>
      <c r="J88" s="646" t="s">
        <v>61</v>
      </c>
      <c r="K88" s="647" t="s">
        <v>62</v>
      </c>
      <c r="L88" s="646" t="s">
        <v>60</v>
      </c>
      <c r="M88" s="646" t="s">
        <v>61</v>
      </c>
      <c r="N88" s="647" t="s">
        <v>62</v>
      </c>
    </row>
    <row r="89" spans="1:14" ht="20.25" customHeight="1" x14ac:dyDescent="0.3">
      <c r="A89" s="432"/>
      <c r="B89" s="476"/>
      <c r="C89" s="646" t="s">
        <v>34</v>
      </c>
      <c r="D89" s="646" t="s">
        <v>35</v>
      </c>
      <c r="E89" s="648" t="s">
        <v>36</v>
      </c>
      <c r="F89" s="646" t="s">
        <v>37</v>
      </c>
      <c r="G89" s="646" t="s">
        <v>38</v>
      </c>
      <c r="H89" s="648" t="s">
        <v>39</v>
      </c>
      <c r="I89" s="646" t="s">
        <v>40</v>
      </c>
      <c r="J89" s="646" t="s">
        <v>41</v>
      </c>
      <c r="K89" s="646" t="s">
        <v>42</v>
      </c>
      <c r="L89" s="646" t="s">
        <v>43</v>
      </c>
      <c r="M89" s="646" t="s">
        <v>44</v>
      </c>
      <c r="N89" s="646" t="s">
        <v>45</v>
      </c>
    </row>
    <row r="90" spans="1:14" ht="54" x14ac:dyDescent="0.3">
      <c r="A90" s="432"/>
      <c r="B90" s="666" t="s">
        <v>89</v>
      </c>
      <c r="C90" s="650">
        <v>0</v>
      </c>
      <c r="D90" s="650">
        <v>0</v>
      </c>
      <c r="E90" s="651">
        <f>SUM(C90:D90)</f>
        <v>0</v>
      </c>
      <c r="F90" s="650">
        <v>0</v>
      </c>
      <c r="G90" s="650">
        <v>0</v>
      </c>
      <c r="H90" s="651">
        <f>SUM(F90:G90)</f>
        <v>0</v>
      </c>
      <c r="I90" s="650">
        <v>0</v>
      </c>
      <c r="J90" s="650">
        <v>0</v>
      </c>
      <c r="K90" s="652">
        <f>SUM(I90:J90)</f>
        <v>0</v>
      </c>
      <c r="L90" s="653">
        <f t="shared" ref="L90:M93" si="18">F90+I90</f>
        <v>0</v>
      </c>
      <c r="M90" s="653">
        <f t="shared" si="18"/>
        <v>0</v>
      </c>
      <c r="N90" s="652">
        <f>SUM(L90:M90)</f>
        <v>0</v>
      </c>
    </row>
    <row r="91" spans="1:14" ht="18" x14ac:dyDescent="0.3">
      <c r="A91" s="432"/>
      <c r="B91" s="654" t="s">
        <v>47</v>
      </c>
      <c r="C91" s="650">
        <v>0</v>
      </c>
      <c r="D91" s="650">
        <v>0</v>
      </c>
      <c r="E91" s="651">
        <f>SUM(C91:D91)</f>
        <v>0</v>
      </c>
      <c r="F91" s="655">
        <v>0</v>
      </c>
      <c r="G91" s="655">
        <v>0</v>
      </c>
      <c r="H91" s="656">
        <f>SUM(F91:G91)</f>
        <v>0</v>
      </c>
      <c r="I91" s="655">
        <v>0</v>
      </c>
      <c r="J91" s="655">
        <v>0</v>
      </c>
      <c r="K91" s="655">
        <f>SUM(I91:J91)</f>
        <v>0</v>
      </c>
      <c r="L91" s="655">
        <f t="shared" si="18"/>
        <v>0</v>
      </c>
      <c r="M91" s="655">
        <f t="shared" si="18"/>
        <v>0</v>
      </c>
      <c r="N91" s="655">
        <f>SUM(L91:M91)</f>
        <v>0</v>
      </c>
    </row>
    <row r="92" spans="1:14" ht="54" x14ac:dyDescent="0.3">
      <c r="A92" s="432"/>
      <c r="B92" s="666" t="s">
        <v>89</v>
      </c>
      <c r="C92" s="650">
        <v>0</v>
      </c>
      <c r="D92" s="650">
        <v>0</v>
      </c>
      <c r="E92" s="651">
        <f>SUM(C92:D92)</f>
        <v>0</v>
      </c>
      <c r="F92" s="650">
        <v>0</v>
      </c>
      <c r="G92" s="650">
        <v>0</v>
      </c>
      <c r="H92" s="651">
        <f>SUM(F92:G92)</f>
        <v>0</v>
      </c>
      <c r="I92" s="650">
        <v>0</v>
      </c>
      <c r="J92" s="650">
        <v>0</v>
      </c>
      <c r="K92" s="652">
        <f>SUM(I92:J92)</f>
        <v>0</v>
      </c>
      <c r="L92" s="653">
        <f t="shared" si="18"/>
        <v>0</v>
      </c>
      <c r="M92" s="653">
        <f t="shared" si="18"/>
        <v>0</v>
      </c>
      <c r="N92" s="652">
        <f>SUM(L92:M92)</f>
        <v>0</v>
      </c>
    </row>
    <row r="93" spans="1:14" ht="18" x14ac:dyDescent="0.3">
      <c r="A93" s="432"/>
      <c r="B93" s="654" t="s">
        <v>47</v>
      </c>
      <c r="C93" s="650">
        <v>0</v>
      </c>
      <c r="D93" s="650">
        <v>0</v>
      </c>
      <c r="E93" s="651">
        <f>SUM(C93:D93)</f>
        <v>0</v>
      </c>
      <c r="F93" s="655">
        <v>0</v>
      </c>
      <c r="G93" s="655">
        <v>0</v>
      </c>
      <c r="H93" s="656">
        <f>SUM(F93:G93)</f>
        <v>0</v>
      </c>
      <c r="I93" s="655">
        <v>0</v>
      </c>
      <c r="J93" s="655">
        <v>0</v>
      </c>
      <c r="K93" s="655">
        <f>SUM(I93:J93)</f>
        <v>0</v>
      </c>
      <c r="L93" s="655">
        <f t="shared" si="18"/>
        <v>0</v>
      </c>
      <c r="M93" s="655">
        <f t="shared" si="18"/>
        <v>0</v>
      </c>
      <c r="N93" s="655">
        <f>SUM(L93:M93)</f>
        <v>0</v>
      </c>
    </row>
    <row r="94" spans="1:14" ht="22.5" customHeight="1" x14ac:dyDescent="0.3">
      <c r="A94" s="432"/>
      <c r="B94" s="663" t="s">
        <v>86</v>
      </c>
      <c r="C94" s="658">
        <f t="shared" ref="C94:N95" si="19">C90+C92</f>
        <v>0</v>
      </c>
      <c r="D94" s="658">
        <f t="shared" si="19"/>
        <v>0</v>
      </c>
      <c r="E94" s="658">
        <f t="shared" si="19"/>
        <v>0</v>
      </c>
      <c r="F94" s="658">
        <f t="shared" si="19"/>
        <v>0</v>
      </c>
      <c r="G94" s="658">
        <f t="shared" si="19"/>
        <v>0</v>
      </c>
      <c r="H94" s="658">
        <f t="shared" si="19"/>
        <v>0</v>
      </c>
      <c r="I94" s="658">
        <f t="shared" si="19"/>
        <v>0</v>
      </c>
      <c r="J94" s="658">
        <f t="shared" si="19"/>
        <v>0</v>
      </c>
      <c r="K94" s="658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657" t="s">
        <v>47</v>
      </c>
      <c r="C95" s="664">
        <f t="shared" si="19"/>
        <v>0</v>
      </c>
      <c r="D95" s="664">
        <f t="shared" si="19"/>
        <v>0</v>
      </c>
      <c r="E95" s="658">
        <f t="shared" si="19"/>
        <v>0</v>
      </c>
      <c r="F95" s="659">
        <f t="shared" si="19"/>
        <v>0</v>
      </c>
      <c r="G95" s="659">
        <f t="shared" si="19"/>
        <v>0</v>
      </c>
      <c r="H95" s="659">
        <f t="shared" si="19"/>
        <v>0</v>
      </c>
      <c r="I95" s="659">
        <f t="shared" si="19"/>
        <v>0</v>
      </c>
      <c r="J95" s="659">
        <f t="shared" si="19"/>
        <v>0</v>
      </c>
      <c r="K95" s="659">
        <f t="shared" si="19"/>
        <v>0</v>
      </c>
      <c r="L95" s="659">
        <f t="shared" si="19"/>
        <v>0</v>
      </c>
      <c r="M95" s="659">
        <f t="shared" si="19"/>
        <v>0</v>
      </c>
      <c r="N95" s="659">
        <f t="shared" si="19"/>
        <v>0</v>
      </c>
    </row>
    <row r="96" spans="1:14" ht="24" customHeight="1" x14ac:dyDescent="0.3">
      <c r="B96" s="1556" t="s">
        <v>160</v>
      </c>
      <c r="C96" s="1556"/>
      <c r="D96" s="1556"/>
      <c r="E96" s="1556"/>
      <c r="F96" s="1556"/>
      <c r="G96" s="1556"/>
      <c r="H96" s="1556"/>
      <c r="I96" s="1556"/>
      <c r="J96" s="1556"/>
      <c r="K96" s="1556"/>
      <c r="L96" s="1556"/>
      <c r="M96" s="1556"/>
      <c r="N96" s="1556"/>
    </row>
    <row r="97" spans="2:14" ht="24" customHeight="1" x14ac:dyDescent="0.3">
      <c r="B97" s="1556"/>
      <c r="C97" s="1556"/>
      <c r="D97" s="1556"/>
      <c r="E97" s="1556"/>
      <c r="F97" s="1556"/>
      <c r="G97" s="1556"/>
      <c r="H97" s="1556"/>
      <c r="I97" s="1556"/>
      <c r="J97" s="1556"/>
      <c r="K97" s="1556"/>
      <c r="L97" s="1556"/>
      <c r="M97" s="1556"/>
      <c r="N97" s="1556"/>
    </row>
    <row r="98" spans="2:14" ht="22.8" x14ac:dyDescent="0.3">
      <c r="B98" s="485"/>
      <c r="C98" s="486"/>
      <c r="D98" s="487"/>
      <c r="E98" s="1557" t="s">
        <v>91</v>
      </c>
      <c r="F98" s="1557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558" t="s">
        <v>92</v>
      </c>
      <c r="C99" s="1558"/>
      <c r="D99" s="1558"/>
      <c r="E99" s="177" t="s">
        <v>93</v>
      </c>
      <c r="F99" s="178">
        <v>390.03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5" r:id="rId1" xr:uid="{A7563CC4-2762-4BB8-9645-E195C7E639E2}"/>
    <hyperlink ref="K6" r:id="rId2" xr:uid="{99F897ED-3639-448B-A195-CC289644055E}"/>
  </hyperlinks>
  <pageMargins left="0.7" right="0.7" top="0.75" bottom="0.75" header="0.3" footer="0.3"/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126F3-179D-4CCD-87CD-1C68C9C65F48}">
  <dimension ref="A1:AMK99"/>
  <sheetViews>
    <sheetView topLeftCell="B10" zoomScale="50" zoomScaleNormal="50" workbookViewId="0">
      <selection activeCell="Q19" sqref="Q19"/>
    </sheetView>
  </sheetViews>
  <sheetFormatPr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5" width="9.109375" style="109" customWidth="1"/>
  </cols>
  <sheetData>
    <row r="1" spans="1:14" ht="58.9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4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432"/>
      <c r="B4" s="433" t="s">
        <v>142</v>
      </c>
      <c r="C4" s="1472" t="s">
        <v>4</v>
      </c>
      <c r="D4" s="1472"/>
      <c r="E4" s="1472"/>
      <c r="F4" s="637" t="s">
        <v>5</v>
      </c>
      <c r="G4" s="1566" t="s">
        <v>594</v>
      </c>
      <c r="H4" s="1566"/>
      <c r="I4" s="1566"/>
      <c r="J4" s="638" t="s">
        <v>7</v>
      </c>
      <c r="K4" s="1567" t="s">
        <v>595</v>
      </c>
      <c r="L4" s="1567"/>
      <c r="M4" s="639" t="s">
        <v>9</v>
      </c>
      <c r="N4" s="640" t="s">
        <v>596</v>
      </c>
    </row>
    <row r="5" spans="1:14" ht="79.5" customHeight="1" x14ac:dyDescent="0.3">
      <c r="A5" s="432"/>
      <c r="B5" s="641" t="s">
        <v>597</v>
      </c>
      <c r="C5" s="1466" t="s">
        <v>12</v>
      </c>
      <c r="D5" s="1466"/>
      <c r="E5" s="1466"/>
      <c r="F5" s="117" t="s">
        <v>13</v>
      </c>
      <c r="G5" s="1562" t="s">
        <v>598</v>
      </c>
      <c r="H5" s="1562"/>
      <c r="I5" s="1562"/>
      <c r="J5" s="118" t="s">
        <v>15</v>
      </c>
      <c r="K5" s="1563" t="s">
        <v>599</v>
      </c>
      <c r="L5" s="1563"/>
      <c r="M5" s="117" t="s">
        <v>16</v>
      </c>
      <c r="N5" s="667" t="s">
        <v>600</v>
      </c>
    </row>
    <row r="6" spans="1:14" ht="81" customHeight="1" x14ac:dyDescent="0.3">
      <c r="A6" s="432"/>
      <c r="B6" s="642" t="s">
        <v>18</v>
      </c>
      <c r="C6" s="1469" t="s">
        <v>19</v>
      </c>
      <c r="D6" s="1469"/>
      <c r="E6" s="1469"/>
      <c r="F6" s="643" t="s">
        <v>13</v>
      </c>
      <c r="G6" s="1564" t="s">
        <v>598</v>
      </c>
      <c r="H6" s="1564"/>
      <c r="I6" s="1564"/>
      <c r="J6" s="644" t="s">
        <v>15</v>
      </c>
      <c r="K6" s="1565" t="s">
        <v>599</v>
      </c>
      <c r="L6" s="1565"/>
      <c r="M6" s="643" t="s">
        <v>16</v>
      </c>
      <c r="N6" s="668" t="s">
        <v>600</v>
      </c>
    </row>
    <row r="7" spans="1:14" ht="0.6" customHeight="1" x14ac:dyDescent="0.3">
      <c r="A7" s="432"/>
      <c r="B7" s="1459" t="s">
        <v>21</v>
      </c>
      <c r="C7" s="1459"/>
      <c r="D7" s="1459"/>
      <c r="E7" s="1459"/>
      <c r="F7" s="1460" t="s">
        <v>22</v>
      </c>
      <c r="G7" s="1460"/>
      <c r="H7" s="1460"/>
      <c r="I7" s="1460"/>
      <c r="J7" s="1460"/>
      <c r="K7" s="1460"/>
      <c r="N7" s="444"/>
    </row>
    <row r="8" spans="1:14" ht="88.05" customHeight="1" x14ac:dyDescent="0.3">
      <c r="A8" s="445"/>
      <c r="B8" s="446"/>
      <c r="C8" s="446"/>
      <c r="D8" s="1461"/>
      <c r="E8" s="1461"/>
      <c r="F8" s="1461"/>
      <c r="G8" s="1461"/>
      <c r="H8" s="1461"/>
      <c r="I8" s="1461"/>
      <c r="J8" s="1461"/>
      <c r="K8" s="1461"/>
      <c r="L8" s="1461"/>
      <c r="M8" s="446"/>
      <c r="N8" s="446"/>
    </row>
    <row r="9" spans="1:14" ht="38.25" customHeight="1" x14ac:dyDescent="0.3">
      <c r="A9" s="645"/>
      <c r="B9" s="1559" t="s">
        <v>23</v>
      </c>
      <c r="C9" s="1559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</row>
    <row r="10" spans="1:14" ht="47.25" customHeight="1" x14ac:dyDescent="0.3">
      <c r="A10" s="448"/>
      <c r="B10" s="146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465" t="s">
        <v>27</v>
      </c>
      <c r="M10" s="1465"/>
      <c r="N10" s="1465"/>
    </row>
    <row r="11" spans="1:14" ht="26.25" customHeight="1" x14ac:dyDescent="0.3">
      <c r="A11" s="448"/>
      <c r="B11" s="1462"/>
      <c r="C11" s="1457" t="s">
        <v>153</v>
      </c>
      <c r="D11" s="1457"/>
      <c r="E11" s="1457"/>
      <c r="F11" s="1457" t="s">
        <v>153</v>
      </c>
      <c r="G11" s="1457"/>
      <c r="H11" s="1457"/>
      <c r="I11" s="1458" t="s">
        <v>153</v>
      </c>
      <c r="J11" s="1458"/>
      <c r="K11" s="1458"/>
      <c r="L11" s="1465"/>
      <c r="M11" s="1465"/>
      <c r="N11" s="1465"/>
    </row>
    <row r="12" spans="1:14" ht="153.75" customHeight="1" x14ac:dyDescent="0.3">
      <c r="A12" s="445"/>
      <c r="B12" s="1561" t="s">
        <v>29</v>
      </c>
      <c r="C12" s="646" t="s">
        <v>30</v>
      </c>
      <c r="D12" s="646" t="s">
        <v>31</v>
      </c>
      <c r="E12" s="647" t="s">
        <v>32</v>
      </c>
      <c r="F12" s="646" t="s">
        <v>33</v>
      </c>
      <c r="G12" s="646" t="s">
        <v>31</v>
      </c>
      <c r="H12" s="647" t="s">
        <v>32</v>
      </c>
      <c r="I12" s="646" t="s">
        <v>30</v>
      </c>
      <c r="J12" s="646" t="s">
        <v>31</v>
      </c>
      <c r="K12" s="647" t="s">
        <v>32</v>
      </c>
      <c r="L12" s="646" t="s">
        <v>30</v>
      </c>
      <c r="M12" s="646" t="s">
        <v>31</v>
      </c>
      <c r="N12" s="647" t="s">
        <v>32</v>
      </c>
    </row>
    <row r="13" spans="1:14" ht="24" customHeight="1" x14ac:dyDescent="0.3">
      <c r="A13" s="445"/>
      <c r="B13" s="1561"/>
      <c r="C13" s="646" t="s">
        <v>34</v>
      </c>
      <c r="D13" s="646" t="s">
        <v>35</v>
      </c>
      <c r="E13" s="648" t="s">
        <v>36</v>
      </c>
      <c r="F13" s="646" t="s">
        <v>37</v>
      </c>
      <c r="G13" s="646" t="s">
        <v>38</v>
      </c>
      <c r="H13" s="648" t="s">
        <v>39</v>
      </c>
      <c r="I13" s="646" t="s">
        <v>40</v>
      </c>
      <c r="J13" s="646" t="s">
        <v>41</v>
      </c>
      <c r="K13" s="646" t="s">
        <v>42</v>
      </c>
      <c r="L13" s="646" t="s">
        <v>43</v>
      </c>
      <c r="M13" s="646" t="s">
        <v>44</v>
      </c>
      <c r="N13" s="646" t="s">
        <v>45</v>
      </c>
    </row>
    <row r="14" spans="1:14" ht="18" x14ac:dyDescent="0.3">
      <c r="A14" s="432"/>
      <c r="B14" s="649" t="s">
        <v>46</v>
      </c>
      <c r="C14" s="650">
        <v>0</v>
      </c>
      <c r="D14" s="650">
        <v>0</v>
      </c>
      <c r="E14" s="651">
        <f t="shared" ref="E14:E23" si="0">SUM(C14:D14)</f>
        <v>0</v>
      </c>
      <c r="F14" s="650">
        <v>0</v>
      </c>
      <c r="G14" s="650">
        <v>0</v>
      </c>
      <c r="H14" s="651">
        <f t="shared" ref="H14:H23" si="1">SUM(F14:G14)</f>
        <v>0</v>
      </c>
      <c r="I14" s="650">
        <v>0</v>
      </c>
      <c r="J14" s="650">
        <v>0</v>
      </c>
      <c r="K14" s="652">
        <f t="shared" ref="K14:K23" si="2">SUM(I14:J14)</f>
        <v>0</v>
      </c>
      <c r="L14" s="653">
        <f t="shared" ref="L14:M25" si="3">F14+I14</f>
        <v>0</v>
      </c>
      <c r="M14" s="653">
        <f t="shared" si="3"/>
        <v>0</v>
      </c>
      <c r="N14" s="652">
        <f t="shared" ref="N14:N27" si="4">SUM(L14:M14)</f>
        <v>0</v>
      </c>
    </row>
    <row r="15" spans="1:14" ht="18" x14ac:dyDescent="0.3">
      <c r="A15" s="432"/>
      <c r="B15" s="654" t="s">
        <v>47</v>
      </c>
      <c r="C15" s="650">
        <v>0</v>
      </c>
      <c r="D15" s="650">
        <v>0</v>
      </c>
      <c r="E15" s="651">
        <f t="shared" si="0"/>
        <v>0</v>
      </c>
      <c r="F15" s="655">
        <v>0</v>
      </c>
      <c r="G15" s="655">
        <v>0</v>
      </c>
      <c r="H15" s="656">
        <f t="shared" si="1"/>
        <v>0</v>
      </c>
      <c r="I15" s="655">
        <v>0</v>
      </c>
      <c r="J15" s="655">
        <v>0</v>
      </c>
      <c r="K15" s="655">
        <f t="shared" si="2"/>
        <v>0</v>
      </c>
      <c r="L15" s="655">
        <f t="shared" si="3"/>
        <v>0</v>
      </c>
      <c r="M15" s="655">
        <f t="shared" si="3"/>
        <v>0</v>
      </c>
      <c r="N15" s="655">
        <f t="shared" si="4"/>
        <v>0</v>
      </c>
    </row>
    <row r="16" spans="1:14" ht="27" customHeight="1" x14ac:dyDescent="0.3">
      <c r="A16" s="432"/>
      <c r="B16" s="649" t="s">
        <v>48</v>
      </c>
      <c r="C16" s="650">
        <v>141035.67000000001</v>
      </c>
      <c r="D16" s="650">
        <v>0</v>
      </c>
      <c r="E16" s="651">
        <f t="shared" si="0"/>
        <v>141035.67000000001</v>
      </c>
      <c r="F16" s="650">
        <v>60741.59</v>
      </c>
      <c r="G16" s="650">
        <v>0</v>
      </c>
      <c r="H16" s="651">
        <f t="shared" si="1"/>
        <v>60741.59</v>
      </c>
      <c r="I16" s="650">
        <v>813.31</v>
      </c>
      <c r="J16" s="650">
        <v>0</v>
      </c>
      <c r="K16" s="652">
        <f t="shared" si="2"/>
        <v>813.31</v>
      </c>
      <c r="L16" s="653">
        <f t="shared" si="3"/>
        <v>61554.899999999994</v>
      </c>
      <c r="M16" s="653">
        <f t="shared" si="3"/>
        <v>0</v>
      </c>
      <c r="N16" s="652">
        <f t="shared" si="4"/>
        <v>61554.899999999994</v>
      </c>
    </row>
    <row r="17" spans="1:14" ht="18" x14ac:dyDescent="0.3">
      <c r="A17" s="432"/>
      <c r="B17" s="654" t="s">
        <v>47</v>
      </c>
      <c r="C17" s="650">
        <v>73200</v>
      </c>
      <c r="D17" s="650">
        <v>0</v>
      </c>
      <c r="E17" s="651">
        <f t="shared" si="0"/>
        <v>73200</v>
      </c>
      <c r="F17" s="655">
        <v>0</v>
      </c>
      <c r="G17" s="655">
        <v>0</v>
      </c>
      <c r="H17" s="656">
        <f t="shared" si="1"/>
        <v>0</v>
      </c>
      <c r="I17" s="655">
        <v>0</v>
      </c>
      <c r="J17" s="655">
        <v>0</v>
      </c>
      <c r="K17" s="655">
        <f t="shared" si="2"/>
        <v>0</v>
      </c>
      <c r="L17" s="655">
        <f t="shared" si="3"/>
        <v>0</v>
      </c>
      <c r="M17" s="655">
        <f t="shared" si="3"/>
        <v>0</v>
      </c>
      <c r="N17" s="655">
        <f t="shared" si="4"/>
        <v>0</v>
      </c>
    </row>
    <row r="18" spans="1:14" ht="29.25" customHeight="1" x14ac:dyDescent="0.3">
      <c r="A18" s="432"/>
      <c r="B18" s="649" t="s">
        <v>49</v>
      </c>
      <c r="C18" s="650">
        <v>0</v>
      </c>
      <c r="D18" s="650">
        <v>0</v>
      </c>
      <c r="E18" s="651">
        <f t="shared" si="0"/>
        <v>0</v>
      </c>
      <c r="F18" s="650">
        <v>0</v>
      </c>
      <c r="G18" s="650">
        <v>0</v>
      </c>
      <c r="H18" s="651">
        <f t="shared" si="1"/>
        <v>0</v>
      </c>
      <c r="I18" s="650">
        <v>0</v>
      </c>
      <c r="J18" s="650">
        <v>0</v>
      </c>
      <c r="K18" s="652">
        <f t="shared" si="2"/>
        <v>0</v>
      </c>
      <c r="L18" s="653">
        <f t="shared" si="3"/>
        <v>0</v>
      </c>
      <c r="M18" s="653">
        <f t="shared" si="3"/>
        <v>0</v>
      </c>
      <c r="N18" s="652">
        <f t="shared" si="4"/>
        <v>0</v>
      </c>
    </row>
    <row r="19" spans="1:14" ht="18" x14ac:dyDescent="0.3">
      <c r="A19" s="432"/>
      <c r="B19" s="654" t="s">
        <v>47</v>
      </c>
      <c r="C19" s="650">
        <v>0</v>
      </c>
      <c r="D19" s="650">
        <v>0</v>
      </c>
      <c r="E19" s="651">
        <f t="shared" si="0"/>
        <v>0</v>
      </c>
      <c r="F19" s="655">
        <v>0</v>
      </c>
      <c r="G19" s="655">
        <v>0</v>
      </c>
      <c r="H19" s="656">
        <f t="shared" si="1"/>
        <v>0</v>
      </c>
      <c r="I19" s="655">
        <v>0</v>
      </c>
      <c r="J19" s="655">
        <v>0</v>
      </c>
      <c r="K19" s="655">
        <f t="shared" si="2"/>
        <v>0</v>
      </c>
      <c r="L19" s="655">
        <f t="shared" si="3"/>
        <v>0</v>
      </c>
      <c r="M19" s="655">
        <f t="shared" si="3"/>
        <v>0</v>
      </c>
      <c r="N19" s="655">
        <f t="shared" si="4"/>
        <v>0</v>
      </c>
    </row>
    <row r="20" spans="1:14" ht="25.5" customHeight="1" x14ac:dyDescent="0.3">
      <c r="A20" s="432"/>
      <c r="B20" s="649" t="s">
        <v>50</v>
      </c>
      <c r="C20" s="650">
        <v>0</v>
      </c>
      <c r="D20" s="650">
        <v>0</v>
      </c>
      <c r="E20" s="651">
        <f t="shared" si="0"/>
        <v>0</v>
      </c>
      <c r="F20" s="650">
        <v>0</v>
      </c>
      <c r="G20" s="650">
        <v>0</v>
      </c>
      <c r="H20" s="651">
        <f t="shared" si="1"/>
        <v>0</v>
      </c>
      <c r="I20" s="650">
        <v>0</v>
      </c>
      <c r="J20" s="650">
        <v>0</v>
      </c>
      <c r="K20" s="652">
        <f t="shared" si="2"/>
        <v>0</v>
      </c>
      <c r="L20" s="653">
        <f t="shared" si="3"/>
        <v>0</v>
      </c>
      <c r="M20" s="653">
        <f t="shared" si="3"/>
        <v>0</v>
      </c>
      <c r="N20" s="652">
        <f t="shared" si="4"/>
        <v>0</v>
      </c>
    </row>
    <row r="21" spans="1:14" ht="18" x14ac:dyDescent="0.3">
      <c r="A21" s="432"/>
      <c r="B21" s="654" t="s">
        <v>47</v>
      </c>
      <c r="C21" s="650">
        <v>0</v>
      </c>
      <c r="D21" s="650">
        <v>0</v>
      </c>
      <c r="E21" s="651">
        <f t="shared" si="0"/>
        <v>0</v>
      </c>
      <c r="F21" s="655">
        <v>0</v>
      </c>
      <c r="G21" s="655">
        <v>0</v>
      </c>
      <c r="H21" s="656">
        <f t="shared" si="1"/>
        <v>0</v>
      </c>
      <c r="I21" s="655">
        <v>0</v>
      </c>
      <c r="J21" s="655">
        <v>0</v>
      </c>
      <c r="K21" s="655">
        <f t="shared" si="2"/>
        <v>0</v>
      </c>
      <c r="L21" s="655">
        <f t="shared" si="3"/>
        <v>0</v>
      </c>
      <c r="M21" s="655">
        <f t="shared" si="3"/>
        <v>0</v>
      </c>
      <c r="N21" s="655">
        <f t="shared" si="4"/>
        <v>0</v>
      </c>
    </row>
    <row r="22" spans="1:14" ht="38.25" customHeight="1" x14ac:dyDescent="0.3">
      <c r="A22" s="432"/>
      <c r="B22" s="649" t="s">
        <v>51</v>
      </c>
      <c r="C22" s="650">
        <v>1752963.68</v>
      </c>
      <c r="D22" s="650">
        <v>565115.79</v>
      </c>
      <c r="E22" s="651">
        <f t="shared" si="0"/>
        <v>2318079.4699999997</v>
      </c>
      <c r="F22" s="650">
        <v>639688.01</v>
      </c>
      <c r="G22" s="650">
        <v>65115.79</v>
      </c>
      <c r="H22" s="651">
        <f t="shared" si="1"/>
        <v>704803.8</v>
      </c>
      <c r="I22" s="650">
        <v>484448.34</v>
      </c>
      <c r="J22" s="650">
        <v>503807.39</v>
      </c>
      <c r="K22" s="652">
        <f t="shared" si="2"/>
        <v>988255.73</v>
      </c>
      <c r="L22" s="653">
        <f t="shared" si="3"/>
        <v>1124136.3500000001</v>
      </c>
      <c r="M22" s="653">
        <f t="shared" si="3"/>
        <v>568923.18000000005</v>
      </c>
      <c r="N22" s="652">
        <f t="shared" si="4"/>
        <v>1693059.5300000003</v>
      </c>
    </row>
    <row r="23" spans="1:14" ht="21.75" customHeight="1" x14ac:dyDescent="0.3">
      <c r="A23" s="432"/>
      <c r="B23" s="657" t="s">
        <v>47</v>
      </c>
      <c r="C23" s="650">
        <v>659453.68000000005</v>
      </c>
      <c r="D23" s="650">
        <v>0</v>
      </c>
      <c r="E23" s="651">
        <f t="shared" si="0"/>
        <v>659453.68000000005</v>
      </c>
      <c r="F23" s="655">
        <v>0</v>
      </c>
      <c r="G23" s="655">
        <v>0</v>
      </c>
      <c r="H23" s="656">
        <f t="shared" si="1"/>
        <v>0</v>
      </c>
      <c r="I23" s="655">
        <v>0</v>
      </c>
      <c r="J23" s="655">
        <v>0</v>
      </c>
      <c r="K23" s="655">
        <f t="shared" si="2"/>
        <v>0</v>
      </c>
      <c r="L23" s="655">
        <f t="shared" si="3"/>
        <v>0</v>
      </c>
      <c r="M23" s="655">
        <f t="shared" si="3"/>
        <v>0</v>
      </c>
      <c r="N23" s="655">
        <f t="shared" si="4"/>
        <v>0</v>
      </c>
    </row>
    <row r="24" spans="1:14" ht="23.25" customHeight="1" x14ac:dyDescent="0.3">
      <c r="A24" s="432"/>
      <c r="B24" s="462" t="s">
        <v>52</v>
      </c>
      <c r="C24" s="658">
        <f t="shared" ref="C24:K25" si="5">C14+C16+C18+C20+C22</f>
        <v>1893999.3499999999</v>
      </c>
      <c r="D24" s="658">
        <f t="shared" si="5"/>
        <v>565115.79</v>
      </c>
      <c r="E24" s="658">
        <f t="shared" si="5"/>
        <v>2459115.1399999997</v>
      </c>
      <c r="F24" s="658">
        <f t="shared" si="5"/>
        <v>700429.6</v>
      </c>
      <c r="G24" s="658">
        <f t="shared" si="5"/>
        <v>65115.79</v>
      </c>
      <c r="H24" s="658">
        <f t="shared" si="5"/>
        <v>765545.39</v>
      </c>
      <c r="I24" s="658">
        <f t="shared" si="5"/>
        <v>485261.65</v>
      </c>
      <c r="J24" s="658">
        <f t="shared" si="5"/>
        <v>503807.39</v>
      </c>
      <c r="K24" s="658">
        <f t="shared" si="5"/>
        <v>989069.04</v>
      </c>
      <c r="L24" s="652">
        <f t="shared" si="3"/>
        <v>1185691.25</v>
      </c>
      <c r="M24" s="652">
        <f t="shared" si="3"/>
        <v>568923.18000000005</v>
      </c>
      <c r="N24" s="652">
        <f t="shared" si="4"/>
        <v>1754614.4300000002</v>
      </c>
    </row>
    <row r="25" spans="1:14" ht="18" x14ac:dyDescent="0.3">
      <c r="A25" s="432"/>
      <c r="B25" s="657" t="s">
        <v>47</v>
      </c>
      <c r="C25" s="658">
        <f t="shared" si="5"/>
        <v>732653.68</v>
      </c>
      <c r="D25" s="658">
        <f t="shared" si="5"/>
        <v>0</v>
      </c>
      <c r="E25" s="658">
        <f t="shared" si="5"/>
        <v>732653.68</v>
      </c>
      <c r="F25" s="659">
        <f t="shared" si="5"/>
        <v>0</v>
      </c>
      <c r="G25" s="659">
        <f t="shared" si="5"/>
        <v>0</v>
      </c>
      <c r="H25" s="659">
        <f t="shared" si="5"/>
        <v>0</v>
      </c>
      <c r="I25" s="655">
        <f t="shared" si="5"/>
        <v>0</v>
      </c>
      <c r="J25" s="655">
        <f t="shared" si="5"/>
        <v>0</v>
      </c>
      <c r="K25" s="655">
        <f t="shared" si="5"/>
        <v>0</v>
      </c>
      <c r="L25" s="655">
        <f t="shared" si="3"/>
        <v>0</v>
      </c>
      <c r="M25" s="655">
        <f t="shared" si="3"/>
        <v>0</v>
      </c>
      <c r="N25" s="655">
        <f t="shared" si="4"/>
        <v>0</v>
      </c>
    </row>
    <row r="26" spans="1:14" ht="60.75" customHeight="1" x14ac:dyDescent="0.3">
      <c r="A26" s="432"/>
      <c r="B26" s="462" t="s">
        <v>53</v>
      </c>
      <c r="C26" s="660">
        <v>11143191.869999999</v>
      </c>
      <c r="D26" s="660">
        <v>23660846.890000001</v>
      </c>
      <c r="E26" s="658">
        <f>SUM(C26:D26)</f>
        <v>34804038.759999998</v>
      </c>
      <c r="F26" s="660">
        <v>6715267.3899999997</v>
      </c>
      <c r="G26" s="660">
        <v>21959441.969999999</v>
      </c>
      <c r="H26" s="658">
        <f>SUM(F26:G26)</f>
        <v>28674709.359999999</v>
      </c>
      <c r="I26" s="660">
        <v>1407973</v>
      </c>
      <c r="J26" s="660">
        <v>1485533.35</v>
      </c>
      <c r="K26" s="658">
        <f>SUM(I26:J26)</f>
        <v>2893506.35</v>
      </c>
      <c r="L26" s="661">
        <f>SUM(F26,I26)</f>
        <v>8123240.3899999997</v>
      </c>
      <c r="M26" s="661">
        <f>SUM(G26,J26)</f>
        <v>23444975.32</v>
      </c>
      <c r="N26" s="658">
        <f t="shared" si="4"/>
        <v>31568215.710000001</v>
      </c>
    </row>
    <row r="27" spans="1:14" ht="21" customHeight="1" x14ac:dyDescent="0.3">
      <c r="A27" s="432"/>
      <c r="B27" s="657" t="s">
        <v>47</v>
      </c>
      <c r="C27" s="650">
        <v>1166856.42</v>
      </c>
      <c r="D27" s="660">
        <v>0</v>
      </c>
      <c r="E27" s="658">
        <f>SUM(C27:D27)</f>
        <v>1166856.42</v>
      </c>
      <c r="F27" s="659">
        <v>0</v>
      </c>
      <c r="G27" s="659">
        <v>0</v>
      </c>
      <c r="H27" s="659">
        <f>SUM(F27:G27)</f>
        <v>0</v>
      </c>
      <c r="I27" s="659">
        <v>0</v>
      </c>
      <c r="J27" s="659">
        <v>0</v>
      </c>
      <c r="K27" s="662">
        <f>SUM(I27:J27)</f>
        <v>0</v>
      </c>
      <c r="L27" s="659">
        <v>0</v>
      </c>
      <c r="M27" s="659">
        <v>0</v>
      </c>
      <c r="N27" s="659">
        <f t="shared" si="4"/>
        <v>0</v>
      </c>
    </row>
    <row r="28" spans="1:14" s="109" customFormat="1" ht="40.200000000000003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645" t="s">
        <v>54</v>
      </c>
      <c r="B29" s="1559" t="s">
        <v>23</v>
      </c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560" t="s">
        <v>58</v>
      </c>
      <c r="M30" s="1560"/>
      <c r="N30" s="1560"/>
    </row>
    <row r="31" spans="1:14" ht="27.75" customHeight="1" x14ac:dyDescent="0.3">
      <c r="A31" s="448"/>
      <c r="B31" s="473"/>
      <c r="C31" s="1457" t="s">
        <v>153</v>
      </c>
      <c r="D31" s="1457"/>
      <c r="E31" s="1457"/>
      <c r="F31" s="1457" t="s">
        <v>153</v>
      </c>
      <c r="G31" s="1457"/>
      <c r="H31" s="1457"/>
      <c r="I31" s="1458" t="s">
        <v>153</v>
      </c>
      <c r="J31" s="1458"/>
      <c r="K31" s="1458"/>
      <c r="L31" s="1560"/>
      <c r="M31" s="1560"/>
      <c r="N31" s="1560"/>
    </row>
    <row r="32" spans="1:14" ht="177.75" customHeight="1" x14ac:dyDescent="0.3">
      <c r="A32" s="445"/>
      <c r="B32" s="1561" t="s">
        <v>59</v>
      </c>
      <c r="C32" s="646" t="s">
        <v>60</v>
      </c>
      <c r="D32" s="646" t="s">
        <v>61</v>
      </c>
      <c r="E32" s="647" t="s">
        <v>62</v>
      </c>
      <c r="F32" s="646" t="s">
        <v>60</v>
      </c>
      <c r="G32" s="646" t="s">
        <v>61</v>
      </c>
      <c r="H32" s="647" t="s">
        <v>62</v>
      </c>
      <c r="I32" s="646" t="s">
        <v>60</v>
      </c>
      <c r="J32" s="646" t="s">
        <v>61</v>
      </c>
      <c r="K32" s="647" t="s">
        <v>62</v>
      </c>
      <c r="L32" s="646" t="s">
        <v>60</v>
      </c>
      <c r="M32" s="646" t="s">
        <v>61</v>
      </c>
      <c r="N32" s="647" t="s">
        <v>62</v>
      </c>
    </row>
    <row r="33" spans="1:14" ht="21" customHeight="1" x14ac:dyDescent="0.3">
      <c r="A33" s="445"/>
      <c r="B33" s="1561"/>
      <c r="C33" s="646" t="s">
        <v>34</v>
      </c>
      <c r="D33" s="646" t="s">
        <v>35</v>
      </c>
      <c r="E33" s="648" t="s">
        <v>36</v>
      </c>
      <c r="F33" s="646" t="s">
        <v>37</v>
      </c>
      <c r="G33" s="646" t="s">
        <v>38</v>
      </c>
      <c r="H33" s="648" t="s">
        <v>39</v>
      </c>
      <c r="I33" s="646" t="s">
        <v>40</v>
      </c>
      <c r="J33" s="646" t="s">
        <v>41</v>
      </c>
      <c r="K33" s="646" t="s">
        <v>42</v>
      </c>
      <c r="L33" s="646" t="s">
        <v>43</v>
      </c>
      <c r="M33" s="646" t="s">
        <v>44</v>
      </c>
      <c r="N33" s="646" t="s">
        <v>45</v>
      </c>
    </row>
    <row r="34" spans="1:14" ht="18" x14ac:dyDescent="0.3">
      <c r="A34" s="432"/>
      <c r="B34" s="649" t="s">
        <v>46</v>
      </c>
      <c r="C34" s="650">
        <v>0</v>
      </c>
      <c r="D34" s="650">
        <v>0</v>
      </c>
      <c r="E34" s="651">
        <f t="shared" ref="E34:E43" si="6">SUM(C34:D34)</f>
        <v>0</v>
      </c>
      <c r="F34" s="650">
        <v>0</v>
      </c>
      <c r="G34" s="650">
        <v>0</v>
      </c>
      <c r="H34" s="651">
        <f t="shared" ref="H34:H43" si="7">SUM(F34:G34)</f>
        <v>0</v>
      </c>
      <c r="I34" s="650">
        <v>0</v>
      </c>
      <c r="J34" s="650">
        <v>0</v>
      </c>
      <c r="K34" s="652">
        <f t="shared" ref="K34:K43" si="8">SUM(I34:J34)</f>
        <v>0</v>
      </c>
      <c r="L34" s="653">
        <f t="shared" ref="L34:M49" si="9">F34+I34</f>
        <v>0</v>
      </c>
      <c r="M34" s="653">
        <f t="shared" si="9"/>
        <v>0</v>
      </c>
      <c r="N34" s="652">
        <f t="shared" ref="N34:N49" si="10">SUM(L34:M34)</f>
        <v>0</v>
      </c>
    </row>
    <row r="35" spans="1:14" ht="18" x14ac:dyDescent="0.3">
      <c r="A35" s="432"/>
      <c r="B35" s="654" t="s">
        <v>47</v>
      </c>
      <c r="C35" s="650">
        <v>0</v>
      </c>
      <c r="D35" s="650">
        <v>0</v>
      </c>
      <c r="E35" s="651">
        <f t="shared" si="6"/>
        <v>0</v>
      </c>
      <c r="F35" s="655">
        <v>0</v>
      </c>
      <c r="G35" s="655">
        <v>0</v>
      </c>
      <c r="H35" s="656">
        <f t="shared" si="7"/>
        <v>0</v>
      </c>
      <c r="I35" s="655">
        <v>0</v>
      </c>
      <c r="J35" s="655">
        <v>0</v>
      </c>
      <c r="K35" s="655">
        <f t="shared" si="8"/>
        <v>0</v>
      </c>
      <c r="L35" s="655">
        <f t="shared" si="9"/>
        <v>0</v>
      </c>
      <c r="M35" s="655">
        <f t="shared" si="9"/>
        <v>0</v>
      </c>
      <c r="N35" s="655">
        <f t="shared" si="10"/>
        <v>0</v>
      </c>
    </row>
    <row r="36" spans="1:14" ht="25.5" customHeight="1" x14ac:dyDescent="0.3">
      <c r="A36" s="432"/>
      <c r="B36" s="649" t="s">
        <v>48</v>
      </c>
      <c r="C36" s="650">
        <v>0</v>
      </c>
      <c r="D36" s="650">
        <v>0</v>
      </c>
      <c r="E36" s="651">
        <f t="shared" si="6"/>
        <v>0</v>
      </c>
      <c r="F36" s="650">
        <v>0</v>
      </c>
      <c r="G36" s="650">
        <v>0</v>
      </c>
      <c r="H36" s="651">
        <f t="shared" si="7"/>
        <v>0</v>
      </c>
      <c r="I36" s="650">
        <v>0</v>
      </c>
      <c r="J36" s="650">
        <v>0</v>
      </c>
      <c r="K36" s="652">
        <f t="shared" si="8"/>
        <v>0</v>
      </c>
      <c r="L36" s="653">
        <f t="shared" si="9"/>
        <v>0</v>
      </c>
      <c r="M36" s="653">
        <f t="shared" si="9"/>
        <v>0</v>
      </c>
      <c r="N36" s="652">
        <f t="shared" si="10"/>
        <v>0</v>
      </c>
    </row>
    <row r="37" spans="1:14" ht="18" x14ac:dyDescent="0.3">
      <c r="A37" s="432"/>
      <c r="B37" s="654" t="s">
        <v>47</v>
      </c>
      <c r="C37" s="650">
        <v>0</v>
      </c>
      <c r="D37" s="650">
        <v>0</v>
      </c>
      <c r="E37" s="651">
        <f t="shared" si="6"/>
        <v>0</v>
      </c>
      <c r="F37" s="655">
        <v>0</v>
      </c>
      <c r="G37" s="655">
        <v>0</v>
      </c>
      <c r="H37" s="656">
        <f t="shared" si="7"/>
        <v>0</v>
      </c>
      <c r="I37" s="655">
        <v>0</v>
      </c>
      <c r="J37" s="655">
        <v>0</v>
      </c>
      <c r="K37" s="655">
        <f t="shared" si="8"/>
        <v>0</v>
      </c>
      <c r="L37" s="655">
        <f t="shared" si="9"/>
        <v>0</v>
      </c>
      <c r="M37" s="655">
        <f t="shared" si="9"/>
        <v>0</v>
      </c>
      <c r="N37" s="655">
        <f t="shared" si="10"/>
        <v>0</v>
      </c>
    </row>
    <row r="38" spans="1:14" ht="27.75" customHeight="1" x14ac:dyDescent="0.3">
      <c r="A38" s="432"/>
      <c r="B38" s="649" t="s">
        <v>49</v>
      </c>
      <c r="C38" s="650">
        <v>0</v>
      </c>
      <c r="D38" s="650">
        <v>0</v>
      </c>
      <c r="E38" s="651">
        <f t="shared" si="6"/>
        <v>0</v>
      </c>
      <c r="F38" s="650">
        <v>0</v>
      </c>
      <c r="G38" s="650">
        <v>0</v>
      </c>
      <c r="H38" s="651">
        <f t="shared" si="7"/>
        <v>0</v>
      </c>
      <c r="I38" s="650">
        <v>0</v>
      </c>
      <c r="J38" s="650">
        <v>0</v>
      </c>
      <c r="K38" s="652">
        <f t="shared" si="8"/>
        <v>0</v>
      </c>
      <c r="L38" s="653">
        <f t="shared" si="9"/>
        <v>0</v>
      </c>
      <c r="M38" s="653">
        <f t="shared" si="9"/>
        <v>0</v>
      </c>
      <c r="N38" s="652">
        <f t="shared" si="10"/>
        <v>0</v>
      </c>
    </row>
    <row r="39" spans="1:14" ht="27" customHeight="1" x14ac:dyDescent="0.3">
      <c r="A39" s="432"/>
      <c r="B39" s="654" t="s">
        <v>47</v>
      </c>
      <c r="C39" s="650">
        <v>0</v>
      </c>
      <c r="D39" s="650">
        <v>0</v>
      </c>
      <c r="E39" s="651">
        <f t="shared" si="6"/>
        <v>0</v>
      </c>
      <c r="F39" s="655">
        <v>0</v>
      </c>
      <c r="G39" s="655">
        <v>0</v>
      </c>
      <c r="H39" s="656">
        <f t="shared" si="7"/>
        <v>0</v>
      </c>
      <c r="I39" s="655">
        <v>0</v>
      </c>
      <c r="J39" s="655">
        <v>0</v>
      </c>
      <c r="K39" s="655">
        <f t="shared" si="8"/>
        <v>0</v>
      </c>
      <c r="L39" s="655">
        <f t="shared" si="9"/>
        <v>0</v>
      </c>
      <c r="M39" s="655">
        <f t="shared" si="9"/>
        <v>0</v>
      </c>
      <c r="N39" s="655">
        <f t="shared" si="10"/>
        <v>0</v>
      </c>
    </row>
    <row r="40" spans="1:14" ht="27.75" customHeight="1" x14ac:dyDescent="0.3">
      <c r="A40" s="432"/>
      <c r="B40" s="649" t="s">
        <v>50</v>
      </c>
      <c r="C40" s="650">
        <v>0</v>
      </c>
      <c r="D40" s="650">
        <v>0</v>
      </c>
      <c r="E40" s="651">
        <f t="shared" si="6"/>
        <v>0</v>
      </c>
      <c r="F40" s="650">
        <v>0</v>
      </c>
      <c r="G40" s="650">
        <v>0</v>
      </c>
      <c r="H40" s="651">
        <f t="shared" si="7"/>
        <v>0</v>
      </c>
      <c r="I40" s="650">
        <v>0</v>
      </c>
      <c r="J40" s="650">
        <v>0</v>
      </c>
      <c r="K40" s="652">
        <f t="shared" si="8"/>
        <v>0</v>
      </c>
      <c r="L40" s="653">
        <f t="shared" si="9"/>
        <v>0</v>
      </c>
      <c r="M40" s="653">
        <f t="shared" si="9"/>
        <v>0</v>
      </c>
      <c r="N40" s="652">
        <f t="shared" si="10"/>
        <v>0</v>
      </c>
    </row>
    <row r="41" spans="1:14" ht="27" customHeight="1" x14ac:dyDescent="0.3">
      <c r="A41" s="432"/>
      <c r="B41" s="654" t="s">
        <v>47</v>
      </c>
      <c r="C41" s="650">
        <v>0</v>
      </c>
      <c r="D41" s="650">
        <v>0</v>
      </c>
      <c r="E41" s="651">
        <f t="shared" si="6"/>
        <v>0</v>
      </c>
      <c r="F41" s="655">
        <v>0</v>
      </c>
      <c r="G41" s="655">
        <v>0</v>
      </c>
      <c r="H41" s="656">
        <f t="shared" si="7"/>
        <v>0</v>
      </c>
      <c r="I41" s="655">
        <v>0</v>
      </c>
      <c r="J41" s="655">
        <v>0</v>
      </c>
      <c r="K41" s="655">
        <f t="shared" si="8"/>
        <v>0</v>
      </c>
      <c r="L41" s="655">
        <f t="shared" si="9"/>
        <v>0</v>
      </c>
      <c r="M41" s="655">
        <f t="shared" si="9"/>
        <v>0</v>
      </c>
      <c r="N41" s="655">
        <f t="shared" si="10"/>
        <v>0</v>
      </c>
    </row>
    <row r="42" spans="1:14" ht="36" x14ac:dyDescent="0.3">
      <c r="A42" s="432"/>
      <c r="B42" s="649" t="s">
        <v>51</v>
      </c>
      <c r="C42" s="650">
        <v>2115130.86</v>
      </c>
      <c r="D42" s="650">
        <v>0</v>
      </c>
      <c r="E42" s="651">
        <f t="shared" si="6"/>
        <v>2115130.86</v>
      </c>
      <c r="F42" s="650">
        <v>1536631.99</v>
      </c>
      <c r="G42" s="650">
        <v>0</v>
      </c>
      <c r="H42" s="651">
        <f t="shared" si="7"/>
        <v>1536631.99</v>
      </c>
      <c r="I42" s="650">
        <v>2383460.56</v>
      </c>
      <c r="J42" s="650">
        <v>0</v>
      </c>
      <c r="K42" s="652">
        <f t="shared" si="8"/>
        <v>2383460.56</v>
      </c>
      <c r="L42" s="653">
        <f t="shared" si="9"/>
        <v>3920092.55</v>
      </c>
      <c r="M42" s="653">
        <f t="shared" si="9"/>
        <v>0</v>
      </c>
      <c r="N42" s="652">
        <f t="shared" si="10"/>
        <v>3920092.55</v>
      </c>
    </row>
    <row r="43" spans="1:14" ht="18" x14ac:dyDescent="0.3">
      <c r="A43" s="432"/>
      <c r="B43" s="654" t="s">
        <v>47</v>
      </c>
      <c r="C43" s="650">
        <v>580514.78</v>
      </c>
      <c r="D43" s="650">
        <v>0</v>
      </c>
      <c r="E43" s="651">
        <f t="shared" si="6"/>
        <v>580514.78</v>
      </c>
      <c r="F43" s="655">
        <v>0</v>
      </c>
      <c r="G43" s="655">
        <v>0</v>
      </c>
      <c r="H43" s="656">
        <f t="shared" si="7"/>
        <v>0</v>
      </c>
      <c r="I43" s="655">
        <v>0</v>
      </c>
      <c r="J43" s="655">
        <v>0</v>
      </c>
      <c r="K43" s="655">
        <f t="shared" si="8"/>
        <v>0</v>
      </c>
      <c r="L43" s="655">
        <f t="shared" si="9"/>
        <v>0</v>
      </c>
      <c r="M43" s="655">
        <f t="shared" si="9"/>
        <v>0</v>
      </c>
      <c r="N43" s="655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2115130.86</v>
      </c>
      <c r="D44" s="474">
        <f t="shared" si="11"/>
        <v>0</v>
      </c>
      <c r="E44" s="474">
        <f t="shared" si="11"/>
        <v>2115130.86</v>
      </c>
      <c r="F44" s="474">
        <f t="shared" si="11"/>
        <v>1536631.99</v>
      </c>
      <c r="G44" s="474">
        <f t="shared" si="11"/>
        <v>0</v>
      </c>
      <c r="H44" s="474">
        <f t="shared" si="11"/>
        <v>1536631.99</v>
      </c>
      <c r="I44" s="474">
        <f t="shared" si="11"/>
        <v>2383460.56</v>
      </c>
      <c r="J44" s="474">
        <f t="shared" si="11"/>
        <v>0</v>
      </c>
      <c r="K44" s="474">
        <f t="shared" si="11"/>
        <v>2383460.56</v>
      </c>
      <c r="L44" s="652">
        <f t="shared" si="9"/>
        <v>3920092.55</v>
      </c>
      <c r="M44" s="652">
        <f t="shared" si="9"/>
        <v>0</v>
      </c>
      <c r="N44" s="652">
        <f t="shared" si="10"/>
        <v>3920092.55</v>
      </c>
    </row>
    <row r="45" spans="1:14" ht="22.95" customHeight="1" x14ac:dyDescent="0.3">
      <c r="A45" s="432"/>
      <c r="B45" s="657" t="s">
        <v>47</v>
      </c>
      <c r="C45" s="658">
        <f t="shared" si="11"/>
        <v>580514.78</v>
      </c>
      <c r="D45" s="658">
        <f t="shared" si="11"/>
        <v>0</v>
      </c>
      <c r="E45" s="658">
        <f t="shared" si="11"/>
        <v>580514.78</v>
      </c>
      <c r="F45" s="659">
        <f t="shared" si="11"/>
        <v>0</v>
      </c>
      <c r="G45" s="659">
        <f t="shared" si="11"/>
        <v>0</v>
      </c>
      <c r="H45" s="659">
        <f t="shared" si="11"/>
        <v>0</v>
      </c>
      <c r="I45" s="655">
        <f t="shared" si="11"/>
        <v>0</v>
      </c>
      <c r="J45" s="655">
        <f t="shared" si="11"/>
        <v>0</v>
      </c>
      <c r="K45" s="655">
        <f t="shared" si="11"/>
        <v>0</v>
      </c>
      <c r="L45" s="655">
        <f t="shared" si="9"/>
        <v>0</v>
      </c>
      <c r="M45" s="655">
        <f t="shared" si="9"/>
        <v>0</v>
      </c>
      <c r="N45" s="655">
        <f t="shared" si="10"/>
        <v>0</v>
      </c>
    </row>
    <row r="46" spans="1:14" ht="20.399999999999999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653">
        <f t="shared" si="9"/>
        <v>0</v>
      </c>
      <c r="M46" s="653">
        <f t="shared" si="9"/>
        <v>0</v>
      </c>
      <c r="N46" s="652">
        <f t="shared" si="10"/>
        <v>0</v>
      </c>
    </row>
    <row r="47" spans="1:14" ht="15.6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653">
        <f t="shared" si="9"/>
        <v>0</v>
      </c>
      <c r="M47" s="653">
        <f t="shared" si="9"/>
        <v>0</v>
      </c>
      <c r="N47" s="652">
        <f t="shared" si="10"/>
        <v>0</v>
      </c>
    </row>
    <row r="48" spans="1:14" s="157" customFormat="1" ht="68.400000000000006" customHeight="1" x14ac:dyDescent="0.3">
      <c r="A48" s="432"/>
      <c r="B48" s="462" t="s">
        <v>65</v>
      </c>
      <c r="C48" s="660">
        <v>3350436.75</v>
      </c>
      <c r="D48" s="660">
        <v>0</v>
      </c>
      <c r="E48" s="658">
        <f>SUM(C48:D48)</f>
        <v>3350436.75</v>
      </c>
      <c r="F48" s="660">
        <v>1747860.42</v>
      </c>
      <c r="G48" s="660">
        <v>0</v>
      </c>
      <c r="H48" s="658">
        <f>SUM(F48:G48)</f>
        <v>1747860.42</v>
      </c>
      <c r="I48" s="660">
        <v>4463502.7</v>
      </c>
      <c r="J48" s="660">
        <v>0</v>
      </c>
      <c r="K48" s="658">
        <f>SUM(I48:J48)</f>
        <v>4463502.7</v>
      </c>
      <c r="L48" s="661">
        <f t="shared" si="9"/>
        <v>6211363.1200000001</v>
      </c>
      <c r="M48" s="661">
        <f t="shared" si="9"/>
        <v>0</v>
      </c>
      <c r="N48" s="658">
        <f t="shared" si="10"/>
        <v>6211363.1200000001</v>
      </c>
    </row>
    <row r="49" spans="1:14" s="157" customFormat="1" ht="18" x14ac:dyDescent="0.3">
      <c r="A49" s="432"/>
      <c r="B49" s="657" t="s">
        <v>47</v>
      </c>
      <c r="C49" s="650">
        <v>971948.95</v>
      </c>
      <c r="D49" s="660">
        <v>0</v>
      </c>
      <c r="E49" s="658">
        <f>SUM(C49:D49)</f>
        <v>971948.95</v>
      </c>
      <c r="F49" s="659">
        <v>0</v>
      </c>
      <c r="G49" s="659">
        <v>0</v>
      </c>
      <c r="H49" s="659">
        <f>SUM(F49:G49)</f>
        <v>0</v>
      </c>
      <c r="I49" s="659">
        <v>0</v>
      </c>
      <c r="J49" s="659">
        <v>0</v>
      </c>
      <c r="K49" s="662">
        <f>SUM(I49:J49)</f>
        <v>0</v>
      </c>
      <c r="L49" s="659">
        <f t="shared" si="9"/>
        <v>0</v>
      </c>
      <c r="M49" s="659">
        <f t="shared" si="9"/>
        <v>0</v>
      </c>
      <c r="N49" s="659">
        <f t="shared" si="10"/>
        <v>0</v>
      </c>
    </row>
    <row r="50" spans="1:14" s="158" customFormat="1" ht="34.200000000000003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559" t="s">
        <v>67</v>
      </c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560" t="s">
        <v>70</v>
      </c>
      <c r="M52" s="1560"/>
      <c r="N52" s="1560"/>
    </row>
    <row r="53" spans="1:14" s="158" customFormat="1" ht="27.75" customHeight="1" x14ac:dyDescent="0.3">
      <c r="A53" s="445"/>
      <c r="B53" s="1455"/>
      <c r="C53" s="1457" t="s">
        <v>153</v>
      </c>
      <c r="D53" s="1457"/>
      <c r="E53" s="1457"/>
      <c r="F53" s="1457" t="s">
        <v>153</v>
      </c>
      <c r="G53" s="1457"/>
      <c r="H53" s="1457"/>
      <c r="I53" s="1458" t="s">
        <v>153</v>
      </c>
      <c r="J53" s="1458"/>
      <c r="K53" s="1458"/>
      <c r="L53" s="1560"/>
      <c r="M53" s="1560"/>
      <c r="N53" s="1560"/>
    </row>
    <row r="54" spans="1:14" s="158" customFormat="1" ht="165" customHeight="1" x14ac:dyDescent="0.3">
      <c r="A54" s="445"/>
      <c r="B54" s="1455"/>
      <c r="C54" s="646" t="s">
        <v>30</v>
      </c>
      <c r="D54" s="646" t="s">
        <v>31</v>
      </c>
      <c r="E54" s="647" t="s">
        <v>32</v>
      </c>
      <c r="F54" s="646" t="s">
        <v>33</v>
      </c>
      <c r="G54" s="646" t="s">
        <v>31</v>
      </c>
      <c r="H54" s="647" t="s">
        <v>32</v>
      </c>
      <c r="I54" s="646" t="s">
        <v>30</v>
      </c>
      <c r="J54" s="646" t="s">
        <v>31</v>
      </c>
      <c r="K54" s="647" t="s">
        <v>32</v>
      </c>
      <c r="L54" s="646" t="s">
        <v>30</v>
      </c>
      <c r="M54" s="646" t="s">
        <v>31</v>
      </c>
      <c r="N54" s="647" t="s">
        <v>32</v>
      </c>
    </row>
    <row r="55" spans="1:14" s="158" customFormat="1" ht="20.399999999999999" customHeight="1" x14ac:dyDescent="0.3">
      <c r="A55" s="445"/>
      <c r="B55" s="476"/>
      <c r="C55" s="646" t="s">
        <v>34</v>
      </c>
      <c r="D55" s="646" t="s">
        <v>35</v>
      </c>
      <c r="E55" s="648" t="s">
        <v>36</v>
      </c>
      <c r="F55" s="646" t="s">
        <v>37</v>
      </c>
      <c r="G55" s="646" t="s">
        <v>38</v>
      </c>
      <c r="H55" s="648" t="s">
        <v>39</v>
      </c>
      <c r="I55" s="646" t="s">
        <v>40</v>
      </c>
      <c r="J55" s="646" t="s">
        <v>41</v>
      </c>
      <c r="K55" s="646" t="s">
        <v>42</v>
      </c>
      <c r="L55" s="646" t="s">
        <v>43</v>
      </c>
      <c r="M55" s="646" t="s">
        <v>44</v>
      </c>
      <c r="N55" s="646" t="s">
        <v>45</v>
      </c>
    </row>
    <row r="56" spans="1:14" ht="26.25" customHeight="1" x14ac:dyDescent="0.3">
      <c r="A56" s="432"/>
      <c r="B56" s="649" t="s">
        <v>71</v>
      </c>
      <c r="C56" s="650">
        <v>0</v>
      </c>
      <c r="D56" s="650">
        <v>0</v>
      </c>
      <c r="E56" s="651">
        <f>SUM(C56:D56)</f>
        <v>0</v>
      </c>
      <c r="F56" s="650">
        <v>0</v>
      </c>
      <c r="G56" s="650">
        <v>0</v>
      </c>
      <c r="H56" s="651">
        <f>SUM(F56:G56)</f>
        <v>0</v>
      </c>
      <c r="I56" s="650">
        <v>0</v>
      </c>
      <c r="J56" s="650">
        <v>0</v>
      </c>
      <c r="K56" s="652">
        <f>SUM(I56:J56)</f>
        <v>0</v>
      </c>
      <c r="L56" s="653">
        <f t="shared" ref="L56:M59" si="12">F56+I56</f>
        <v>0</v>
      </c>
      <c r="M56" s="653">
        <f t="shared" si="12"/>
        <v>0</v>
      </c>
      <c r="N56" s="652">
        <f>SUM(L56:M56)</f>
        <v>0</v>
      </c>
    </row>
    <row r="57" spans="1:14" ht="18" x14ac:dyDescent="0.3">
      <c r="A57" s="432"/>
      <c r="B57" s="654" t="s">
        <v>47</v>
      </c>
      <c r="C57" s="650">
        <v>0</v>
      </c>
      <c r="D57" s="650">
        <v>0</v>
      </c>
      <c r="E57" s="651">
        <f>SUM(C57:D57)</f>
        <v>0</v>
      </c>
      <c r="F57" s="655">
        <v>0</v>
      </c>
      <c r="G57" s="655">
        <v>0</v>
      </c>
      <c r="H57" s="656">
        <f>SUM(F57:G57)</f>
        <v>0</v>
      </c>
      <c r="I57" s="655">
        <v>0</v>
      </c>
      <c r="J57" s="655">
        <v>0</v>
      </c>
      <c r="K57" s="655">
        <f>SUM(I57:J57)</f>
        <v>0</v>
      </c>
      <c r="L57" s="655">
        <f t="shared" si="12"/>
        <v>0</v>
      </c>
      <c r="M57" s="655">
        <f t="shared" si="12"/>
        <v>0</v>
      </c>
      <c r="N57" s="655">
        <f>SUM(L57:M57)</f>
        <v>0</v>
      </c>
    </row>
    <row r="58" spans="1:14" ht="26.25" customHeight="1" x14ac:dyDescent="0.3">
      <c r="A58" s="432"/>
      <c r="B58" s="649" t="s">
        <v>72</v>
      </c>
      <c r="C58" s="650">
        <v>0</v>
      </c>
      <c r="D58" s="650">
        <v>0</v>
      </c>
      <c r="E58" s="651">
        <f>SUM(C58:D58)</f>
        <v>0</v>
      </c>
      <c r="F58" s="650">
        <v>0</v>
      </c>
      <c r="G58" s="650">
        <v>0</v>
      </c>
      <c r="H58" s="651">
        <f>SUM(F58:G58)</f>
        <v>0</v>
      </c>
      <c r="I58" s="650">
        <v>0</v>
      </c>
      <c r="J58" s="650">
        <v>0</v>
      </c>
      <c r="K58" s="652">
        <f>SUM(I58:J58)</f>
        <v>0</v>
      </c>
      <c r="L58" s="653">
        <f t="shared" si="12"/>
        <v>0</v>
      </c>
      <c r="M58" s="653">
        <f t="shared" si="12"/>
        <v>0</v>
      </c>
      <c r="N58" s="652">
        <f>SUM(L58:M58)</f>
        <v>0</v>
      </c>
    </row>
    <row r="59" spans="1:14" ht="18" x14ac:dyDescent="0.3">
      <c r="A59" s="432"/>
      <c r="B59" s="654" t="s">
        <v>47</v>
      </c>
      <c r="C59" s="650">
        <v>0</v>
      </c>
      <c r="D59" s="650">
        <v>0</v>
      </c>
      <c r="E59" s="651">
        <f>SUM(C59:D59)</f>
        <v>0</v>
      </c>
      <c r="F59" s="655">
        <v>0</v>
      </c>
      <c r="G59" s="655">
        <v>0</v>
      </c>
      <c r="H59" s="656">
        <f>SUM(F59:G59)</f>
        <v>0</v>
      </c>
      <c r="I59" s="655">
        <v>0</v>
      </c>
      <c r="J59" s="655">
        <v>0</v>
      </c>
      <c r="K59" s="655">
        <f>SUM(I59:J59)</f>
        <v>0</v>
      </c>
      <c r="L59" s="655">
        <f t="shared" si="12"/>
        <v>0</v>
      </c>
      <c r="M59" s="655">
        <f t="shared" si="12"/>
        <v>0</v>
      </c>
      <c r="N59" s="655">
        <f>SUM(L59:M59)</f>
        <v>0</v>
      </c>
    </row>
    <row r="60" spans="1:14" ht="23.25" customHeight="1" x14ac:dyDescent="0.3">
      <c r="A60" s="432"/>
      <c r="B60" s="663" t="s">
        <v>73</v>
      </c>
      <c r="C60" s="658">
        <f t="shared" ref="C60:N61" si="13">C56+C58</f>
        <v>0</v>
      </c>
      <c r="D60" s="658">
        <f t="shared" si="13"/>
        <v>0</v>
      </c>
      <c r="E60" s="658">
        <f t="shared" si="13"/>
        <v>0</v>
      </c>
      <c r="F60" s="658">
        <f t="shared" si="13"/>
        <v>0</v>
      </c>
      <c r="G60" s="658">
        <f t="shared" si="13"/>
        <v>0</v>
      </c>
      <c r="H60" s="658">
        <f t="shared" si="13"/>
        <v>0</v>
      </c>
      <c r="I60" s="658">
        <f t="shared" si="13"/>
        <v>0</v>
      </c>
      <c r="J60" s="658">
        <f t="shared" si="13"/>
        <v>0</v>
      </c>
      <c r="K60" s="658">
        <f t="shared" si="13"/>
        <v>0</v>
      </c>
      <c r="L60" s="658">
        <f t="shared" si="13"/>
        <v>0</v>
      </c>
      <c r="M60" s="658">
        <f t="shared" si="13"/>
        <v>0</v>
      </c>
      <c r="N60" s="658">
        <f t="shared" si="13"/>
        <v>0</v>
      </c>
    </row>
    <row r="61" spans="1:14" ht="22.2" customHeight="1" x14ac:dyDescent="0.3">
      <c r="A61" s="432"/>
      <c r="B61" s="657" t="s">
        <v>47</v>
      </c>
      <c r="C61" s="664">
        <f t="shared" si="13"/>
        <v>0</v>
      </c>
      <c r="D61" s="664">
        <f t="shared" si="13"/>
        <v>0</v>
      </c>
      <c r="E61" s="658">
        <f t="shared" si="13"/>
        <v>0</v>
      </c>
      <c r="F61" s="659">
        <f t="shared" si="13"/>
        <v>0</v>
      </c>
      <c r="G61" s="659">
        <f t="shared" si="13"/>
        <v>0</v>
      </c>
      <c r="H61" s="659">
        <f t="shared" si="13"/>
        <v>0</v>
      </c>
      <c r="I61" s="659">
        <f t="shared" si="13"/>
        <v>0</v>
      </c>
      <c r="J61" s="659">
        <f t="shared" si="13"/>
        <v>0</v>
      </c>
      <c r="K61" s="659">
        <f t="shared" si="13"/>
        <v>0</v>
      </c>
      <c r="L61" s="659">
        <f t="shared" si="13"/>
        <v>0</v>
      </c>
      <c r="M61" s="659">
        <f t="shared" si="13"/>
        <v>0</v>
      </c>
      <c r="N61" s="659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559" t="s">
        <v>67</v>
      </c>
      <c r="C63" s="1559"/>
      <c r="D63" s="1559"/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560" t="s">
        <v>58</v>
      </c>
      <c r="M64" s="1560"/>
      <c r="N64" s="1560"/>
    </row>
    <row r="65" spans="1:14" ht="180" customHeight="1" x14ac:dyDescent="0.3">
      <c r="A65" s="432"/>
      <c r="B65" s="1455"/>
      <c r="C65" s="646" t="s">
        <v>60</v>
      </c>
      <c r="D65" s="646" t="s">
        <v>61</v>
      </c>
      <c r="E65" s="647" t="s">
        <v>62</v>
      </c>
      <c r="F65" s="646" t="s">
        <v>60</v>
      </c>
      <c r="G65" s="646" t="s">
        <v>61</v>
      </c>
      <c r="H65" s="647" t="s">
        <v>62</v>
      </c>
      <c r="I65" s="646" t="s">
        <v>60</v>
      </c>
      <c r="J65" s="646" t="s">
        <v>61</v>
      </c>
      <c r="K65" s="647" t="s">
        <v>62</v>
      </c>
      <c r="L65" s="646" t="s">
        <v>60</v>
      </c>
      <c r="M65" s="646" t="s">
        <v>61</v>
      </c>
      <c r="N65" s="647" t="s">
        <v>62</v>
      </c>
    </row>
    <row r="66" spans="1:14" ht="20.399999999999999" customHeight="1" x14ac:dyDescent="0.3">
      <c r="A66" s="432"/>
      <c r="B66" s="476"/>
      <c r="C66" s="646" t="s">
        <v>34</v>
      </c>
      <c r="D66" s="646" t="s">
        <v>35</v>
      </c>
      <c r="E66" s="648" t="s">
        <v>36</v>
      </c>
      <c r="F66" s="646" t="s">
        <v>37</v>
      </c>
      <c r="G66" s="646" t="s">
        <v>38</v>
      </c>
      <c r="H66" s="648" t="s">
        <v>39</v>
      </c>
      <c r="I66" s="646" t="s">
        <v>40</v>
      </c>
      <c r="J66" s="646" t="s">
        <v>41</v>
      </c>
      <c r="K66" s="646" t="s">
        <v>42</v>
      </c>
      <c r="L66" s="646" t="s">
        <v>43</v>
      </c>
      <c r="M66" s="646" t="s">
        <v>44</v>
      </c>
      <c r="N66" s="646" t="s">
        <v>45</v>
      </c>
    </row>
    <row r="67" spans="1:14" ht="27" customHeight="1" x14ac:dyDescent="0.3">
      <c r="A67" s="432"/>
      <c r="B67" s="649" t="s">
        <v>71</v>
      </c>
      <c r="C67" s="650">
        <v>0</v>
      </c>
      <c r="D67" s="650">
        <v>0</v>
      </c>
      <c r="E67" s="651">
        <f>SUM(C67:D67)</f>
        <v>0</v>
      </c>
      <c r="F67" s="650">
        <v>0</v>
      </c>
      <c r="G67" s="650">
        <v>0</v>
      </c>
      <c r="H67" s="651">
        <f>SUM(F67:G67)</f>
        <v>0</v>
      </c>
      <c r="I67" s="650">
        <v>0</v>
      </c>
      <c r="J67" s="650">
        <v>0</v>
      </c>
      <c r="K67" s="652">
        <f>SUM(I67:J67)</f>
        <v>0</v>
      </c>
      <c r="L67" s="653">
        <f t="shared" ref="L67:M70" si="14">F67+I67</f>
        <v>0</v>
      </c>
      <c r="M67" s="653">
        <f t="shared" si="14"/>
        <v>0</v>
      </c>
      <c r="N67" s="652">
        <f>SUM(L67:M67)</f>
        <v>0</v>
      </c>
    </row>
    <row r="68" spans="1:14" ht="18" x14ac:dyDescent="0.3">
      <c r="A68" s="432"/>
      <c r="B68" s="654" t="s">
        <v>47</v>
      </c>
      <c r="C68" s="650">
        <v>0</v>
      </c>
      <c r="D68" s="650">
        <v>0</v>
      </c>
      <c r="E68" s="651">
        <f>SUM(C68:D68)</f>
        <v>0</v>
      </c>
      <c r="F68" s="655">
        <v>0</v>
      </c>
      <c r="G68" s="655">
        <v>0</v>
      </c>
      <c r="H68" s="656">
        <f>SUM(F68:G68)</f>
        <v>0</v>
      </c>
      <c r="I68" s="655">
        <v>0</v>
      </c>
      <c r="J68" s="655">
        <v>0</v>
      </c>
      <c r="K68" s="655">
        <f>SUM(I68:J68)</f>
        <v>0</v>
      </c>
      <c r="L68" s="655">
        <f t="shared" si="14"/>
        <v>0</v>
      </c>
      <c r="M68" s="655">
        <f t="shared" si="14"/>
        <v>0</v>
      </c>
      <c r="N68" s="655">
        <f>SUM(L68:M68)</f>
        <v>0</v>
      </c>
    </row>
    <row r="69" spans="1:14" ht="24" customHeight="1" x14ac:dyDescent="0.3">
      <c r="A69" s="432"/>
      <c r="B69" s="649" t="s">
        <v>72</v>
      </c>
      <c r="C69" s="650">
        <v>0</v>
      </c>
      <c r="D69" s="650">
        <v>0</v>
      </c>
      <c r="E69" s="651">
        <f>SUM(C69:D69)</f>
        <v>0</v>
      </c>
      <c r="F69" s="650">
        <v>0</v>
      </c>
      <c r="G69" s="650">
        <v>0</v>
      </c>
      <c r="H69" s="651">
        <f>SUM(F69:G69)</f>
        <v>0</v>
      </c>
      <c r="I69" s="650">
        <v>0</v>
      </c>
      <c r="J69" s="650">
        <v>0</v>
      </c>
      <c r="K69" s="652">
        <f>SUM(I69:J69)</f>
        <v>0</v>
      </c>
      <c r="L69" s="653">
        <f t="shared" si="14"/>
        <v>0</v>
      </c>
      <c r="M69" s="653">
        <f t="shared" si="14"/>
        <v>0</v>
      </c>
      <c r="N69" s="652">
        <f>SUM(L69:M69)</f>
        <v>0</v>
      </c>
    </row>
    <row r="70" spans="1:14" ht="18" x14ac:dyDescent="0.3">
      <c r="A70" s="432"/>
      <c r="B70" s="654" t="s">
        <v>47</v>
      </c>
      <c r="C70" s="650">
        <v>0</v>
      </c>
      <c r="D70" s="650">
        <v>0</v>
      </c>
      <c r="E70" s="651">
        <f>SUM(C70:D70)</f>
        <v>0</v>
      </c>
      <c r="F70" s="655">
        <v>0</v>
      </c>
      <c r="G70" s="655">
        <v>0</v>
      </c>
      <c r="H70" s="656">
        <f>SUM(F70:G70)</f>
        <v>0</v>
      </c>
      <c r="I70" s="655">
        <v>0</v>
      </c>
      <c r="J70" s="655">
        <v>0</v>
      </c>
      <c r="K70" s="655">
        <f>SUM(I70:J70)</f>
        <v>0</v>
      </c>
      <c r="L70" s="655">
        <f t="shared" si="14"/>
        <v>0</v>
      </c>
      <c r="M70" s="655">
        <f t="shared" si="14"/>
        <v>0</v>
      </c>
      <c r="N70" s="655">
        <f>SUM(L70:M70)</f>
        <v>0</v>
      </c>
    </row>
    <row r="71" spans="1:14" ht="18.75" customHeight="1" x14ac:dyDescent="0.3">
      <c r="A71" s="432"/>
      <c r="B71" s="663" t="s">
        <v>73</v>
      </c>
      <c r="C71" s="658">
        <f t="shared" ref="C71:N72" si="15">C67+C69</f>
        <v>0</v>
      </c>
      <c r="D71" s="658">
        <f t="shared" si="15"/>
        <v>0</v>
      </c>
      <c r="E71" s="658">
        <f t="shared" si="15"/>
        <v>0</v>
      </c>
      <c r="F71" s="658">
        <f t="shared" si="15"/>
        <v>0</v>
      </c>
      <c r="G71" s="658">
        <f t="shared" si="15"/>
        <v>0</v>
      </c>
      <c r="H71" s="658">
        <f t="shared" si="15"/>
        <v>0</v>
      </c>
      <c r="I71" s="658">
        <f t="shared" si="15"/>
        <v>0</v>
      </c>
      <c r="J71" s="658">
        <f t="shared" si="15"/>
        <v>0</v>
      </c>
      <c r="K71" s="658">
        <f t="shared" si="15"/>
        <v>0</v>
      </c>
      <c r="L71" s="658">
        <f t="shared" si="15"/>
        <v>0</v>
      </c>
      <c r="M71" s="658">
        <f t="shared" si="15"/>
        <v>0</v>
      </c>
      <c r="N71" s="658">
        <f t="shared" si="15"/>
        <v>0</v>
      </c>
    </row>
    <row r="72" spans="1:14" ht="22.2" customHeight="1" x14ac:dyDescent="0.3">
      <c r="A72" s="432"/>
      <c r="B72" s="657" t="s">
        <v>47</v>
      </c>
      <c r="C72" s="664">
        <f t="shared" si="15"/>
        <v>0</v>
      </c>
      <c r="D72" s="664">
        <f t="shared" si="15"/>
        <v>0</v>
      </c>
      <c r="E72" s="658">
        <f t="shared" si="15"/>
        <v>0</v>
      </c>
      <c r="F72" s="659">
        <f t="shared" si="15"/>
        <v>0</v>
      </c>
      <c r="G72" s="659">
        <f t="shared" si="15"/>
        <v>0</v>
      </c>
      <c r="H72" s="659">
        <f t="shared" si="15"/>
        <v>0</v>
      </c>
      <c r="I72" s="659">
        <f t="shared" si="15"/>
        <v>0</v>
      </c>
      <c r="J72" s="659">
        <f t="shared" si="15"/>
        <v>0</v>
      </c>
      <c r="K72" s="659">
        <f t="shared" si="15"/>
        <v>0</v>
      </c>
      <c r="L72" s="659">
        <f t="shared" si="15"/>
        <v>0</v>
      </c>
      <c r="M72" s="659">
        <f t="shared" si="15"/>
        <v>0</v>
      </c>
      <c r="N72" s="659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559" t="s">
        <v>78</v>
      </c>
      <c r="C75" s="1559"/>
      <c r="D75" s="1559"/>
      <c r="E75" s="1559"/>
      <c r="F75" s="1559"/>
      <c r="G75" s="1559"/>
      <c r="H75" s="1559"/>
      <c r="I75" s="1559"/>
      <c r="J75" s="1559"/>
      <c r="K75" s="1559"/>
      <c r="L75" s="1559"/>
      <c r="M75" s="1559"/>
      <c r="N75" s="1559"/>
    </row>
    <row r="76" spans="1:14" ht="66.75" customHeight="1" x14ac:dyDescent="0.3">
      <c r="A76" s="432"/>
      <c r="B76" s="1451" t="s">
        <v>103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560" t="s">
        <v>70</v>
      </c>
      <c r="M76" s="1560"/>
      <c r="N76" s="1560"/>
    </row>
    <row r="77" spans="1:14" ht="160.5" customHeight="1" x14ac:dyDescent="0.3">
      <c r="A77" s="432"/>
      <c r="B77" s="1451"/>
      <c r="C77" s="646" t="s">
        <v>30</v>
      </c>
      <c r="D77" s="646" t="s">
        <v>83</v>
      </c>
      <c r="E77" s="647" t="s">
        <v>32</v>
      </c>
      <c r="F77" s="646" t="s">
        <v>33</v>
      </c>
      <c r="G77" s="646" t="s">
        <v>31</v>
      </c>
      <c r="H77" s="647" t="s">
        <v>32</v>
      </c>
      <c r="I77" s="646" t="s">
        <v>30</v>
      </c>
      <c r="J77" s="646" t="s">
        <v>83</v>
      </c>
      <c r="K77" s="647" t="s">
        <v>32</v>
      </c>
      <c r="L77" s="646" t="s">
        <v>30</v>
      </c>
      <c r="M77" s="646" t="s">
        <v>83</v>
      </c>
      <c r="N77" s="647" t="s">
        <v>32</v>
      </c>
    </row>
    <row r="78" spans="1:14" ht="20.399999999999999" customHeight="1" x14ac:dyDescent="0.3">
      <c r="A78" s="432"/>
      <c r="B78" s="476"/>
      <c r="C78" s="665" t="s">
        <v>34</v>
      </c>
      <c r="D78" s="665" t="s">
        <v>35</v>
      </c>
      <c r="E78" s="648" t="s">
        <v>36</v>
      </c>
      <c r="F78" s="665" t="s">
        <v>37</v>
      </c>
      <c r="G78" s="665" t="s">
        <v>38</v>
      </c>
      <c r="H78" s="648" t="s">
        <v>39</v>
      </c>
      <c r="I78" s="665" t="s">
        <v>40</v>
      </c>
      <c r="J78" s="665" t="s">
        <v>41</v>
      </c>
      <c r="K78" s="646" t="s">
        <v>42</v>
      </c>
      <c r="L78" s="646" t="s">
        <v>43</v>
      </c>
      <c r="M78" s="646" t="s">
        <v>44</v>
      </c>
      <c r="N78" s="646" t="s">
        <v>45</v>
      </c>
    </row>
    <row r="79" spans="1:14" ht="51" customHeight="1" x14ac:dyDescent="0.3">
      <c r="A79" s="432"/>
      <c r="B79" s="666" t="s">
        <v>104</v>
      </c>
      <c r="C79" s="650">
        <v>0</v>
      </c>
      <c r="D79" s="650">
        <v>0</v>
      </c>
      <c r="E79" s="651">
        <f>SUM(C79:D79)</f>
        <v>0</v>
      </c>
      <c r="F79" s="650">
        <v>0</v>
      </c>
      <c r="G79" s="650">
        <v>0</v>
      </c>
      <c r="H79" s="651">
        <f>SUM(F79:G79)</f>
        <v>0</v>
      </c>
      <c r="I79" s="650">
        <v>0</v>
      </c>
      <c r="J79" s="650">
        <v>0</v>
      </c>
      <c r="K79" s="652">
        <f>SUM(I79:J79)</f>
        <v>0</v>
      </c>
      <c r="L79" s="653">
        <f t="shared" ref="L79:M82" si="16">F79+I79</f>
        <v>0</v>
      </c>
      <c r="M79" s="653">
        <f t="shared" si="16"/>
        <v>0</v>
      </c>
      <c r="N79" s="652">
        <f>SUM(L79:M79)</f>
        <v>0</v>
      </c>
    </row>
    <row r="80" spans="1:14" ht="18" x14ac:dyDescent="0.3">
      <c r="A80" s="432"/>
      <c r="B80" s="654" t="s">
        <v>47</v>
      </c>
      <c r="C80" s="650">
        <v>0</v>
      </c>
      <c r="D80" s="650">
        <v>0</v>
      </c>
      <c r="E80" s="651">
        <f>SUM(C80:D80)</f>
        <v>0</v>
      </c>
      <c r="F80" s="655">
        <v>0</v>
      </c>
      <c r="G80" s="655">
        <v>0</v>
      </c>
      <c r="H80" s="656">
        <f>SUM(F80:G80)</f>
        <v>0</v>
      </c>
      <c r="I80" s="655">
        <v>0</v>
      </c>
      <c r="J80" s="655">
        <v>0</v>
      </c>
      <c r="K80" s="655">
        <f>SUM(I80:J80)</f>
        <v>0</v>
      </c>
      <c r="L80" s="655">
        <f t="shared" si="16"/>
        <v>0</v>
      </c>
      <c r="M80" s="655">
        <f t="shared" si="16"/>
        <v>0</v>
      </c>
      <c r="N80" s="655">
        <f>SUM(L80:M80)</f>
        <v>0</v>
      </c>
    </row>
    <row r="81" spans="1:14" ht="36" x14ac:dyDescent="0.3">
      <c r="A81" s="432"/>
      <c r="B81" s="666" t="s">
        <v>104</v>
      </c>
      <c r="C81" s="650">
        <v>0</v>
      </c>
      <c r="D81" s="650">
        <v>0</v>
      </c>
      <c r="E81" s="651">
        <f>SUM(C81:D81)</f>
        <v>0</v>
      </c>
      <c r="F81" s="650">
        <v>0</v>
      </c>
      <c r="G81" s="650">
        <v>0</v>
      </c>
      <c r="H81" s="651">
        <f>SUM(F81:G81)</f>
        <v>0</v>
      </c>
      <c r="I81" s="650">
        <v>0</v>
      </c>
      <c r="J81" s="650">
        <v>0</v>
      </c>
      <c r="K81" s="652">
        <f>SUM(I81:J81)</f>
        <v>0</v>
      </c>
      <c r="L81" s="653">
        <f t="shared" si="16"/>
        <v>0</v>
      </c>
      <c r="M81" s="653">
        <f t="shared" si="16"/>
        <v>0</v>
      </c>
      <c r="N81" s="652">
        <f>SUM(L81:M81)</f>
        <v>0</v>
      </c>
    </row>
    <row r="82" spans="1:14" ht="18" x14ac:dyDescent="0.3">
      <c r="A82" s="432"/>
      <c r="B82" s="654" t="s">
        <v>47</v>
      </c>
      <c r="C82" s="650">
        <v>0</v>
      </c>
      <c r="D82" s="650">
        <v>0</v>
      </c>
      <c r="E82" s="651">
        <f>SUM(C82:D82)</f>
        <v>0</v>
      </c>
      <c r="F82" s="655">
        <v>0</v>
      </c>
      <c r="G82" s="655">
        <v>0</v>
      </c>
      <c r="H82" s="656">
        <f>SUM(F82:G82)</f>
        <v>0</v>
      </c>
      <c r="I82" s="655">
        <v>0</v>
      </c>
      <c r="J82" s="655">
        <v>0</v>
      </c>
      <c r="K82" s="655">
        <f>SUM(I82:J82)</f>
        <v>0</v>
      </c>
      <c r="L82" s="655">
        <f t="shared" si="16"/>
        <v>0</v>
      </c>
      <c r="M82" s="655">
        <f t="shared" si="16"/>
        <v>0</v>
      </c>
      <c r="N82" s="655">
        <f>SUM(L82:M82)</f>
        <v>0</v>
      </c>
    </row>
    <row r="83" spans="1:14" ht="24" customHeight="1" x14ac:dyDescent="0.3">
      <c r="A83" s="432"/>
      <c r="B83" s="663" t="s">
        <v>86</v>
      </c>
      <c r="C83" s="658">
        <f t="shared" ref="C83:N84" si="17">C79+C81</f>
        <v>0</v>
      </c>
      <c r="D83" s="658">
        <f t="shared" si="17"/>
        <v>0</v>
      </c>
      <c r="E83" s="658">
        <f t="shared" si="17"/>
        <v>0</v>
      </c>
      <c r="F83" s="658">
        <f t="shared" si="17"/>
        <v>0</v>
      </c>
      <c r="G83" s="658">
        <f t="shared" si="17"/>
        <v>0</v>
      </c>
      <c r="H83" s="658">
        <f t="shared" si="17"/>
        <v>0</v>
      </c>
      <c r="I83" s="658">
        <f t="shared" si="17"/>
        <v>0</v>
      </c>
      <c r="J83" s="658">
        <f t="shared" si="17"/>
        <v>0</v>
      </c>
      <c r="K83" s="658">
        <f t="shared" si="17"/>
        <v>0</v>
      </c>
      <c r="L83" s="658">
        <f t="shared" si="17"/>
        <v>0</v>
      </c>
      <c r="M83" s="658">
        <f t="shared" si="17"/>
        <v>0</v>
      </c>
      <c r="N83" s="658">
        <f t="shared" si="17"/>
        <v>0</v>
      </c>
    </row>
    <row r="84" spans="1:14" ht="24" customHeight="1" x14ac:dyDescent="0.3">
      <c r="A84" s="432"/>
      <c r="B84" s="657" t="s">
        <v>47</v>
      </c>
      <c r="C84" s="664">
        <f t="shared" si="17"/>
        <v>0</v>
      </c>
      <c r="D84" s="664">
        <f t="shared" si="17"/>
        <v>0</v>
      </c>
      <c r="E84" s="658">
        <f t="shared" si="17"/>
        <v>0</v>
      </c>
      <c r="F84" s="659">
        <f t="shared" si="17"/>
        <v>0</v>
      </c>
      <c r="G84" s="659">
        <f t="shared" si="17"/>
        <v>0</v>
      </c>
      <c r="H84" s="659">
        <f t="shared" si="17"/>
        <v>0</v>
      </c>
      <c r="I84" s="659">
        <f t="shared" si="17"/>
        <v>0</v>
      </c>
      <c r="J84" s="659">
        <f t="shared" si="17"/>
        <v>0</v>
      </c>
      <c r="K84" s="659">
        <f t="shared" si="17"/>
        <v>0</v>
      </c>
      <c r="L84" s="659">
        <f t="shared" si="17"/>
        <v>0</v>
      </c>
      <c r="M84" s="659">
        <f t="shared" si="17"/>
        <v>0</v>
      </c>
      <c r="N84" s="659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559" t="s">
        <v>78</v>
      </c>
      <c r="C86" s="1559"/>
      <c r="D86" s="1559"/>
      <c r="E86" s="1559"/>
      <c r="F86" s="1559"/>
      <c r="G86" s="1559"/>
      <c r="H86" s="1559"/>
      <c r="I86" s="1559"/>
      <c r="J86" s="1559"/>
      <c r="K86" s="1559"/>
      <c r="L86" s="1559"/>
      <c r="M86" s="1559"/>
      <c r="N86" s="1559"/>
    </row>
    <row r="87" spans="1:14" ht="77.400000000000006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560" t="s">
        <v>58</v>
      </c>
      <c r="M87" s="1560"/>
      <c r="N87" s="1560"/>
    </row>
    <row r="88" spans="1:14" ht="180" customHeight="1" x14ac:dyDescent="0.3">
      <c r="A88" s="432"/>
      <c r="B88" s="1451"/>
      <c r="C88" s="646" t="s">
        <v>60</v>
      </c>
      <c r="D88" s="646" t="s">
        <v>61</v>
      </c>
      <c r="E88" s="647" t="s">
        <v>62</v>
      </c>
      <c r="F88" s="646" t="s">
        <v>60</v>
      </c>
      <c r="G88" s="646" t="s">
        <v>61</v>
      </c>
      <c r="H88" s="647" t="s">
        <v>62</v>
      </c>
      <c r="I88" s="646" t="s">
        <v>60</v>
      </c>
      <c r="J88" s="646" t="s">
        <v>61</v>
      </c>
      <c r="K88" s="647" t="s">
        <v>62</v>
      </c>
      <c r="L88" s="646" t="s">
        <v>60</v>
      </c>
      <c r="M88" s="646" t="s">
        <v>61</v>
      </c>
      <c r="N88" s="647" t="s">
        <v>62</v>
      </c>
    </row>
    <row r="89" spans="1:14" ht="20.399999999999999" customHeight="1" x14ac:dyDescent="0.3">
      <c r="A89" s="432"/>
      <c r="B89" s="476"/>
      <c r="C89" s="646" t="s">
        <v>34</v>
      </c>
      <c r="D89" s="646" t="s">
        <v>35</v>
      </c>
      <c r="E89" s="648" t="s">
        <v>36</v>
      </c>
      <c r="F89" s="646" t="s">
        <v>37</v>
      </c>
      <c r="G89" s="646" t="s">
        <v>38</v>
      </c>
      <c r="H89" s="648" t="s">
        <v>39</v>
      </c>
      <c r="I89" s="646" t="s">
        <v>40</v>
      </c>
      <c r="J89" s="646" t="s">
        <v>41</v>
      </c>
      <c r="K89" s="646" t="s">
        <v>42</v>
      </c>
      <c r="L89" s="646" t="s">
        <v>43</v>
      </c>
      <c r="M89" s="646" t="s">
        <v>44</v>
      </c>
      <c r="N89" s="646" t="s">
        <v>45</v>
      </c>
    </row>
    <row r="90" spans="1:14" ht="54" x14ac:dyDescent="0.3">
      <c r="A90" s="432"/>
      <c r="B90" s="666" t="s">
        <v>89</v>
      </c>
      <c r="C90" s="650">
        <v>0</v>
      </c>
      <c r="D90" s="650">
        <v>0</v>
      </c>
      <c r="E90" s="651">
        <f>SUM(C90:D90)</f>
        <v>0</v>
      </c>
      <c r="F90" s="650">
        <v>0</v>
      </c>
      <c r="G90" s="650">
        <v>0</v>
      </c>
      <c r="H90" s="651">
        <f>SUM(F90:G90)</f>
        <v>0</v>
      </c>
      <c r="I90" s="650">
        <v>0</v>
      </c>
      <c r="J90" s="650">
        <v>0</v>
      </c>
      <c r="K90" s="652">
        <f>SUM(I90:J90)</f>
        <v>0</v>
      </c>
      <c r="L90" s="653">
        <f t="shared" ref="L90:M93" si="18">F90+I90</f>
        <v>0</v>
      </c>
      <c r="M90" s="653">
        <f t="shared" si="18"/>
        <v>0</v>
      </c>
      <c r="N90" s="652">
        <f>SUM(L90:M90)</f>
        <v>0</v>
      </c>
    </row>
    <row r="91" spans="1:14" ht="18" x14ac:dyDescent="0.3">
      <c r="A91" s="432"/>
      <c r="B91" s="654" t="s">
        <v>47</v>
      </c>
      <c r="C91" s="650">
        <v>0</v>
      </c>
      <c r="D91" s="650">
        <v>0</v>
      </c>
      <c r="E91" s="651">
        <f>SUM(C91:D91)</f>
        <v>0</v>
      </c>
      <c r="F91" s="655">
        <v>0</v>
      </c>
      <c r="G91" s="655">
        <v>0</v>
      </c>
      <c r="H91" s="656">
        <f>SUM(F91:G91)</f>
        <v>0</v>
      </c>
      <c r="I91" s="655">
        <v>0</v>
      </c>
      <c r="J91" s="655">
        <v>0</v>
      </c>
      <c r="K91" s="655">
        <f>SUM(I91:J91)</f>
        <v>0</v>
      </c>
      <c r="L91" s="655">
        <f t="shared" si="18"/>
        <v>0</v>
      </c>
      <c r="M91" s="655">
        <f t="shared" si="18"/>
        <v>0</v>
      </c>
      <c r="N91" s="655">
        <f>SUM(L91:M91)</f>
        <v>0</v>
      </c>
    </row>
    <row r="92" spans="1:14" ht="54" x14ac:dyDescent="0.3">
      <c r="A92" s="432"/>
      <c r="B92" s="666" t="s">
        <v>89</v>
      </c>
      <c r="C92" s="650">
        <v>0</v>
      </c>
      <c r="D92" s="650">
        <v>0</v>
      </c>
      <c r="E92" s="651">
        <f>SUM(C92:D92)</f>
        <v>0</v>
      </c>
      <c r="F92" s="650">
        <v>0</v>
      </c>
      <c r="G92" s="650">
        <v>0</v>
      </c>
      <c r="H92" s="651">
        <f>SUM(F92:G92)</f>
        <v>0</v>
      </c>
      <c r="I92" s="650">
        <v>0</v>
      </c>
      <c r="J92" s="650">
        <v>0</v>
      </c>
      <c r="K92" s="652">
        <f>SUM(I92:J92)</f>
        <v>0</v>
      </c>
      <c r="L92" s="653">
        <f t="shared" si="18"/>
        <v>0</v>
      </c>
      <c r="M92" s="653">
        <f t="shared" si="18"/>
        <v>0</v>
      </c>
      <c r="N92" s="652">
        <f>SUM(L92:M92)</f>
        <v>0</v>
      </c>
    </row>
    <row r="93" spans="1:14" ht="18" x14ac:dyDescent="0.3">
      <c r="A93" s="432"/>
      <c r="B93" s="654" t="s">
        <v>47</v>
      </c>
      <c r="C93" s="650">
        <v>0</v>
      </c>
      <c r="D93" s="650">
        <v>0</v>
      </c>
      <c r="E93" s="651">
        <f>SUM(C93:D93)</f>
        <v>0</v>
      </c>
      <c r="F93" s="655">
        <v>0</v>
      </c>
      <c r="G93" s="655">
        <v>0</v>
      </c>
      <c r="H93" s="656">
        <f>SUM(F93:G93)</f>
        <v>0</v>
      </c>
      <c r="I93" s="655">
        <v>0</v>
      </c>
      <c r="J93" s="655">
        <v>0</v>
      </c>
      <c r="K93" s="655">
        <f>SUM(I93:J93)</f>
        <v>0</v>
      </c>
      <c r="L93" s="655">
        <f t="shared" si="18"/>
        <v>0</v>
      </c>
      <c r="M93" s="655">
        <f t="shared" si="18"/>
        <v>0</v>
      </c>
      <c r="N93" s="655">
        <f>SUM(L93:M93)</f>
        <v>0</v>
      </c>
    </row>
    <row r="94" spans="1:14" ht="22.95" customHeight="1" x14ac:dyDescent="0.3">
      <c r="A94" s="432"/>
      <c r="B94" s="663" t="s">
        <v>86</v>
      </c>
      <c r="C94" s="658">
        <f t="shared" ref="C94:N95" si="19">C90+C92</f>
        <v>0</v>
      </c>
      <c r="D94" s="658">
        <f t="shared" si="19"/>
        <v>0</v>
      </c>
      <c r="E94" s="658">
        <f t="shared" si="19"/>
        <v>0</v>
      </c>
      <c r="F94" s="658">
        <f t="shared" si="19"/>
        <v>0</v>
      </c>
      <c r="G94" s="658">
        <f t="shared" si="19"/>
        <v>0</v>
      </c>
      <c r="H94" s="658">
        <f t="shared" si="19"/>
        <v>0</v>
      </c>
      <c r="I94" s="658">
        <f t="shared" si="19"/>
        <v>0</v>
      </c>
      <c r="J94" s="658">
        <f t="shared" si="19"/>
        <v>0</v>
      </c>
      <c r="K94" s="658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657" t="s">
        <v>47</v>
      </c>
      <c r="C95" s="664">
        <f t="shared" si="19"/>
        <v>0</v>
      </c>
      <c r="D95" s="664">
        <f t="shared" si="19"/>
        <v>0</v>
      </c>
      <c r="E95" s="658">
        <f t="shared" si="19"/>
        <v>0</v>
      </c>
      <c r="F95" s="659">
        <f t="shared" si="19"/>
        <v>0</v>
      </c>
      <c r="G95" s="659">
        <f t="shared" si="19"/>
        <v>0</v>
      </c>
      <c r="H95" s="659">
        <f t="shared" si="19"/>
        <v>0</v>
      </c>
      <c r="I95" s="659">
        <f t="shared" si="19"/>
        <v>0</v>
      </c>
      <c r="J95" s="659">
        <f t="shared" si="19"/>
        <v>0</v>
      </c>
      <c r="K95" s="659">
        <f t="shared" si="19"/>
        <v>0</v>
      </c>
      <c r="L95" s="659">
        <f t="shared" si="19"/>
        <v>0</v>
      </c>
      <c r="M95" s="659">
        <f t="shared" si="19"/>
        <v>0</v>
      </c>
      <c r="N95" s="659">
        <f t="shared" si="19"/>
        <v>0</v>
      </c>
    </row>
    <row r="96" spans="1:14" ht="24" customHeight="1" x14ac:dyDescent="0.3">
      <c r="B96" s="1556" t="s">
        <v>160</v>
      </c>
      <c r="C96" s="1556"/>
      <c r="D96" s="1556"/>
      <c r="E96" s="1556"/>
      <c r="F96" s="1556"/>
      <c r="G96" s="1556"/>
      <c r="H96" s="1556"/>
      <c r="I96" s="1556"/>
      <c r="J96" s="1556"/>
      <c r="K96" s="1556"/>
      <c r="L96" s="1556"/>
      <c r="M96" s="1556"/>
      <c r="N96" s="1556"/>
    </row>
    <row r="97" spans="2:14" ht="24" customHeight="1" x14ac:dyDescent="0.3">
      <c r="B97" s="1556"/>
      <c r="C97" s="1556"/>
      <c r="D97" s="1556"/>
      <c r="E97" s="1556"/>
      <c r="F97" s="1556"/>
      <c r="G97" s="1556"/>
      <c r="H97" s="1556"/>
      <c r="I97" s="1556"/>
      <c r="J97" s="1556"/>
      <c r="K97" s="1556"/>
      <c r="L97" s="1556"/>
      <c r="M97" s="1556"/>
      <c r="N97" s="1556"/>
    </row>
    <row r="98" spans="2:14" ht="22.8" x14ac:dyDescent="0.3">
      <c r="B98" s="485"/>
      <c r="C98" s="486"/>
      <c r="D98" s="487"/>
      <c r="E98" s="1557" t="s">
        <v>91</v>
      </c>
      <c r="F98" s="1557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558" t="s">
        <v>92</v>
      </c>
      <c r="C99" s="1558"/>
      <c r="D99" s="1558"/>
      <c r="E99" s="177" t="s">
        <v>93</v>
      </c>
      <c r="F99" s="178">
        <v>76.2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95DFF3A3-D669-41CA-87E7-37B9A7A4F960}"/>
    <hyperlink ref="K5" r:id="rId2" xr:uid="{41FC8B94-F6DD-4E6A-9940-B55A763622B4}"/>
    <hyperlink ref="K6" r:id="rId3" xr:uid="{377ECAD0-D557-472C-B9BD-B86518B51F45}"/>
  </hyperlinks>
  <pageMargins left="0.7" right="0.7" top="0.75" bottom="0.75" header="0.3" footer="0.3"/>
  <drawing r:id="rId4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3415F-B035-41C0-8366-4C8CDC6C84B9}">
  <dimension ref="A1:N99"/>
  <sheetViews>
    <sheetView topLeftCell="B9" zoomScale="50" zoomScaleNormal="50" workbookViewId="0">
      <selection activeCell="C48" sqref="C48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669" t="s">
        <v>5</v>
      </c>
      <c r="G4" s="1576" t="s">
        <v>601</v>
      </c>
      <c r="H4" s="1515"/>
      <c r="I4" s="1516"/>
      <c r="J4" s="670" t="s">
        <v>7</v>
      </c>
      <c r="K4" s="1577" t="s">
        <v>602</v>
      </c>
      <c r="L4" s="1518"/>
      <c r="M4" s="671" t="s">
        <v>9</v>
      </c>
      <c r="N4" s="672" t="s">
        <v>603</v>
      </c>
    </row>
    <row r="5" spans="1:14" ht="79.5" customHeight="1" x14ac:dyDescent="0.3">
      <c r="A5" s="493"/>
      <c r="B5" s="8" t="s">
        <v>604</v>
      </c>
      <c r="C5" s="1573" t="s">
        <v>12</v>
      </c>
      <c r="D5" s="1135"/>
      <c r="E5" s="1136"/>
      <c r="F5" s="9" t="s">
        <v>13</v>
      </c>
      <c r="G5" s="1137" t="s">
        <v>605</v>
      </c>
      <c r="H5" s="1138"/>
      <c r="I5" s="1139"/>
      <c r="J5" s="10" t="s">
        <v>15</v>
      </c>
      <c r="K5" s="1140" t="s">
        <v>602</v>
      </c>
      <c r="L5" s="1141"/>
      <c r="M5" s="9" t="s">
        <v>16</v>
      </c>
      <c r="N5" s="673" t="s">
        <v>606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674" t="s">
        <v>13</v>
      </c>
      <c r="G6" s="1575" t="s">
        <v>20</v>
      </c>
      <c r="H6" s="1511"/>
      <c r="I6" s="1512"/>
      <c r="J6" s="675" t="s">
        <v>15</v>
      </c>
      <c r="K6" s="1148" t="s">
        <v>20</v>
      </c>
      <c r="L6" s="1149"/>
      <c r="M6" s="674" t="s">
        <v>16</v>
      </c>
      <c r="N6" s="676" t="s">
        <v>20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677" t="s">
        <v>30</v>
      </c>
      <c r="D12" s="677" t="s">
        <v>31</v>
      </c>
      <c r="E12" s="678" t="s">
        <v>32</v>
      </c>
      <c r="F12" s="677" t="s">
        <v>33</v>
      </c>
      <c r="G12" s="677" t="s">
        <v>31</v>
      </c>
      <c r="H12" s="678" t="s">
        <v>32</v>
      </c>
      <c r="I12" s="677" t="s">
        <v>30</v>
      </c>
      <c r="J12" s="677" t="s">
        <v>31</v>
      </c>
      <c r="K12" s="678" t="s">
        <v>32</v>
      </c>
      <c r="L12" s="677" t="s">
        <v>30</v>
      </c>
      <c r="M12" s="677" t="s">
        <v>31</v>
      </c>
      <c r="N12" s="678" t="s">
        <v>32</v>
      </c>
    </row>
    <row r="13" spans="1:14" ht="24" customHeight="1" x14ac:dyDescent="0.3">
      <c r="A13" s="504"/>
      <c r="B13" s="1105"/>
      <c r="C13" s="677" t="s">
        <v>34</v>
      </c>
      <c r="D13" s="677" t="s">
        <v>35</v>
      </c>
      <c r="E13" s="679" t="s">
        <v>36</v>
      </c>
      <c r="F13" s="677" t="s">
        <v>37</v>
      </c>
      <c r="G13" s="677" t="s">
        <v>38</v>
      </c>
      <c r="H13" s="679" t="s">
        <v>39</v>
      </c>
      <c r="I13" s="677" t="s">
        <v>40</v>
      </c>
      <c r="J13" s="677" t="s">
        <v>41</v>
      </c>
      <c r="K13" s="677" t="s">
        <v>42</v>
      </c>
      <c r="L13" s="677" t="s">
        <v>43</v>
      </c>
      <c r="M13" s="677" t="s">
        <v>44</v>
      </c>
      <c r="N13" s="677" t="s">
        <v>45</v>
      </c>
    </row>
    <row r="14" spans="1:14" ht="18" x14ac:dyDescent="0.3">
      <c r="A14" s="493"/>
      <c r="B14" s="680" t="s">
        <v>46</v>
      </c>
      <c r="C14" s="681">
        <v>0</v>
      </c>
      <c r="D14" s="681">
        <v>0</v>
      </c>
      <c r="E14" s="682">
        <f t="shared" ref="E14:E23" si="0">SUM(C14:D14)</f>
        <v>0</v>
      </c>
      <c r="F14" s="681">
        <v>0</v>
      </c>
      <c r="G14" s="681">
        <v>0</v>
      </c>
      <c r="H14" s="682">
        <f t="shared" ref="H14:H23" si="1">SUM(F14:G14)</f>
        <v>0</v>
      </c>
      <c r="I14" s="681">
        <v>0</v>
      </c>
      <c r="J14" s="681">
        <v>0</v>
      </c>
      <c r="K14" s="683">
        <f t="shared" ref="K14:K23" si="2">SUM(I14:J14)</f>
        <v>0</v>
      </c>
      <c r="L14" s="684">
        <f t="shared" ref="L14:M23" si="3">F14+I14</f>
        <v>0</v>
      </c>
      <c r="M14" s="684">
        <f t="shared" si="3"/>
        <v>0</v>
      </c>
      <c r="N14" s="683">
        <f>SUM(L14:M14)</f>
        <v>0</v>
      </c>
    </row>
    <row r="15" spans="1:14" ht="18" x14ac:dyDescent="0.3">
      <c r="A15" s="493"/>
      <c r="B15" s="685" t="s">
        <v>47</v>
      </c>
      <c r="C15" s="681">
        <v>0</v>
      </c>
      <c r="D15" s="681">
        <v>0</v>
      </c>
      <c r="E15" s="682">
        <f t="shared" si="0"/>
        <v>0</v>
      </c>
      <c r="F15" s="686">
        <v>0</v>
      </c>
      <c r="G15" s="686">
        <v>0</v>
      </c>
      <c r="H15" s="687">
        <f t="shared" si="1"/>
        <v>0</v>
      </c>
      <c r="I15" s="686">
        <v>0</v>
      </c>
      <c r="J15" s="686">
        <v>0</v>
      </c>
      <c r="K15" s="686">
        <f>SUM(I15:J15)</f>
        <v>0</v>
      </c>
      <c r="L15" s="686">
        <f t="shared" si="3"/>
        <v>0</v>
      </c>
      <c r="M15" s="686">
        <f t="shared" si="3"/>
        <v>0</v>
      </c>
      <c r="N15" s="686">
        <f>SUM(L15:M15)</f>
        <v>0</v>
      </c>
    </row>
    <row r="16" spans="1:14" ht="27" customHeight="1" x14ac:dyDescent="0.3">
      <c r="A16" s="493"/>
      <c r="B16" s="680" t="s">
        <v>48</v>
      </c>
      <c r="C16" s="681">
        <v>177253</v>
      </c>
      <c r="D16" s="681">
        <v>0</v>
      </c>
      <c r="E16" s="682">
        <f t="shared" si="0"/>
        <v>177253</v>
      </c>
      <c r="F16" s="681">
        <v>109828</v>
      </c>
      <c r="G16" s="681">
        <v>0</v>
      </c>
      <c r="H16" s="682">
        <f t="shared" si="1"/>
        <v>109828</v>
      </c>
      <c r="I16" s="681">
        <f>206751-120</f>
        <v>206631</v>
      </c>
      <c r="J16" s="681">
        <v>120</v>
      </c>
      <c r="K16" s="683">
        <f t="shared" si="2"/>
        <v>206751</v>
      </c>
      <c r="L16" s="684">
        <f t="shared" si="3"/>
        <v>316459</v>
      </c>
      <c r="M16" s="684">
        <f t="shared" si="3"/>
        <v>120</v>
      </c>
      <c r="N16" s="683">
        <f>SUM(L16:M16)</f>
        <v>316579</v>
      </c>
    </row>
    <row r="17" spans="1:14" ht="18" x14ac:dyDescent="0.3">
      <c r="A17" s="493"/>
      <c r="B17" s="685" t="s">
        <v>47</v>
      </c>
      <c r="C17" s="681">
        <v>0</v>
      </c>
      <c r="D17" s="681">
        <v>0</v>
      </c>
      <c r="E17" s="682">
        <f t="shared" si="0"/>
        <v>0</v>
      </c>
      <c r="F17" s="686">
        <v>0</v>
      </c>
      <c r="G17" s="686">
        <v>0</v>
      </c>
      <c r="H17" s="687">
        <f t="shared" si="1"/>
        <v>0</v>
      </c>
      <c r="I17" s="686">
        <v>0</v>
      </c>
      <c r="J17" s="686">
        <v>0</v>
      </c>
      <c r="K17" s="686">
        <f t="shared" si="2"/>
        <v>0</v>
      </c>
      <c r="L17" s="686">
        <f t="shared" si="3"/>
        <v>0</v>
      </c>
      <c r="M17" s="686">
        <f>G17+J17</f>
        <v>0</v>
      </c>
      <c r="N17" s="686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681">
        <v>0</v>
      </c>
      <c r="D18" s="681">
        <v>0</v>
      </c>
      <c r="E18" s="682">
        <f t="shared" si="0"/>
        <v>0</v>
      </c>
      <c r="F18" s="681">
        <v>0</v>
      </c>
      <c r="G18" s="681">
        <v>0</v>
      </c>
      <c r="H18" s="682">
        <f t="shared" si="1"/>
        <v>0</v>
      </c>
      <c r="I18" s="681">
        <v>0</v>
      </c>
      <c r="J18" s="681">
        <v>0</v>
      </c>
      <c r="K18" s="683">
        <f t="shared" si="2"/>
        <v>0</v>
      </c>
      <c r="L18" s="684">
        <f t="shared" si="3"/>
        <v>0</v>
      </c>
      <c r="M18" s="684">
        <f t="shared" si="3"/>
        <v>0</v>
      </c>
      <c r="N18" s="683">
        <f t="shared" si="4"/>
        <v>0</v>
      </c>
    </row>
    <row r="19" spans="1:14" ht="18" x14ac:dyDescent="0.3">
      <c r="A19" s="493"/>
      <c r="B19" s="685" t="s">
        <v>47</v>
      </c>
      <c r="C19" s="681">
        <v>0</v>
      </c>
      <c r="D19" s="681">
        <v>0</v>
      </c>
      <c r="E19" s="682">
        <f t="shared" si="0"/>
        <v>0</v>
      </c>
      <c r="F19" s="686">
        <v>0</v>
      </c>
      <c r="G19" s="686">
        <v>0</v>
      </c>
      <c r="H19" s="687">
        <f t="shared" si="1"/>
        <v>0</v>
      </c>
      <c r="I19" s="686">
        <v>0</v>
      </c>
      <c r="J19" s="686">
        <v>0</v>
      </c>
      <c r="K19" s="686">
        <f t="shared" si="2"/>
        <v>0</v>
      </c>
      <c r="L19" s="686">
        <f t="shared" si="3"/>
        <v>0</v>
      </c>
      <c r="M19" s="686">
        <f t="shared" si="3"/>
        <v>0</v>
      </c>
      <c r="N19" s="686">
        <f t="shared" si="4"/>
        <v>0</v>
      </c>
    </row>
    <row r="20" spans="1:14" ht="25.5" customHeight="1" x14ac:dyDescent="0.3">
      <c r="A20" s="493"/>
      <c r="B20" s="680" t="s">
        <v>50</v>
      </c>
      <c r="C20" s="681">
        <v>0</v>
      </c>
      <c r="D20" s="681">
        <v>0</v>
      </c>
      <c r="E20" s="682">
        <f t="shared" si="0"/>
        <v>0</v>
      </c>
      <c r="F20" s="681">
        <v>0</v>
      </c>
      <c r="G20" s="681">
        <v>0</v>
      </c>
      <c r="H20" s="682">
        <f t="shared" si="1"/>
        <v>0</v>
      </c>
      <c r="I20" s="681">
        <v>0</v>
      </c>
      <c r="J20" s="681">
        <v>0</v>
      </c>
      <c r="K20" s="683">
        <f t="shared" si="2"/>
        <v>0</v>
      </c>
      <c r="L20" s="684">
        <f t="shared" si="3"/>
        <v>0</v>
      </c>
      <c r="M20" s="684">
        <f t="shared" si="3"/>
        <v>0</v>
      </c>
      <c r="N20" s="683">
        <f t="shared" si="4"/>
        <v>0</v>
      </c>
    </row>
    <row r="21" spans="1:14" ht="18" x14ac:dyDescent="0.3">
      <c r="A21" s="493"/>
      <c r="B21" s="685" t="s">
        <v>47</v>
      </c>
      <c r="C21" s="681">
        <v>0</v>
      </c>
      <c r="D21" s="681">
        <v>0</v>
      </c>
      <c r="E21" s="682">
        <f t="shared" si="0"/>
        <v>0</v>
      </c>
      <c r="F21" s="686">
        <v>0</v>
      </c>
      <c r="G21" s="686">
        <v>0</v>
      </c>
      <c r="H21" s="687">
        <f t="shared" si="1"/>
        <v>0</v>
      </c>
      <c r="I21" s="686">
        <v>0</v>
      </c>
      <c r="J21" s="686">
        <v>0</v>
      </c>
      <c r="K21" s="686">
        <f t="shared" si="2"/>
        <v>0</v>
      </c>
      <c r="L21" s="686">
        <f t="shared" si="3"/>
        <v>0</v>
      </c>
      <c r="M21" s="686">
        <f t="shared" si="3"/>
        <v>0</v>
      </c>
      <c r="N21" s="686">
        <f t="shared" si="4"/>
        <v>0</v>
      </c>
    </row>
    <row r="22" spans="1:14" ht="38.25" customHeight="1" x14ac:dyDescent="0.3">
      <c r="A22" s="493"/>
      <c r="B22" s="680" t="s">
        <v>51</v>
      </c>
      <c r="C22" s="681">
        <f>6066320-90065</f>
        <v>5976255</v>
      </c>
      <c r="D22" s="681">
        <v>90065</v>
      </c>
      <c r="E22" s="682">
        <f t="shared" si="0"/>
        <v>6066320</v>
      </c>
      <c r="F22" s="681">
        <f>4800603-90065</f>
        <v>4710538</v>
      </c>
      <c r="G22" s="681">
        <v>90065</v>
      </c>
      <c r="H22" s="682">
        <f>SUM(F22:G22)</f>
        <v>4800603</v>
      </c>
      <c r="I22" s="681">
        <v>806977</v>
      </c>
      <c r="J22" s="681">
        <v>0</v>
      </c>
      <c r="K22" s="683">
        <f t="shared" si="2"/>
        <v>806977</v>
      </c>
      <c r="L22" s="684">
        <f t="shared" si="3"/>
        <v>5517515</v>
      </c>
      <c r="M22" s="684">
        <f t="shared" si="3"/>
        <v>90065</v>
      </c>
      <c r="N22" s="683">
        <f t="shared" si="4"/>
        <v>5607580</v>
      </c>
    </row>
    <row r="23" spans="1:14" ht="21.75" customHeight="1" x14ac:dyDescent="0.3">
      <c r="A23" s="493"/>
      <c r="B23" s="688" t="s">
        <v>47</v>
      </c>
      <c r="C23" s="681">
        <v>0</v>
      </c>
      <c r="D23" s="681">
        <v>0</v>
      </c>
      <c r="E23" s="682">
        <f t="shared" si="0"/>
        <v>0</v>
      </c>
      <c r="F23" s="686">
        <v>0</v>
      </c>
      <c r="G23" s="686">
        <v>0</v>
      </c>
      <c r="H23" s="687">
        <f t="shared" si="1"/>
        <v>0</v>
      </c>
      <c r="I23" s="686">
        <v>0</v>
      </c>
      <c r="J23" s="686">
        <v>0</v>
      </c>
      <c r="K23" s="686">
        <f t="shared" si="2"/>
        <v>0</v>
      </c>
      <c r="L23" s="686">
        <f t="shared" si="3"/>
        <v>0</v>
      </c>
      <c r="M23" s="686">
        <f t="shared" si="3"/>
        <v>0</v>
      </c>
      <c r="N23" s="686">
        <f t="shared" si="4"/>
        <v>0</v>
      </c>
    </row>
    <row r="24" spans="1:14" ht="23.25" customHeight="1" x14ac:dyDescent="0.3">
      <c r="A24" s="493"/>
      <c r="B24" s="518" t="s">
        <v>52</v>
      </c>
      <c r="C24" s="689">
        <f>C14+C16+C18+C20+C22</f>
        <v>6153508</v>
      </c>
      <c r="D24" s="689">
        <f>D14+D16+D18+D20+D22</f>
        <v>90065</v>
      </c>
      <c r="E24" s="689">
        <f t="shared" ref="E24:K24" si="5">E14+E16+E18+E20+E22</f>
        <v>6243573</v>
      </c>
      <c r="F24" s="689">
        <f t="shared" si="5"/>
        <v>4820366</v>
      </c>
      <c r="G24" s="689">
        <f t="shared" si="5"/>
        <v>90065</v>
      </c>
      <c r="H24" s="689">
        <f t="shared" si="5"/>
        <v>4910431</v>
      </c>
      <c r="I24" s="689">
        <f t="shared" si="5"/>
        <v>1013608</v>
      </c>
      <c r="J24" s="689">
        <f>J14+J16+J18+J20+J22</f>
        <v>120</v>
      </c>
      <c r="K24" s="689">
        <f t="shared" si="5"/>
        <v>1013728</v>
      </c>
      <c r="L24" s="683">
        <f>F24+I24</f>
        <v>5833974</v>
      </c>
      <c r="M24" s="683">
        <f>G24+J24</f>
        <v>90185</v>
      </c>
      <c r="N24" s="683">
        <f>SUM(L24:M24)</f>
        <v>5924159</v>
      </c>
    </row>
    <row r="25" spans="1:14" ht="18" x14ac:dyDescent="0.3">
      <c r="A25" s="493"/>
      <c r="B25" s="688" t="s">
        <v>47</v>
      </c>
      <c r="C25" s="689">
        <f>C15+C17+C19+C21+C23</f>
        <v>0</v>
      </c>
      <c r="D25" s="689">
        <f>D15+D17+D19+D21+D23</f>
        <v>0</v>
      </c>
      <c r="E25" s="689">
        <f>E15+E17+E19+E21+E23</f>
        <v>0</v>
      </c>
      <c r="F25" s="690">
        <f>F15+F17+F19+F21+F23</f>
        <v>0</v>
      </c>
      <c r="G25" s="690">
        <f>G15+G17+G19+G21+G23</f>
        <v>0</v>
      </c>
      <c r="H25" s="690">
        <f>H15+H17+H19+H21+H23</f>
        <v>0</v>
      </c>
      <c r="I25" s="686">
        <f>I15+I17+I19+I21+I23</f>
        <v>0</v>
      </c>
      <c r="J25" s="686">
        <f>J15+J17+J19+J21+J23</f>
        <v>0</v>
      </c>
      <c r="K25" s="686">
        <f>K15+K17+K19+K21+K23</f>
        <v>0</v>
      </c>
      <c r="L25" s="686">
        <f>F25+I25</f>
        <v>0</v>
      </c>
      <c r="M25" s="686">
        <f>G25+J25</f>
        <v>0</v>
      </c>
      <c r="N25" s="686">
        <f>SUM(L25:M25)</f>
        <v>0</v>
      </c>
    </row>
    <row r="26" spans="1:14" ht="60.75" customHeight="1" x14ac:dyDescent="0.3">
      <c r="A26" s="493"/>
      <c r="B26" s="518" t="s">
        <v>53</v>
      </c>
      <c r="C26" s="691">
        <f>42872721-21733170</f>
        <v>21139551</v>
      </c>
      <c r="D26" s="691">
        <v>21733170</v>
      </c>
      <c r="E26" s="689">
        <f>SUM(C26:D26)</f>
        <v>42872721</v>
      </c>
      <c r="F26" s="691">
        <f>30636265-12993372</f>
        <v>17642893</v>
      </c>
      <c r="G26" s="691">
        <v>12993372</v>
      </c>
      <c r="H26" s="689">
        <f>SUM(F26:G26)</f>
        <v>30636265</v>
      </c>
      <c r="I26" s="691">
        <f>11768384-9579551</f>
        <v>2188833</v>
      </c>
      <c r="J26" s="691">
        <v>9579551</v>
      </c>
      <c r="K26" s="689">
        <f>SUM(I26:J26)</f>
        <v>11768384</v>
      </c>
      <c r="L26" s="692">
        <f>SUM(F26,I26)</f>
        <v>19831726</v>
      </c>
      <c r="M26" s="692">
        <f>SUM(G26,J26)</f>
        <v>22572923</v>
      </c>
      <c r="N26" s="689">
        <f>SUM(L26:M26)</f>
        <v>42404649</v>
      </c>
    </row>
    <row r="27" spans="1:14" ht="21" customHeight="1" x14ac:dyDescent="0.3">
      <c r="A27" s="493"/>
      <c r="B27" s="688" t="s">
        <v>47</v>
      </c>
      <c r="C27" s="691">
        <v>605669</v>
      </c>
      <c r="D27" s="691">
        <v>0</v>
      </c>
      <c r="E27" s="689">
        <f>SUM(C27:D27)</f>
        <v>605669</v>
      </c>
      <c r="F27" s="690">
        <v>0</v>
      </c>
      <c r="G27" s="690">
        <v>0</v>
      </c>
      <c r="H27" s="690">
        <f>SUM(F27:G27)</f>
        <v>0</v>
      </c>
      <c r="I27" s="690">
        <v>0</v>
      </c>
      <c r="J27" s="690">
        <v>0</v>
      </c>
      <c r="K27" s="693">
        <f>SUM(I27:J27)</f>
        <v>0</v>
      </c>
      <c r="L27" s="690">
        <v>0</v>
      </c>
      <c r="M27" s="690">
        <v>0</v>
      </c>
      <c r="N27" s="690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677" t="s">
        <v>60</v>
      </c>
      <c r="D32" s="677" t="s">
        <v>61</v>
      </c>
      <c r="E32" s="678" t="s">
        <v>62</v>
      </c>
      <c r="F32" s="677" t="s">
        <v>60</v>
      </c>
      <c r="G32" s="677" t="s">
        <v>61</v>
      </c>
      <c r="H32" s="678" t="s">
        <v>62</v>
      </c>
      <c r="I32" s="677" t="s">
        <v>60</v>
      </c>
      <c r="J32" s="677" t="s">
        <v>61</v>
      </c>
      <c r="K32" s="678" t="s">
        <v>62</v>
      </c>
      <c r="L32" s="677" t="s">
        <v>60</v>
      </c>
      <c r="M32" s="677" t="s">
        <v>61</v>
      </c>
      <c r="N32" s="678" t="s">
        <v>62</v>
      </c>
    </row>
    <row r="33" spans="1:14" ht="21" customHeight="1" x14ac:dyDescent="0.3">
      <c r="A33" s="504"/>
      <c r="B33" s="1105"/>
      <c r="C33" s="677" t="s">
        <v>34</v>
      </c>
      <c r="D33" s="677" t="s">
        <v>35</v>
      </c>
      <c r="E33" s="679" t="s">
        <v>36</v>
      </c>
      <c r="F33" s="677" t="s">
        <v>37</v>
      </c>
      <c r="G33" s="677" t="s">
        <v>38</v>
      </c>
      <c r="H33" s="679" t="s">
        <v>39</v>
      </c>
      <c r="I33" s="677" t="s">
        <v>40</v>
      </c>
      <c r="J33" s="677" t="s">
        <v>41</v>
      </c>
      <c r="K33" s="677" t="s">
        <v>42</v>
      </c>
      <c r="L33" s="677" t="s">
        <v>43</v>
      </c>
      <c r="M33" s="677" t="s">
        <v>44</v>
      </c>
      <c r="N33" s="677" t="s">
        <v>45</v>
      </c>
    </row>
    <row r="34" spans="1:14" ht="18" x14ac:dyDescent="0.3">
      <c r="A34" s="493"/>
      <c r="B34" s="680" t="s">
        <v>46</v>
      </c>
      <c r="C34" s="681">
        <v>0</v>
      </c>
      <c r="D34" s="681">
        <v>0</v>
      </c>
      <c r="E34" s="682">
        <f t="shared" ref="E34:E43" si="6">SUM(C34:D34)</f>
        <v>0</v>
      </c>
      <c r="F34" s="681">
        <v>0</v>
      </c>
      <c r="G34" s="681">
        <v>0</v>
      </c>
      <c r="H34" s="682">
        <f t="shared" ref="H34:H43" si="7">SUM(F34:G34)</f>
        <v>0</v>
      </c>
      <c r="I34" s="681">
        <v>0</v>
      </c>
      <c r="J34" s="681">
        <v>0</v>
      </c>
      <c r="K34" s="683">
        <f t="shared" ref="K34:K43" si="8">SUM(I34:J34)</f>
        <v>0</v>
      </c>
      <c r="L34" s="684">
        <f>F34+I34</f>
        <v>0</v>
      </c>
      <c r="M34" s="684">
        <f>G34+J34</f>
        <v>0</v>
      </c>
      <c r="N34" s="683">
        <f>SUM(L34:M34)</f>
        <v>0</v>
      </c>
    </row>
    <row r="35" spans="1:14" ht="18" x14ac:dyDescent="0.3">
      <c r="A35" s="493"/>
      <c r="B35" s="685" t="s">
        <v>47</v>
      </c>
      <c r="C35" s="681">
        <v>0</v>
      </c>
      <c r="D35" s="681">
        <v>0</v>
      </c>
      <c r="E35" s="682">
        <f t="shared" si="6"/>
        <v>0</v>
      </c>
      <c r="F35" s="686">
        <v>0</v>
      </c>
      <c r="G35" s="686">
        <v>0</v>
      </c>
      <c r="H35" s="687">
        <f t="shared" si="7"/>
        <v>0</v>
      </c>
      <c r="I35" s="686">
        <v>0</v>
      </c>
      <c r="J35" s="686">
        <v>0</v>
      </c>
      <c r="K35" s="686">
        <f t="shared" si="8"/>
        <v>0</v>
      </c>
      <c r="L35" s="686">
        <f t="shared" ref="L35:M49" si="9">F35+I35</f>
        <v>0</v>
      </c>
      <c r="M35" s="686">
        <f t="shared" si="9"/>
        <v>0</v>
      </c>
      <c r="N35" s="686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681">
        <v>0</v>
      </c>
      <c r="D36" s="681">
        <v>0</v>
      </c>
      <c r="E36" s="682">
        <f t="shared" si="6"/>
        <v>0</v>
      </c>
      <c r="F36" s="681">
        <v>0</v>
      </c>
      <c r="G36" s="681">
        <v>0</v>
      </c>
      <c r="H36" s="682">
        <f t="shared" si="7"/>
        <v>0</v>
      </c>
      <c r="I36" s="681">
        <v>0</v>
      </c>
      <c r="J36" s="681">
        <v>0</v>
      </c>
      <c r="K36" s="683">
        <f t="shared" si="8"/>
        <v>0</v>
      </c>
      <c r="L36" s="684">
        <f t="shared" si="9"/>
        <v>0</v>
      </c>
      <c r="M36" s="684">
        <f t="shared" si="9"/>
        <v>0</v>
      </c>
      <c r="N36" s="683">
        <f t="shared" si="10"/>
        <v>0</v>
      </c>
    </row>
    <row r="37" spans="1:14" ht="18" x14ac:dyDescent="0.3">
      <c r="A37" s="493"/>
      <c r="B37" s="685" t="s">
        <v>47</v>
      </c>
      <c r="C37" s="681">
        <v>0</v>
      </c>
      <c r="D37" s="681">
        <v>0</v>
      </c>
      <c r="E37" s="682">
        <f t="shared" si="6"/>
        <v>0</v>
      </c>
      <c r="F37" s="686">
        <v>0</v>
      </c>
      <c r="G37" s="686">
        <v>0</v>
      </c>
      <c r="H37" s="687">
        <f t="shared" si="7"/>
        <v>0</v>
      </c>
      <c r="I37" s="686">
        <v>0</v>
      </c>
      <c r="J37" s="686">
        <v>0</v>
      </c>
      <c r="K37" s="686">
        <f t="shared" si="8"/>
        <v>0</v>
      </c>
      <c r="L37" s="686">
        <f t="shared" si="9"/>
        <v>0</v>
      </c>
      <c r="M37" s="686">
        <f t="shared" si="9"/>
        <v>0</v>
      </c>
      <c r="N37" s="686">
        <f t="shared" si="10"/>
        <v>0</v>
      </c>
    </row>
    <row r="38" spans="1:14" ht="27.75" customHeight="1" x14ac:dyDescent="0.3">
      <c r="A38" s="493"/>
      <c r="B38" s="680" t="s">
        <v>49</v>
      </c>
      <c r="C38" s="681">
        <v>0</v>
      </c>
      <c r="D38" s="681">
        <v>0</v>
      </c>
      <c r="E38" s="682">
        <f t="shared" si="6"/>
        <v>0</v>
      </c>
      <c r="F38" s="681">
        <v>0</v>
      </c>
      <c r="G38" s="681">
        <v>0</v>
      </c>
      <c r="H38" s="682">
        <f t="shared" si="7"/>
        <v>0</v>
      </c>
      <c r="I38" s="681">
        <v>0</v>
      </c>
      <c r="J38" s="681">
        <v>0</v>
      </c>
      <c r="K38" s="683">
        <f t="shared" si="8"/>
        <v>0</v>
      </c>
      <c r="L38" s="684">
        <f t="shared" si="9"/>
        <v>0</v>
      </c>
      <c r="M38" s="684">
        <f t="shared" si="9"/>
        <v>0</v>
      </c>
      <c r="N38" s="683">
        <f t="shared" si="10"/>
        <v>0</v>
      </c>
    </row>
    <row r="39" spans="1:14" ht="27" customHeight="1" x14ac:dyDescent="0.3">
      <c r="A39" s="493"/>
      <c r="B39" s="685" t="s">
        <v>47</v>
      </c>
      <c r="C39" s="681">
        <v>0</v>
      </c>
      <c r="D39" s="681">
        <v>0</v>
      </c>
      <c r="E39" s="682">
        <f t="shared" si="6"/>
        <v>0</v>
      </c>
      <c r="F39" s="686">
        <v>0</v>
      </c>
      <c r="G39" s="686">
        <v>0</v>
      </c>
      <c r="H39" s="687">
        <f t="shared" si="7"/>
        <v>0</v>
      </c>
      <c r="I39" s="686">
        <v>0</v>
      </c>
      <c r="J39" s="686">
        <v>0</v>
      </c>
      <c r="K39" s="686">
        <f t="shared" si="8"/>
        <v>0</v>
      </c>
      <c r="L39" s="686">
        <f t="shared" si="9"/>
        <v>0</v>
      </c>
      <c r="M39" s="686">
        <f t="shared" si="9"/>
        <v>0</v>
      </c>
      <c r="N39" s="686">
        <f t="shared" si="10"/>
        <v>0</v>
      </c>
    </row>
    <row r="40" spans="1:14" ht="27.75" customHeight="1" x14ac:dyDescent="0.3">
      <c r="A40" s="493"/>
      <c r="B40" s="680" t="s">
        <v>50</v>
      </c>
      <c r="C40" s="681">
        <v>0</v>
      </c>
      <c r="D40" s="681">
        <v>0</v>
      </c>
      <c r="E40" s="682">
        <f t="shared" si="6"/>
        <v>0</v>
      </c>
      <c r="F40" s="681">
        <v>0</v>
      </c>
      <c r="G40" s="681">
        <v>0</v>
      </c>
      <c r="H40" s="682">
        <f t="shared" si="7"/>
        <v>0</v>
      </c>
      <c r="I40" s="681">
        <v>0</v>
      </c>
      <c r="J40" s="681">
        <v>0</v>
      </c>
      <c r="K40" s="683">
        <f t="shared" si="8"/>
        <v>0</v>
      </c>
      <c r="L40" s="684">
        <f t="shared" si="9"/>
        <v>0</v>
      </c>
      <c r="M40" s="684">
        <f>G40+J40</f>
        <v>0</v>
      </c>
      <c r="N40" s="683">
        <f t="shared" si="10"/>
        <v>0</v>
      </c>
    </row>
    <row r="41" spans="1:14" ht="27" customHeight="1" x14ac:dyDescent="0.3">
      <c r="A41" s="493"/>
      <c r="B41" s="685" t="s">
        <v>47</v>
      </c>
      <c r="C41" s="681">
        <v>0</v>
      </c>
      <c r="D41" s="681">
        <v>0</v>
      </c>
      <c r="E41" s="682">
        <f t="shared" si="6"/>
        <v>0</v>
      </c>
      <c r="F41" s="686">
        <v>0</v>
      </c>
      <c r="G41" s="686">
        <v>0</v>
      </c>
      <c r="H41" s="687">
        <f t="shared" si="7"/>
        <v>0</v>
      </c>
      <c r="I41" s="686">
        <v>0</v>
      </c>
      <c r="J41" s="686">
        <v>0</v>
      </c>
      <c r="K41" s="686">
        <f t="shared" si="8"/>
        <v>0</v>
      </c>
      <c r="L41" s="686">
        <f t="shared" si="9"/>
        <v>0</v>
      </c>
      <c r="M41" s="686">
        <f>G41+J41</f>
        <v>0</v>
      </c>
      <c r="N41" s="686">
        <f t="shared" si="10"/>
        <v>0</v>
      </c>
    </row>
    <row r="42" spans="1:14" ht="36" x14ac:dyDescent="0.3">
      <c r="A42" s="493"/>
      <c r="B42" s="680" t="s">
        <v>51</v>
      </c>
      <c r="C42" s="681">
        <v>13943047</v>
      </c>
      <c r="D42" s="681">
        <v>0</v>
      </c>
      <c r="E42" s="682">
        <f t="shared" si="6"/>
        <v>13943047</v>
      </c>
      <c r="F42" s="681">
        <v>11191706</v>
      </c>
      <c r="G42" s="681">
        <v>0</v>
      </c>
      <c r="H42" s="682">
        <f t="shared" si="7"/>
        <v>11191706</v>
      </c>
      <c r="I42" s="681">
        <v>2126181</v>
      </c>
      <c r="J42" s="681">
        <v>0</v>
      </c>
      <c r="K42" s="683">
        <f t="shared" si="8"/>
        <v>2126181</v>
      </c>
      <c r="L42" s="684">
        <f t="shared" si="9"/>
        <v>13317887</v>
      </c>
      <c r="M42" s="684">
        <f t="shared" si="9"/>
        <v>0</v>
      </c>
      <c r="N42" s="683">
        <f t="shared" si="10"/>
        <v>13317887</v>
      </c>
    </row>
    <row r="43" spans="1:14" ht="18" x14ac:dyDescent="0.3">
      <c r="A43" s="493"/>
      <c r="B43" s="685" t="s">
        <v>47</v>
      </c>
      <c r="C43" s="681">
        <v>6022588</v>
      </c>
      <c r="D43" s="681">
        <v>0</v>
      </c>
      <c r="E43" s="682">
        <f t="shared" si="6"/>
        <v>6022588</v>
      </c>
      <c r="F43" s="686">
        <v>0</v>
      </c>
      <c r="G43" s="686">
        <v>0</v>
      </c>
      <c r="H43" s="687">
        <f t="shared" si="7"/>
        <v>0</v>
      </c>
      <c r="I43" s="686">
        <v>0</v>
      </c>
      <c r="J43" s="686">
        <v>0</v>
      </c>
      <c r="K43" s="686">
        <f t="shared" si="8"/>
        <v>0</v>
      </c>
      <c r="L43" s="686">
        <f t="shared" si="9"/>
        <v>0</v>
      </c>
      <c r="M43" s="686">
        <f t="shared" si="9"/>
        <v>0</v>
      </c>
      <c r="N43" s="686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13943047</v>
      </c>
      <c r="D44" s="531">
        <f t="shared" ref="D44:K45" si="11">D34+D36+D38+D40+D42</f>
        <v>0</v>
      </c>
      <c r="E44" s="531">
        <f t="shared" si="11"/>
        <v>13943047</v>
      </c>
      <c r="F44" s="531">
        <f t="shared" si="11"/>
        <v>11191706</v>
      </c>
      <c r="G44" s="531">
        <f t="shared" si="11"/>
        <v>0</v>
      </c>
      <c r="H44" s="531">
        <f t="shared" si="11"/>
        <v>11191706</v>
      </c>
      <c r="I44" s="531">
        <f t="shared" si="11"/>
        <v>2126181</v>
      </c>
      <c r="J44" s="531">
        <f>J34+J36+J38+J40+J42</f>
        <v>0</v>
      </c>
      <c r="K44" s="531">
        <f t="shared" si="11"/>
        <v>2126181</v>
      </c>
      <c r="L44" s="683">
        <f t="shared" si="9"/>
        <v>13317887</v>
      </c>
      <c r="M44" s="683">
        <f t="shared" si="9"/>
        <v>0</v>
      </c>
      <c r="N44" s="683">
        <f t="shared" si="10"/>
        <v>13317887</v>
      </c>
    </row>
    <row r="45" spans="1:14" ht="23.1" customHeight="1" x14ac:dyDescent="0.3">
      <c r="A45" s="493"/>
      <c r="B45" s="688" t="s">
        <v>47</v>
      </c>
      <c r="C45" s="689">
        <f>C35+C37+C39+C41+C43</f>
        <v>6022588</v>
      </c>
      <c r="D45" s="689">
        <f t="shared" si="11"/>
        <v>0</v>
      </c>
      <c r="E45" s="689">
        <f t="shared" si="11"/>
        <v>6022588</v>
      </c>
      <c r="F45" s="690">
        <f t="shared" si="11"/>
        <v>0</v>
      </c>
      <c r="G45" s="690">
        <f t="shared" si="11"/>
        <v>0</v>
      </c>
      <c r="H45" s="690">
        <f t="shared" si="11"/>
        <v>0</v>
      </c>
      <c r="I45" s="686">
        <f t="shared" si="11"/>
        <v>0</v>
      </c>
      <c r="J45" s="686">
        <f>J35+J37+J39+J41+J43</f>
        <v>0</v>
      </c>
      <c r="K45" s="686">
        <f>K35+K37+K39+K41+K43</f>
        <v>0</v>
      </c>
      <c r="L45" s="686">
        <f t="shared" si="9"/>
        <v>0</v>
      </c>
      <c r="M45" s="686">
        <f t="shared" si="9"/>
        <v>0</v>
      </c>
      <c r="N45" s="686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684">
        <f t="shared" si="9"/>
        <v>0</v>
      </c>
      <c r="M46" s="684">
        <f t="shared" si="9"/>
        <v>0</v>
      </c>
      <c r="N46" s="683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684">
        <f t="shared" si="9"/>
        <v>0</v>
      </c>
      <c r="M47" s="684">
        <f t="shared" si="9"/>
        <v>0</v>
      </c>
      <c r="N47" s="683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691">
        <v>18074495</v>
      </c>
      <c r="D48" s="691">
        <v>0</v>
      </c>
      <c r="E48" s="689">
        <f>SUM(C48:D48)</f>
        <v>18074495</v>
      </c>
      <c r="F48" s="691">
        <v>0</v>
      </c>
      <c r="G48" s="691">
        <v>0</v>
      </c>
      <c r="H48" s="689">
        <f>SUM(F48:G48)</f>
        <v>0</v>
      </c>
      <c r="I48" s="691">
        <v>0</v>
      </c>
      <c r="J48" s="691">
        <v>0</v>
      </c>
      <c r="K48" s="689">
        <f>SUM(I48:J48)</f>
        <v>0</v>
      </c>
      <c r="L48" s="692">
        <f t="shared" si="9"/>
        <v>0</v>
      </c>
      <c r="M48" s="692">
        <f t="shared" si="9"/>
        <v>0</v>
      </c>
      <c r="N48" s="689">
        <f>SUM(L48:M48)</f>
        <v>0</v>
      </c>
    </row>
    <row r="49" spans="1:14" s="51" customFormat="1" ht="18" x14ac:dyDescent="0.3">
      <c r="A49" s="493"/>
      <c r="B49" s="688" t="s">
        <v>47</v>
      </c>
      <c r="C49" s="691">
        <v>8556976</v>
      </c>
      <c r="D49" s="691">
        <v>0</v>
      </c>
      <c r="E49" s="689">
        <f>SUM(C49:D49)</f>
        <v>8556976</v>
      </c>
      <c r="F49" s="690">
        <v>0</v>
      </c>
      <c r="G49" s="690">
        <v>0</v>
      </c>
      <c r="H49" s="690">
        <f>SUM(F49:G49)</f>
        <v>0</v>
      </c>
      <c r="I49" s="690">
        <v>0</v>
      </c>
      <c r="J49" s="690">
        <v>0</v>
      </c>
      <c r="K49" s="693">
        <f>SUM(I49:J49)</f>
        <v>0</v>
      </c>
      <c r="L49" s="690">
        <f t="shared" si="9"/>
        <v>0</v>
      </c>
      <c r="M49" s="690">
        <f t="shared" si="9"/>
        <v>0</v>
      </c>
      <c r="N49" s="690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677" t="s">
        <v>30</v>
      </c>
      <c r="D54" s="677" t="s">
        <v>31</v>
      </c>
      <c r="E54" s="678" t="s">
        <v>32</v>
      </c>
      <c r="F54" s="677" t="s">
        <v>33</v>
      </c>
      <c r="G54" s="677" t="s">
        <v>31</v>
      </c>
      <c r="H54" s="678" t="s">
        <v>32</v>
      </c>
      <c r="I54" s="677" t="s">
        <v>30</v>
      </c>
      <c r="J54" s="677" t="s">
        <v>31</v>
      </c>
      <c r="K54" s="678" t="s">
        <v>32</v>
      </c>
      <c r="L54" s="677" t="s">
        <v>30</v>
      </c>
      <c r="M54" s="677" t="s">
        <v>31</v>
      </c>
      <c r="N54" s="678" t="s">
        <v>32</v>
      </c>
    </row>
    <row r="55" spans="1:14" s="52" customFormat="1" ht="20.55" customHeight="1" x14ac:dyDescent="0.3">
      <c r="A55" s="504"/>
      <c r="B55" s="54"/>
      <c r="C55" s="677" t="s">
        <v>34</v>
      </c>
      <c r="D55" s="677" t="s">
        <v>35</v>
      </c>
      <c r="E55" s="679" t="s">
        <v>36</v>
      </c>
      <c r="F55" s="677" t="s">
        <v>37</v>
      </c>
      <c r="G55" s="677" t="s">
        <v>38</v>
      </c>
      <c r="H55" s="679" t="s">
        <v>39</v>
      </c>
      <c r="I55" s="677" t="s">
        <v>40</v>
      </c>
      <c r="J55" s="677" t="s">
        <v>41</v>
      </c>
      <c r="K55" s="677" t="s">
        <v>42</v>
      </c>
      <c r="L55" s="677" t="s">
        <v>43</v>
      </c>
      <c r="M55" s="677" t="s">
        <v>44</v>
      </c>
      <c r="N55" s="677" t="s">
        <v>45</v>
      </c>
    </row>
    <row r="56" spans="1:14" ht="26.25" customHeight="1" x14ac:dyDescent="0.3">
      <c r="A56" s="493"/>
      <c r="B56" s="680" t="s">
        <v>71</v>
      </c>
      <c r="C56" s="681">
        <v>0</v>
      </c>
      <c r="D56" s="681">
        <v>625699</v>
      </c>
      <c r="E56" s="682">
        <f>SUM(C56:D56)</f>
        <v>625699</v>
      </c>
      <c r="F56" s="681">
        <v>0</v>
      </c>
      <c r="G56" s="681">
        <v>434527</v>
      </c>
      <c r="H56" s="682">
        <f>SUM(F56:G56)</f>
        <v>434527</v>
      </c>
      <c r="I56" s="681">
        <v>72595</v>
      </c>
      <c r="J56" s="681">
        <v>0</v>
      </c>
      <c r="K56" s="683">
        <f>SUM(I56:J56)</f>
        <v>72595</v>
      </c>
      <c r="L56" s="684">
        <f t="shared" ref="L56:M59" si="12">F56+I56</f>
        <v>72595</v>
      </c>
      <c r="M56" s="684">
        <f t="shared" si="12"/>
        <v>434527</v>
      </c>
      <c r="N56" s="683">
        <f>SUM(L56:M56)</f>
        <v>507122</v>
      </c>
    </row>
    <row r="57" spans="1:14" ht="18" x14ac:dyDescent="0.3">
      <c r="A57" s="493"/>
      <c r="B57" s="685" t="s">
        <v>47</v>
      </c>
      <c r="C57" s="681">
        <v>0</v>
      </c>
      <c r="D57" s="681">
        <v>0</v>
      </c>
      <c r="E57" s="682">
        <f>SUM(C57:D57)</f>
        <v>0</v>
      </c>
      <c r="F57" s="686">
        <v>0</v>
      </c>
      <c r="G57" s="686">
        <v>0</v>
      </c>
      <c r="H57" s="687">
        <f>SUM(F57:G57)</f>
        <v>0</v>
      </c>
      <c r="I57" s="686">
        <v>0</v>
      </c>
      <c r="J57" s="686">
        <v>0</v>
      </c>
      <c r="K57" s="686">
        <f>SUM(I57:J57)</f>
        <v>0</v>
      </c>
      <c r="L57" s="686">
        <f t="shared" si="12"/>
        <v>0</v>
      </c>
      <c r="M57" s="686">
        <f t="shared" si="12"/>
        <v>0</v>
      </c>
      <c r="N57" s="686">
        <f>SUM(L57:M57)</f>
        <v>0</v>
      </c>
    </row>
    <row r="58" spans="1:14" ht="26.25" customHeight="1" x14ac:dyDescent="0.3">
      <c r="A58" s="493"/>
      <c r="B58" s="680" t="s">
        <v>72</v>
      </c>
      <c r="C58" s="681">
        <v>0</v>
      </c>
      <c r="D58" s="681">
        <v>0</v>
      </c>
      <c r="E58" s="682">
        <f>SUM(C58:D58)</f>
        <v>0</v>
      </c>
      <c r="F58" s="681">
        <v>0</v>
      </c>
      <c r="G58" s="681">
        <v>0</v>
      </c>
      <c r="H58" s="682">
        <f>SUM(F58:G58)</f>
        <v>0</v>
      </c>
      <c r="I58" s="681">
        <v>0</v>
      </c>
      <c r="J58" s="681">
        <v>0</v>
      </c>
      <c r="K58" s="683">
        <f>SUM(I58:J58)</f>
        <v>0</v>
      </c>
      <c r="L58" s="684">
        <f t="shared" si="12"/>
        <v>0</v>
      </c>
      <c r="M58" s="684">
        <f t="shared" si="12"/>
        <v>0</v>
      </c>
      <c r="N58" s="683">
        <f>SUM(L58:M58)</f>
        <v>0</v>
      </c>
    </row>
    <row r="59" spans="1:14" ht="18" x14ac:dyDescent="0.3">
      <c r="A59" s="493"/>
      <c r="B59" s="685" t="s">
        <v>47</v>
      </c>
      <c r="C59" s="681">
        <v>0</v>
      </c>
      <c r="D59" s="681">
        <v>0</v>
      </c>
      <c r="E59" s="682">
        <f>SUM(C59:D59)</f>
        <v>0</v>
      </c>
      <c r="F59" s="686">
        <v>0</v>
      </c>
      <c r="G59" s="686">
        <v>0</v>
      </c>
      <c r="H59" s="687">
        <f>SUM(F59:G59)</f>
        <v>0</v>
      </c>
      <c r="I59" s="686">
        <v>0</v>
      </c>
      <c r="J59" s="686">
        <v>0</v>
      </c>
      <c r="K59" s="686">
        <f>SUM(I59:J59)</f>
        <v>0</v>
      </c>
      <c r="L59" s="686">
        <f t="shared" si="12"/>
        <v>0</v>
      </c>
      <c r="M59" s="686">
        <f t="shared" si="12"/>
        <v>0</v>
      </c>
      <c r="N59" s="686">
        <f>SUM(L59:M59)</f>
        <v>0</v>
      </c>
    </row>
    <row r="60" spans="1:14" ht="23.25" customHeight="1" x14ac:dyDescent="0.3">
      <c r="A60" s="493"/>
      <c r="B60" s="695" t="s">
        <v>73</v>
      </c>
      <c r="C60" s="689">
        <f>C56+C58</f>
        <v>0</v>
      </c>
      <c r="D60" s="689">
        <f t="shared" ref="D60:N61" si="13">D56+D58</f>
        <v>625699</v>
      </c>
      <c r="E60" s="689">
        <f t="shared" si="13"/>
        <v>625699</v>
      </c>
      <c r="F60" s="689">
        <f t="shared" si="13"/>
        <v>0</v>
      </c>
      <c r="G60" s="689">
        <f t="shared" si="13"/>
        <v>434527</v>
      </c>
      <c r="H60" s="689">
        <f t="shared" si="13"/>
        <v>434527</v>
      </c>
      <c r="I60" s="689">
        <f>I56+I58</f>
        <v>72595</v>
      </c>
      <c r="J60" s="689">
        <f t="shared" si="13"/>
        <v>0</v>
      </c>
      <c r="K60" s="689">
        <f>K56+K58</f>
        <v>72595</v>
      </c>
      <c r="L60" s="689">
        <f>L56+L58</f>
        <v>72595</v>
      </c>
      <c r="M60" s="689">
        <f t="shared" si="13"/>
        <v>434527</v>
      </c>
      <c r="N60" s="689">
        <f t="shared" si="13"/>
        <v>507122</v>
      </c>
    </row>
    <row r="61" spans="1:14" ht="22.35" customHeight="1" x14ac:dyDescent="0.3">
      <c r="A61" s="493"/>
      <c r="B61" s="688" t="s">
        <v>47</v>
      </c>
      <c r="C61" s="696">
        <f>C57+C59</f>
        <v>0</v>
      </c>
      <c r="D61" s="696">
        <f t="shared" si="13"/>
        <v>0</v>
      </c>
      <c r="E61" s="689">
        <f t="shared" si="13"/>
        <v>0</v>
      </c>
      <c r="F61" s="690">
        <f t="shared" si="13"/>
        <v>0</v>
      </c>
      <c r="G61" s="690">
        <f t="shared" si="13"/>
        <v>0</v>
      </c>
      <c r="H61" s="690">
        <f t="shared" si="13"/>
        <v>0</v>
      </c>
      <c r="I61" s="690">
        <f>I57+I59</f>
        <v>0</v>
      </c>
      <c r="J61" s="690">
        <f t="shared" si="13"/>
        <v>0</v>
      </c>
      <c r="K61" s="690">
        <f>K57+K59</f>
        <v>0</v>
      </c>
      <c r="L61" s="690">
        <f>L57+L59</f>
        <v>0</v>
      </c>
      <c r="M61" s="690">
        <f t="shared" si="13"/>
        <v>0</v>
      </c>
      <c r="N61" s="69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677" t="s">
        <v>60</v>
      </c>
      <c r="D65" s="677" t="s">
        <v>61</v>
      </c>
      <c r="E65" s="678" t="s">
        <v>62</v>
      </c>
      <c r="F65" s="677" t="s">
        <v>60</v>
      </c>
      <c r="G65" s="677" t="s">
        <v>61</v>
      </c>
      <c r="H65" s="678" t="s">
        <v>62</v>
      </c>
      <c r="I65" s="677" t="s">
        <v>60</v>
      </c>
      <c r="J65" s="677" t="s">
        <v>61</v>
      </c>
      <c r="K65" s="678" t="s">
        <v>62</v>
      </c>
      <c r="L65" s="677" t="s">
        <v>60</v>
      </c>
      <c r="M65" s="677" t="s">
        <v>61</v>
      </c>
      <c r="N65" s="678" t="s">
        <v>62</v>
      </c>
    </row>
    <row r="66" spans="1:14" ht="20.55" customHeight="1" x14ac:dyDescent="0.3">
      <c r="A66" s="493"/>
      <c r="B66" s="54"/>
      <c r="C66" s="677" t="s">
        <v>34</v>
      </c>
      <c r="D66" s="677" t="s">
        <v>35</v>
      </c>
      <c r="E66" s="679" t="s">
        <v>36</v>
      </c>
      <c r="F66" s="677" t="s">
        <v>37</v>
      </c>
      <c r="G66" s="677" t="s">
        <v>38</v>
      </c>
      <c r="H66" s="679" t="s">
        <v>39</v>
      </c>
      <c r="I66" s="677" t="s">
        <v>40</v>
      </c>
      <c r="J66" s="677" t="s">
        <v>41</v>
      </c>
      <c r="K66" s="677" t="s">
        <v>42</v>
      </c>
      <c r="L66" s="677" t="s">
        <v>43</v>
      </c>
      <c r="M66" s="677" t="s">
        <v>44</v>
      </c>
      <c r="N66" s="677" t="s">
        <v>45</v>
      </c>
    </row>
    <row r="67" spans="1:14" ht="27" customHeight="1" x14ac:dyDescent="0.3">
      <c r="A67" s="493"/>
      <c r="B67" s="680" t="s">
        <v>71</v>
      </c>
      <c r="C67" s="681">
        <v>0</v>
      </c>
      <c r="D67" s="681">
        <v>0</v>
      </c>
      <c r="E67" s="682">
        <f>SUM(C67:D67)</f>
        <v>0</v>
      </c>
      <c r="F67" s="681">
        <v>0</v>
      </c>
      <c r="G67" s="681">
        <v>0</v>
      </c>
      <c r="H67" s="682">
        <f>SUM(F67:G67)</f>
        <v>0</v>
      </c>
      <c r="I67" s="681">
        <v>0</v>
      </c>
      <c r="J67" s="681">
        <v>0</v>
      </c>
      <c r="K67" s="683">
        <f>SUM(I67:J67)</f>
        <v>0</v>
      </c>
      <c r="L67" s="684">
        <f t="shared" ref="L67:M70" si="14">F67+I67</f>
        <v>0</v>
      </c>
      <c r="M67" s="684">
        <f t="shared" si="14"/>
        <v>0</v>
      </c>
      <c r="N67" s="683">
        <f>SUM(L67:M67)</f>
        <v>0</v>
      </c>
    </row>
    <row r="68" spans="1:14" ht="18" x14ac:dyDescent="0.3">
      <c r="A68" s="493"/>
      <c r="B68" s="685" t="s">
        <v>47</v>
      </c>
      <c r="C68" s="681">
        <v>0</v>
      </c>
      <c r="D68" s="681">
        <v>0</v>
      </c>
      <c r="E68" s="682">
        <f>SUM(C68:D68)</f>
        <v>0</v>
      </c>
      <c r="F68" s="686">
        <v>0</v>
      </c>
      <c r="G68" s="686">
        <v>0</v>
      </c>
      <c r="H68" s="687">
        <f>SUM(F68:G68)</f>
        <v>0</v>
      </c>
      <c r="I68" s="686">
        <v>0</v>
      </c>
      <c r="J68" s="686">
        <v>0</v>
      </c>
      <c r="K68" s="686">
        <f>SUM(I68:J68)</f>
        <v>0</v>
      </c>
      <c r="L68" s="686">
        <f t="shared" si="14"/>
        <v>0</v>
      </c>
      <c r="M68" s="686">
        <f t="shared" si="14"/>
        <v>0</v>
      </c>
      <c r="N68" s="686">
        <f>SUM(L68:M68)</f>
        <v>0</v>
      </c>
    </row>
    <row r="69" spans="1:14" ht="24" customHeight="1" x14ac:dyDescent="0.3">
      <c r="A69" s="493"/>
      <c r="B69" s="680" t="s">
        <v>72</v>
      </c>
      <c r="C69" s="681">
        <v>0</v>
      </c>
      <c r="D69" s="681">
        <v>0</v>
      </c>
      <c r="E69" s="682">
        <f>SUM(C69:D69)</f>
        <v>0</v>
      </c>
      <c r="F69" s="681">
        <v>0</v>
      </c>
      <c r="G69" s="681">
        <v>0</v>
      </c>
      <c r="H69" s="682">
        <f>SUM(F69:G69)</f>
        <v>0</v>
      </c>
      <c r="I69" s="681">
        <v>0</v>
      </c>
      <c r="J69" s="681">
        <v>0</v>
      </c>
      <c r="K69" s="683">
        <f>SUM(I69:J69)</f>
        <v>0</v>
      </c>
      <c r="L69" s="684">
        <f t="shared" si="14"/>
        <v>0</v>
      </c>
      <c r="M69" s="684">
        <f t="shared" si="14"/>
        <v>0</v>
      </c>
      <c r="N69" s="683">
        <f>SUM(L69:M69)</f>
        <v>0</v>
      </c>
    </row>
    <row r="70" spans="1:14" ht="18" x14ac:dyDescent="0.3">
      <c r="A70" s="493"/>
      <c r="B70" s="685" t="s">
        <v>47</v>
      </c>
      <c r="C70" s="681">
        <v>0</v>
      </c>
      <c r="D70" s="681">
        <v>0</v>
      </c>
      <c r="E70" s="682">
        <f>SUM(C70:D70)</f>
        <v>0</v>
      </c>
      <c r="F70" s="686">
        <v>0</v>
      </c>
      <c r="G70" s="686">
        <v>0</v>
      </c>
      <c r="H70" s="687">
        <f>SUM(F70:G70)</f>
        <v>0</v>
      </c>
      <c r="I70" s="686">
        <v>0</v>
      </c>
      <c r="J70" s="686">
        <v>0</v>
      </c>
      <c r="K70" s="686">
        <f>SUM(I70:J70)</f>
        <v>0</v>
      </c>
      <c r="L70" s="686">
        <f t="shared" si="14"/>
        <v>0</v>
      </c>
      <c r="M70" s="686">
        <f t="shared" si="14"/>
        <v>0</v>
      </c>
      <c r="N70" s="686">
        <f>SUM(L70:M70)</f>
        <v>0</v>
      </c>
    </row>
    <row r="71" spans="1:14" ht="18.75" customHeight="1" x14ac:dyDescent="0.3">
      <c r="A71" s="493"/>
      <c r="B71" s="695" t="s">
        <v>73</v>
      </c>
      <c r="C71" s="689">
        <f>C67+C69</f>
        <v>0</v>
      </c>
      <c r="D71" s="689">
        <f t="shared" ref="D71:N72" si="15">D67+D69</f>
        <v>0</v>
      </c>
      <c r="E71" s="689">
        <f t="shared" si="15"/>
        <v>0</v>
      </c>
      <c r="F71" s="689">
        <f t="shared" si="15"/>
        <v>0</v>
      </c>
      <c r="G71" s="689">
        <f t="shared" si="15"/>
        <v>0</v>
      </c>
      <c r="H71" s="689">
        <f t="shared" si="15"/>
        <v>0</v>
      </c>
      <c r="I71" s="689">
        <f t="shared" si="15"/>
        <v>0</v>
      </c>
      <c r="J71" s="689">
        <f>J67+J69</f>
        <v>0</v>
      </c>
      <c r="K71" s="689">
        <f t="shared" si="15"/>
        <v>0</v>
      </c>
      <c r="L71" s="689">
        <f t="shared" si="15"/>
        <v>0</v>
      </c>
      <c r="M71" s="689">
        <f t="shared" si="15"/>
        <v>0</v>
      </c>
      <c r="N71" s="689">
        <f t="shared" si="15"/>
        <v>0</v>
      </c>
    </row>
    <row r="72" spans="1:14" ht="22.35" customHeight="1" x14ac:dyDescent="0.3">
      <c r="A72" s="493"/>
      <c r="B72" s="688" t="s">
        <v>47</v>
      </c>
      <c r="C72" s="696">
        <f>C68+C70</f>
        <v>0</v>
      </c>
      <c r="D72" s="696">
        <f>D68+D70</f>
        <v>0</v>
      </c>
      <c r="E72" s="689">
        <f t="shared" si="15"/>
        <v>0</v>
      </c>
      <c r="F72" s="690">
        <f t="shared" si="15"/>
        <v>0</v>
      </c>
      <c r="G72" s="690">
        <f t="shared" si="15"/>
        <v>0</v>
      </c>
      <c r="H72" s="690">
        <f t="shared" si="15"/>
        <v>0</v>
      </c>
      <c r="I72" s="690">
        <f t="shared" si="15"/>
        <v>0</v>
      </c>
      <c r="J72" s="690">
        <f>J68+J70</f>
        <v>0</v>
      </c>
      <c r="K72" s="690">
        <f t="shared" si="15"/>
        <v>0</v>
      </c>
      <c r="L72" s="690">
        <f t="shared" si="15"/>
        <v>0</v>
      </c>
      <c r="M72" s="690">
        <f t="shared" si="15"/>
        <v>0</v>
      </c>
      <c r="N72" s="69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677" t="s">
        <v>30</v>
      </c>
      <c r="D77" s="677" t="s">
        <v>83</v>
      </c>
      <c r="E77" s="678" t="s">
        <v>32</v>
      </c>
      <c r="F77" s="677" t="s">
        <v>33</v>
      </c>
      <c r="G77" s="677" t="s">
        <v>31</v>
      </c>
      <c r="H77" s="678" t="s">
        <v>32</v>
      </c>
      <c r="I77" s="677" t="s">
        <v>30</v>
      </c>
      <c r="J77" s="677" t="s">
        <v>83</v>
      </c>
      <c r="K77" s="678" t="s">
        <v>32</v>
      </c>
      <c r="L77" s="677" t="s">
        <v>30</v>
      </c>
      <c r="M77" s="677" t="s">
        <v>83</v>
      </c>
      <c r="N77" s="678" t="s">
        <v>32</v>
      </c>
    </row>
    <row r="78" spans="1:14" ht="20.55" customHeight="1" x14ac:dyDescent="0.3">
      <c r="A78" s="493"/>
      <c r="B78" s="54"/>
      <c r="C78" s="697" t="s">
        <v>34</v>
      </c>
      <c r="D78" s="697" t="s">
        <v>35</v>
      </c>
      <c r="E78" s="679" t="s">
        <v>36</v>
      </c>
      <c r="F78" s="697" t="s">
        <v>37</v>
      </c>
      <c r="G78" s="697" t="s">
        <v>38</v>
      </c>
      <c r="H78" s="679" t="s">
        <v>39</v>
      </c>
      <c r="I78" s="697" t="s">
        <v>40</v>
      </c>
      <c r="J78" s="697" t="s">
        <v>41</v>
      </c>
      <c r="K78" s="677" t="s">
        <v>42</v>
      </c>
      <c r="L78" s="677" t="s">
        <v>43</v>
      </c>
      <c r="M78" s="677" t="s">
        <v>44</v>
      </c>
      <c r="N78" s="677" t="s">
        <v>45</v>
      </c>
    </row>
    <row r="79" spans="1:14" ht="51" customHeight="1" x14ac:dyDescent="0.3">
      <c r="A79" s="493"/>
      <c r="B79" s="698" t="s">
        <v>104</v>
      </c>
      <c r="C79" s="681">
        <v>0</v>
      </c>
      <c r="D79" s="681">
        <v>0</v>
      </c>
      <c r="E79" s="682">
        <f>SUM(C79:D79)</f>
        <v>0</v>
      </c>
      <c r="F79" s="681">
        <v>0</v>
      </c>
      <c r="G79" s="681">
        <v>0</v>
      </c>
      <c r="H79" s="682">
        <f>SUM(F79:G79)</f>
        <v>0</v>
      </c>
      <c r="I79" s="681">
        <v>0</v>
      </c>
      <c r="J79" s="681">
        <v>0</v>
      </c>
      <c r="K79" s="683">
        <f>SUM(I79:J79)</f>
        <v>0</v>
      </c>
      <c r="L79" s="684">
        <f t="shared" ref="L79:M82" si="16">F79+I79</f>
        <v>0</v>
      </c>
      <c r="M79" s="684">
        <f t="shared" si="16"/>
        <v>0</v>
      </c>
      <c r="N79" s="683">
        <f>SUM(L79:M79)</f>
        <v>0</v>
      </c>
    </row>
    <row r="80" spans="1:14" ht="18" x14ac:dyDescent="0.3">
      <c r="A80" s="493"/>
      <c r="B80" s="685" t="s">
        <v>47</v>
      </c>
      <c r="C80" s="681">
        <v>0</v>
      </c>
      <c r="D80" s="681">
        <v>0</v>
      </c>
      <c r="E80" s="682">
        <f>SUM(C80:D80)</f>
        <v>0</v>
      </c>
      <c r="F80" s="686">
        <v>0</v>
      </c>
      <c r="G80" s="686">
        <v>0</v>
      </c>
      <c r="H80" s="687">
        <f>SUM(F80:G80)</f>
        <v>0</v>
      </c>
      <c r="I80" s="686">
        <v>0</v>
      </c>
      <c r="J80" s="686">
        <v>0</v>
      </c>
      <c r="K80" s="686">
        <f>SUM(I80:J80)</f>
        <v>0</v>
      </c>
      <c r="L80" s="686">
        <f t="shared" si="16"/>
        <v>0</v>
      </c>
      <c r="M80" s="686">
        <f t="shared" si="16"/>
        <v>0</v>
      </c>
      <c r="N80" s="686">
        <f>SUM(L80:M80)</f>
        <v>0</v>
      </c>
    </row>
    <row r="81" spans="1:14" ht="36" x14ac:dyDescent="0.3">
      <c r="A81" s="493"/>
      <c r="B81" s="698" t="s">
        <v>104</v>
      </c>
      <c r="C81" s="681">
        <v>0</v>
      </c>
      <c r="D81" s="681">
        <v>0</v>
      </c>
      <c r="E81" s="682">
        <f>SUM(C81:D81)</f>
        <v>0</v>
      </c>
      <c r="F81" s="681">
        <v>0</v>
      </c>
      <c r="G81" s="681">
        <v>0</v>
      </c>
      <c r="H81" s="682">
        <f>SUM(F81:G81)</f>
        <v>0</v>
      </c>
      <c r="I81" s="681">
        <v>0</v>
      </c>
      <c r="J81" s="681">
        <v>0</v>
      </c>
      <c r="K81" s="683">
        <f>SUM(I81:J81)</f>
        <v>0</v>
      </c>
      <c r="L81" s="684">
        <f t="shared" si="16"/>
        <v>0</v>
      </c>
      <c r="M81" s="684">
        <f t="shared" si="16"/>
        <v>0</v>
      </c>
      <c r="N81" s="683">
        <f>SUM(L81:M81)</f>
        <v>0</v>
      </c>
    </row>
    <row r="82" spans="1:14" ht="18" x14ac:dyDescent="0.3">
      <c r="A82" s="493"/>
      <c r="B82" s="685" t="s">
        <v>47</v>
      </c>
      <c r="C82" s="681">
        <v>0</v>
      </c>
      <c r="D82" s="681">
        <v>0</v>
      </c>
      <c r="E82" s="682">
        <f>SUM(C82:D82)</f>
        <v>0</v>
      </c>
      <c r="F82" s="686">
        <v>0</v>
      </c>
      <c r="G82" s="686">
        <v>0</v>
      </c>
      <c r="H82" s="687">
        <f>SUM(F82:G82)</f>
        <v>0</v>
      </c>
      <c r="I82" s="686">
        <v>0</v>
      </c>
      <c r="J82" s="686">
        <v>0</v>
      </c>
      <c r="K82" s="686">
        <f>SUM(I82:J82)</f>
        <v>0</v>
      </c>
      <c r="L82" s="686">
        <f t="shared" si="16"/>
        <v>0</v>
      </c>
      <c r="M82" s="686">
        <f t="shared" si="16"/>
        <v>0</v>
      </c>
      <c r="N82" s="686">
        <f>SUM(L82:M82)</f>
        <v>0</v>
      </c>
    </row>
    <row r="83" spans="1:14" ht="24" customHeight="1" x14ac:dyDescent="0.3">
      <c r="A83" s="493"/>
      <c r="B83" s="695" t="s">
        <v>86</v>
      </c>
      <c r="C83" s="689">
        <f>C79+C81</f>
        <v>0</v>
      </c>
      <c r="D83" s="689">
        <f t="shared" ref="D83:N84" si="17">D79+D81</f>
        <v>0</v>
      </c>
      <c r="E83" s="689">
        <f t="shared" si="17"/>
        <v>0</v>
      </c>
      <c r="F83" s="689">
        <f t="shared" si="17"/>
        <v>0</v>
      </c>
      <c r="G83" s="689">
        <f t="shared" si="17"/>
        <v>0</v>
      </c>
      <c r="H83" s="689">
        <f t="shared" si="17"/>
        <v>0</v>
      </c>
      <c r="I83" s="689">
        <f t="shared" si="17"/>
        <v>0</v>
      </c>
      <c r="J83" s="689">
        <f t="shared" si="17"/>
        <v>0</v>
      </c>
      <c r="K83" s="689">
        <f t="shared" si="17"/>
        <v>0</v>
      </c>
      <c r="L83" s="689">
        <f t="shared" si="17"/>
        <v>0</v>
      </c>
      <c r="M83" s="689">
        <f t="shared" si="17"/>
        <v>0</v>
      </c>
      <c r="N83" s="689">
        <f t="shared" si="17"/>
        <v>0</v>
      </c>
    </row>
    <row r="84" spans="1:14" ht="24" customHeight="1" x14ac:dyDescent="0.3">
      <c r="A84" s="493"/>
      <c r="B84" s="688" t="s">
        <v>47</v>
      </c>
      <c r="C84" s="696">
        <f>C80+C82</f>
        <v>0</v>
      </c>
      <c r="D84" s="696">
        <f t="shared" si="17"/>
        <v>0</v>
      </c>
      <c r="E84" s="689">
        <f t="shared" si="17"/>
        <v>0</v>
      </c>
      <c r="F84" s="690">
        <f t="shared" si="17"/>
        <v>0</v>
      </c>
      <c r="G84" s="690">
        <f t="shared" si="17"/>
        <v>0</v>
      </c>
      <c r="H84" s="690">
        <f t="shared" si="17"/>
        <v>0</v>
      </c>
      <c r="I84" s="690">
        <f t="shared" si="17"/>
        <v>0</v>
      </c>
      <c r="J84" s="690">
        <f t="shared" si="17"/>
        <v>0</v>
      </c>
      <c r="K84" s="690">
        <f t="shared" si="17"/>
        <v>0</v>
      </c>
      <c r="L84" s="690">
        <f t="shared" si="17"/>
        <v>0</v>
      </c>
      <c r="M84" s="690">
        <f t="shared" si="17"/>
        <v>0</v>
      </c>
      <c r="N84" s="69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677" t="s">
        <v>60</v>
      </c>
      <c r="D88" s="677" t="s">
        <v>61</v>
      </c>
      <c r="E88" s="678" t="s">
        <v>62</v>
      </c>
      <c r="F88" s="677" t="s">
        <v>60</v>
      </c>
      <c r="G88" s="677" t="s">
        <v>61</v>
      </c>
      <c r="H88" s="678" t="s">
        <v>62</v>
      </c>
      <c r="I88" s="677" t="s">
        <v>60</v>
      </c>
      <c r="J88" s="677" t="s">
        <v>61</v>
      </c>
      <c r="K88" s="678" t="s">
        <v>62</v>
      </c>
      <c r="L88" s="677" t="s">
        <v>60</v>
      </c>
      <c r="M88" s="677" t="s">
        <v>61</v>
      </c>
      <c r="N88" s="678" t="s">
        <v>62</v>
      </c>
    </row>
    <row r="89" spans="1:14" ht="20.55" customHeight="1" x14ac:dyDescent="0.3">
      <c r="A89" s="493"/>
      <c r="B89" s="54"/>
      <c r="C89" s="677" t="s">
        <v>34</v>
      </c>
      <c r="D89" s="677" t="s">
        <v>35</v>
      </c>
      <c r="E89" s="679" t="s">
        <v>36</v>
      </c>
      <c r="F89" s="677" t="s">
        <v>37</v>
      </c>
      <c r="G89" s="677" t="s">
        <v>38</v>
      </c>
      <c r="H89" s="679" t="s">
        <v>39</v>
      </c>
      <c r="I89" s="677" t="s">
        <v>40</v>
      </c>
      <c r="J89" s="677" t="s">
        <v>41</v>
      </c>
      <c r="K89" s="677" t="s">
        <v>42</v>
      </c>
      <c r="L89" s="677" t="s">
        <v>43</v>
      </c>
      <c r="M89" s="677" t="s">
        <v>44</v>
      </c>
      <c r="N89" s="677" t="s">
        <v>45</v>
      </c>
    </row>
    <row r="90" spans="1:14" ht="54" x14ac:dyDescent="0.3">
      <c r="A90" s="493"/>
      <c r="B90" s="698" t="s">
        <v>89</v>
      </c>
      <c r="C90" s="681">
        <v>0</v>
      </c>
      <c r="D90" s="681">
        <v>0</v>
      </c>
      <c r="E90" s="682">
        <f>SUM(C90:D90)</f>
        <v>0</v>
      </c>
      <c r="F90" s="681">
        <v>0</v>
      </c>
      <c r="G90" s="681">
        <v>0</v>
      </c>
      <c r="H90" s="682">
        <f>SUM(F90:G90)</f>
        <v>0</v>
      </c>
      <c r="I90" s="681">
        <v>0</v>
      </c>
      <c r="J90" s="681">
        <v>0</v>
      </c>
      <c r="K90" s="683">
        <f>SUM(I90:J90)</f>
        <v>0</v>
      </c>
      <c r="L90" s="684">
        <f t="shared" ref="L90:M93" si="18">F90+I90</f>
        <v>0</v>
      </c>
      <c r="M90" s="684">
        <f t="shared" si="18"/>
        <v>0</v>
      </c>
      <c r="N90" s="683">
        <f>SUM(L90:M90)</f>
        <v>0</v>
      </c>
    </row>
    <row r="91" spans="1:14" ht="18" x14ac:dyDescent="0.3">
      <c r="A91" s="493"/>
      <c r="B91" s="685" t="s">
        <v>47</v>
      </c>
      <c r="C91" s="681">
        <v>0</v>
      </c>
      <c r="D91" s="681">
        <v>0</v>
      </c>
      <c r="E91" s="682">
        <f>SUM(C91:D91)</f>
        <v>0</v>
      </c>
      <c r="F91" s="686">
        <v>0</v>
      </c>
      <c r="G91" s="686">
        <v>0</v>
      </c>
      <c r="H91" s="687">
        <f>SUM(F91:G91)</f>
        <v>0</v>
      </c>
      <c r="I91" s="686">
        <v>0</v>
      </c>
      <c r="J91" s="686">
        <v>0</v>
      </c>
      <c r="K91" s="686">
        <f>SUM(I91:J91)</f>
        <v>0</v>
      </c>
      <c r="L91" s="686">
        <f t="shared" si="18"/>
        <v>0</v>
      </c>
      <c r="M91" s="686">
        <f t="shared" si="18"/>
        <v>0</v>
      </c>
      <c r="N91" s="686">
        <f>SUM(L91:M91)</f>
        <v>0</v>
      </c>
    </row>
    <row r="92" spans="1:14" ht="54" x14ac:dyDescent="0.3">
      <c r="A92" s="493"/>
      <c r="B92" s="698" t="s">
        <v>89</v>
      </c>
      <c r="C92" s="681">
        <v>0</v>
      </c>
      <c r="D92" s="681">
        <v>0</v>
      </c>
      <c r="E92" s="682">
        <f>SUM(C92:D92)</f>
        <v>0</v>
      </c>
      <c r="F92" s="681">
        <v>0</v>
      </c>
      <c r="G92" s="681">
        <v>0</v>
      </c>
      <c r="H92" s="682">
        <f>SUM(F92:G92)</f>
        <v>0</v>
      </c>
      <c r="I92" s="681">
        <v>0</v>
      </c>
      <c r="J92" s="681">
        <v>0</v>
      </c>
      <c r="K92" s="683">
        <f>SUM(I92:J92)</f>
        <v>0</v>
      </c>
      <c r="L92" s="684">
        <f t="shared" si="18"/>
        <v>0</v>
      </c>
      <c r="M92" s="684">
        <f t="shared" si="18"/>
        <v>0</v>
      </c>
      <c r="N92" s="683">
        <f>SUM(L92:M92)</f>
        <v>0</v>
      </c>
    </row>
    <row r="93" spans="1:14" ht="18" x14ac:dyDescent="0.3">
      <c r="A93" s="493"/>
      <c r="B93" s="685" t="s">
        <v>47</v>
      </c>
      <c r="C93" s="681">
        <v>0</v>
      </c>
      <c r="D93" s="681">
        <v>0</v>
      </c>
      <c r="E93" s="682">
        <f>SUM(C93:D93)</f>
        <v>0</v>
      </c>
      <c r="F93" s="686">
        <v>0</v>
      </c>
      <c r="G93" s="686">
        <v>0</v>
      </c>
      <c r="H93" s="687">
        <f>SUM(F93:G93)</f>
        <v>0</v>
      </c>
      <c r="I93" s="686">
        <v>0</v>
      </c>
      <c r="J93" s="686">
        <v>0</v>
      </c>
      <c r="K93" s="686">
        <f>SUM(I93:J93)</f>
        <v>0</v>
      </c>
      <c r="L93" s="686">
        <f t="shared" si="18"/>
        <v>0</v>
      </c>
      <c r="M93" s="686">
        <f t="shared" si="18"/>
        <v>0</v>
      </c>
      <c r="N93" s="686">
        <f>SUM(L93:M93)</f>
        <v>0</v>
      </c>
    </row>
    <row r="94" spans="1:14" ht="23.1" customHeight="1" x14ac:dyDescent="0.3">
      <c r="A94" s="493"/>
      <c r="B94" s="695" t="s">
        <v>86</v>
      </c>
      <c r="C94" s="689">
        <f>C90+C92</f>
        <v>0</v>
      </c>
      <c r="D94" s="689">
        <f t="shared" ref="D94:N95" si="19">D90+D92</f>
        <v>0</v>
      </c>
      <c r="E94" s="689">
        <f t="shared" si="19"/>
        <v>0</v>
      </c>
      <c r="F94" s="689">
        <f t="shared" si="19"/>
        <v>0</v>
      </c>
      <c r="G94" s="689">
        <f t="shared" si="19"/>
        <v>0</v>
      </c>
      <c r="H94" s="689">
        <f t="shared" si="19"/>
        <v>0</v>
      </c>
      <c r="I94" s="689">
        <f t="shared" si="19"/>
        <v>0</v>
      </c>
      <c r="J94" s="689">
        <f t="shared" si="19"/>
        <v>0</v>
      </c>
      <c r="K94" s="68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696">
        <f>C91+C93</f>
        <v>0</v>
      </c>
      <c r="D95" s="696">
        <f t="shared" si="19"/>
        <v>0</v>
      </c>
      <c r="E95" s="689">
        <f t="shared" si="19"/>
        <v>0</v>
      </c>
      <c r="F95" s="690">
        <f t="shared" si="19"/>
        <v>0</v>
      </c>
      <c r="G95" s="690">
        <f t="shared" si="19"/>
        <v>0</v>
      </c>
      <c r="H95" s="690">
        <f t="shared" si="19"/>
        <v>0</v>
      </c>
      <c r="I95" s="690">
        <f t="shared" si="19"/>
        <v>0</v>
      </c>
      <c r="J95" s="690">
        <f t="shared" si="19"/>
        <v>0</v>
      </c>
      <c r="K95" s="690">
        <f t="shared" si="19"/>
        <v>0</v>
      </c>
      <c r="L95" s="690">
        <f t="shared" si="19"/>
        <v>0</v>
      </c>
      <c r="M95" s="690">
        <f t="shared" si="19"/>
        <v>0</v>
      </c>
      <c r="N95" s="690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1552.69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9598D-7AD6-42E4-A284-C01197852B2E}">
  <dimension ref="A1:AMJ99"/>
  <sheetViews>
    <sheetView topLeftCell="B6" zoomScale="50" zoomScaleNormal="50" workbookViewId="0">
      <selection activeCell="R87" sqref="R87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8.9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4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432"/>
      <c r="B4" s="433" t="s">
        <v>142</v>
      </c>
      <c r="C4" s="1472" t="s">
        <v>4</v>
      </c>
      <c r="D4" s="1472"/>
      <c r="E4" s="1472"/>
      <c r="F4" s="637" t="s">
        <v>5</v>
      </c>
      <c r="G4" s="1566" t="s">
        <v>607</v>
      </c>
      <c r="H4" s="1566"/>
      <c r="I4" s="1566"/>
      <c r="J4" s="638" t="s">
        <v>7</v>
      </c>
      <c r="K4" s="1567" t="s">
        <v>608</v>
      </c>
      <c r="L4" s="1567"/>
      <c r="M4" s="639" t="s">
        <v>9</v>
      </c>
      <c r="N4" s="640" t="s">
        <v>609</v>
      </c>
    </row>
    <row r="5" spans="1:14" ht="79.5" customHeight="1" x14ac:dyDescent="0.3">
      <c r="A5" s="432"/>
      <c r="B5" s="116" t="s">
        <v>610</v>
      </c>
      <c r="C5" s="1466" t="s">
        <v>12</v>
      </c>
      <c r="D5" s="1466"/>
      <c r="E5" s="1466"/>
      <c r="F5" s="117" t="s">
        <v>13</v>
      </c>
      <c r="G5" s="1562" t="s">
        <v>611</v>
      </c>
      <c r="H5" s="1562"/>
      <c r="I5" s="1562"/>
      <c r="J5" s="118" t="s">
        <v>15</v>
      </c>
      <c r="K5" s="1578" t="s">
        <v>612</v>
      </c>
      <c r="L5" s="1578"/>
      <c r="M5" s="117" t="s">
        <v>16</v>
      </c>
      <c r="N5" s="667" t="s">
        <v>613</v>
      </c>
    </row>
    <row r="6" spans="1:14" ht="81" customHeight="1" x14ac:dyDescent="0.3">
      <c r="A6" s="432"/>
      <c r="B6" s="642" t="s">
        <v>18</v>
      </c>
      <c r="C6" s="1469" t="s">
        <v>19</v>
      </c>
      <c r="D6" s="1469"/>
      <c r="E6" s="1469"/>
      <c r="F6" s="643" t="s">
        <v>13</v>
      </c>
      <c r="G6" s="1564" t="s">
        <v>607</v>
      </c>
      <c r="H6" s="1564"/>
      <c r="I6" s="1564"/>
      <c r="J6" s="644" t="s">
        <v>15</v>
      </c>
      <c r="K6" s="1564" t="s">
        <v>614</v>
      </c>
      <c r="L6" s="1564"/>
      <c r="M6" s="643" t="s">
        <v>16</v>
      </c>
      <c r="N6" s="668" t="s">
        <v>615</v>
      </c>
    </row>
    <row r="7" spans="1:14" ht="0.6" customHeight="1" x14ac:dyDescent="0.3">
      <c r="A7" s="432"/>
      <c r="B7" s="1459" t="s">
        <v>21</v>
      </c>
      <c r="C7" s="1459"/>
      <c r="D7" s="1459"/>
      <c r="E7" s="1459"/>
      <c r="F7" s="1460" t="s">
        <v>22</v>
      </c>
      <c r="G7" s="1460"/>
      <c r="H7" s="1460"/>
      <c r="I7" s="1460"/>
      <c r="J7" s="1460"/>
      <c r="K7" s="1460"/>
      <c r="N7" s="444"/>
    </row>
    <row r="8" spans="1:14" ht="88.05" customHeight="1" x14ac:dyDescent="0.3">
      <c r="A8" s="445"/>
      <c r="B8" s="446"/>
      <c r="C8" s="446"/>
      <c r="D8" s="1461"/>
      <c r="E8" s="1461"/>
      <c r="F8" s="1461"/>
      <c r="G8" s="1461"/>
      <c r="H8" s="1461"/>
      <c r="I8" s="1461"/>
      <c r="J8" s="1461"/>
      <c r="K8" s="1461"/>
      <c r="L8" s="1461"/>
      <c r="M8" s="446"/>
      <c r="N8" s="446"/>
    </row>
    <row r="9" spans="1:14" ht="38.25" customHeight="1" x14ac:dyDescent="0.3">
      <c r="A9" s="645"/>
      <c r="B9" s="1559" t="s">
        <v>23</v>
      </c>
      <c r="C9" s="1559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</row>
    <row r="10" spans="1:14" ht="47.25" customHeight="1" x14ac:dyDescent="0.3">
      <c r="A10" s="448"/>
      <c r="B10" s="1219"/>
      <c r="C10" s="1463" t="s">
        <v>24</v>
      </c>
      <c r="D10" s="1463"/>
      <c r="E10" s="1463"/>
      <c r="F10" s="1463" t="s">
        <v>25</v>
      </c>
      <c r="G10" s="1463"/>
      <c r="H10" s="1463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44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445"/>
      <c r="B12" s="1561" t="s">
        <v>29</v>
      </c>
      <c r="C12" s="646" t="s">
        <v>30</v>
      </c>
      <c r="D12" s="646" t="s">
        <v>31</v>
      </c>
      <c r="E12" s="647" t="s">
        <v>32</v>
      </c>
      <c r="F12" s="646" t="s">
        <v>33</v>
      </c>
      <c r="G12" s="646" t="s">
        <v>31</v>
      </c>
      <c r="H12" s="647" t="s">
        <v>32</v>
      </c>
      <c r="I12" s="646" t="s">
        <v>30</v>
      </c>
      <c r="J12" s="646" t="s">
        <v>31</v>
      </c>
      <c r="K12" s="647" t="s">
        <v>32</v>
      </c>
      <c r="L12" s="646" t="s">
        <v>30</v>
      </c>
      <c r="M12" s="646" t="s">
        <v>31</v>
      </c>
      <c r="N12" s="647" t="s">
        <v>32</v>
      </c>
    </row>
    <row r="13" spans="1:14" ht="24" customHeight="1" x14ac:dyDescent="0.3">
      <c r="A13" s="445"/>
      <c r="B13" s="1561"/>
      <c r="C13" s="646" t="s">
        <v>34</v>
      </c>
      <c r="D13" s="646" t="s">
        <v>35</v>
      </c>
      <c r="E13" s="648" t="s">
        <v>36</v>
      </c>
      <c r="F13" s="646" t="s">
        <v>37</v>
      </c>
      <c r="G13" s="646" t="s">
        <v>38</v>
      </c>
      <c r="H13" s="648" t="s">
        <v>39</v>
      </c>
      <c r="I13" s="646" t="s">
        <v>40</v>
      </c>
      <c r="J13" s="646" t="s">
        <v>41</v>
      </c>
      <c r="K13" s="646" t="s">
        <v>42</v>
      </c>
      <c r="L13" s="646" t="s">
        <v>43</v>
      </c>
      <c r="M13" s="646" t="s">
        <v>44</v>
      </c>
      <c r="N13" s="646" t="s">
        <v>45</v>
      </c>
    </row>
    <row r="14" spans="1:14" ht="18" x14ac:dyDescent="0.3">
      <c r="A14" s="432"/>
      <c r="B14" s="649" t="s">
        <v>46</v>
      </c>
      <c r="C14" s="1078">
        <v>0</v>
      </c>
      <c r="D14" s="1078">
        <v>0</v>
      </c>
      <c r="E14" s="651">
        <f t="shared" ref="E14:E23" si="0">SUM(C14:D14)</f>
        <v>0</v>
      </c>
      <c r="F14" s="1078">
        <v>0</v>
      </c>
      <c r="G14" s="1078">
        <v>0</v>
      </c>
      <c r="H14" s="1079">
        <f t="shared" ref="H14:H23" si="1">SUM(F14:G14)</f>
        <v>0</v>
      </c>
      <c r="I14" s="1078">
        <v>0</v>
      </c>
      <c r="J14" s="1078">
        <v>0</v>
      </c>
      <c r="K14" s="1080">
        <f t="shared" ref="K14:K23" si="2">SUM(I14:J14)</f>
        <v>0</v>
      </c>
      <c r="L14" s="653">
        <f t="shared" ref="L14:M25" si="3">F14+I14</f>
        <v>0</v>
      </c>
      <c r="M14" s="653">
        <f t="shared" si="3"/>
        <v>0</v>
      </c>
      <c r="N14" s="652">
        <f t="shared" ref="N14:N27" si="4">SUM(L14:M14)</f>
        <v>0</v>
      </c>
    </row>
    <row r="15" spans="1:14" ht="18" x14ac:dyDescent="0.3">
      <c r="A15" s="432"/>
      <c r="B15" s="654" t="s">
        <v>47</v>
      </c>
      <c r="C15" s="1078">
        <v>0</v>
      </c>
      <c r="D15" s="1078">
        <v>0</v>
      </c>
      <c r="E15" s="651">
        <f t="shared" si="0"/>
        <v>0</v>
      </c>
      <c r="F15" s="655">
        <v>0</v>
      </c>
      <c r="G15" s="655">
        <v>0</v>
      </c>
      <c r="H15" s="656">
        <f t="shared" si="1"/>
        <v>0</v>
      </c>
      <c r="I15" s="655">
        <v>0</v>
      </c>
      <c r="J15" s="655">
        <v>0</v>
      </c>
      <c r="K15" s="655">
        <f t="shared" si="2"/>
        <v>0</v>
      </c>
      <c r="L15" s="655">
        <f t="shared" si="3"/>
        <v>0</v>
      </c>
      <c r="M15" s="655">
        <f t="shared" si="3"/>
        <v>0</v>
      </c>
      <c r="N15" s="655">
        <f t="shared" si="4"/>
        <v>0</v>
      </c>
    </row>
    <row r="16" spans="1:14" ht="27" customHeight="1" x14ac:dyDescent="0.3">
      <c r="A16" s="432"/>
      <c r="B16" s="649" t="s">
        <v>48</v>
      </c>
      <c r="C16" s="650">
        <v>20269949.350000001</v>
      </c>
      <c r="D16" s="650">
        <v>46568.87</v>
      </c>
      <c r="E16" s="651">
        <f t="shared" si="0"/>
        <v>20316518.220000003</v>
      </c>
      <c r="F16" s="650">
        <v>14161994.93</v>
      </c>
      <c r="G16" s="650">
        <v>0</v>
      </c>
      <c r="H16" s="651">
        <f t="shared" si="1"/>
        <v>14161994.93</v>
      </c>
      <c r="I16" s="650">
        <v>10238708.699999999</v>
      </c>
      <c r="J16" s="650">
        <v>86746.99</v>
      </c>
      <c r="K16" s="652">
        <f t="shared" si="2"/>
        <v>10325455.689999999</v>
      </c>
      <c r="L16" s="653">
        <f t="shared" si="3"/>
        <v>24400703.629999999</v>
      </c>
      <c r="M16" s="653">
        <f t="shared" si="3"/>
        <v>86746.99</v>
      </c>
      <c r="N16" s="652">
        <f t="shared" si="4"/>
        <v>24487450.619999997</v>
      </c>
    </row>
    <row r="17" spans="1:14" ht="18" x14ac:dyDescent="0.3">
      <c r="A17" s="432"/>
      <c r="B17" s="654" t="s">
        <v>47</v>
      </c>
      <c r="C17" s="650">
        <v>21121.08</v>
      </c>
      <c r="D17" s="650">
        <v>0</v>
      </c>
      <c r="E17" s="651">
        <f t="shared" si="0"/>
        <v>21121.08</v>
      </c>
      <c r="F17" s="655">
        <v>0</v>
      </c>
      <c r="G17" s="655">
        <v>0</v>
      </c>
      <c r="H17" s="656">
        <f t="shared" si="1"/>
        <v>0</v>
      </c>
      <c r="I17" s="655">
        <v>0</v>
      </c>
      <c r="J17" s="655">
        <v>0</v>
      </c>
      <c r="K17" s="655">
        <f t="shared" si="2"/>
        <v>0</v>
      </c>
      <c r="L17" s="655">
        <f t="shared" si="3"/>
        <v>0</v>
      </c>
      <c r="M17" s="655">
        <f t="shared" si="3"/>
        <v>0</v>
      </c>
      <c r="N17" s="655">
        <f t="shared" si="4"/>
        <v>0</v>
      </c>
    </row>
    <row r="18" spans="1:14" ht="29.25" customHeight="1" x14ac:dyDescent="0.3">
      <c r="A18" s="432"/>
      <c r="B18" s="649" t="s">
        <v>49</v>
      </c>
      <c r="C18" s="650">
        <v>704892.66</v>
      </c>
      <c r="D18" s="650">
        <v>18000</v>
      </c>
      <c r="E18" s="651">
        <f t="shared" si="0"/>
        <v>722892.66</v>
      </c>
      <c r="F18" s="650">
        <v>634592.66</v>
      </c>
      <c r="G18" s="650">
        <v>18000</v>
      </c>
      <c r="H18" s="651">
        <f t="shared" si="1"/>
        <v>652592.66</v>
      </c>
      <c r="I18" s="650">
        <v>85500</v>
      </c>
      <c r="J18" s="650">
        <v>0</v>
      </c>
      <c r="K18" s="652">
        <f t="shared" si="2"/>
        <v>85500</v>
      </c>
      <c r="L18" s="653">
        <f t="shared" si="3"/>
        <v>720092.66</v>
      </c>
      <c r="M18" s="653">
        <f t="shared" si="3"/>
        <v>18000</v>
      </c>
      <c r="N18" s="652">
        <f t="shared" si="4"/>
        <v>738092.66</v>
      </c>
    </row>
    <row r="19" spans="1:14" ht="18" x14ac:dyDescent="0.3">
      <c r="A19" s="432"/>
      <c r="B19" s="654" t="s">
        <v>47</v>
      </c>
      <c r="C19" s="650">
        <v>0</v>
      </c>
      <c r="D19" s="650">
        <v>0</v>
      </c>
      <c r="E19" s="651">
        <f t="shared" si="0"/>
        <v>0</v>
      </c>
      <c r="F19" s="655">
        <v>0</v>
      </c>
      <c r="G19" s="655">
        <v>0</v>
      </c>
      <c r="H19" s="656">
        <f t="shared" si="1"/>
        <v>0</v>
      </c>
      <c r="I19" s="655">
        <v>0</v>
      </c>
      <c r="J19" s="655">
        <v>0</v>
      </c>
      <c r="K19" s="655">
        <f t="shared" si="2"/>
        <v>0</v>
      </c>
      <c r="L19" s="655">
        <f t="shared" si="3"/>
        <v>0</v>
      </c>
      <c r="M19" s="655">
        <f t="shared" si="3"/>
        <v>0</v>
      </c>
      <c r="N19" s="655">
        <f t="shared" si="4"/>
        <v>0</v>
      </c>
    </row>
    <row r="20" spans="1:14" ht="25.5" customHeight="1" x14ac:dyDescent="0.3">
      <c r="A20" s="432"/>
      <c r="B20" s="649" t="s">
        <v>50</v>
      </c>
      <c r="C20" s="1078">
        <v>0</v>
      </c>
      <c r="D20" s="1078">
        <v>0</v>
      </c>
      <c r="E20" s="651">
        <f t="shared" si="0"/>
        <v>0</v>
      </c>
      <c r="F20" s="1078">
        <v>0</v>
      </c>
      <c r="G20" s="1078">
        <v>0</v>
      </c>
      <c r="H20" s="1079">
        <f t="shared" si="1"/>
        <v>0</v>
      </c>
      <c r="I20" s="1078">
        <v>0</v>
      </c>
      <c r="J20" s="1078">
        <v>0</v>
      </c>
      <c r="K20" s="652">
        <f t="shared" si="2"/>
        <v>0</v>
      </c>
      <c r="L20" s="653">
        <f t="shared" si="3"/>
        <v>0</v>
      </c>
      <c r="M20" s="653">
        <f t="shared" si="3"/>
        <v>0</v>
      </c>
      <c r="N20" s="652">
        <f t="shared" si="4"/>
        <v>0</v>
      </c>
    </row>
    <row r="21" spans="1:14" ht="18" x14ac:dyDescent="0.3">
      <c r="A21" s="432"/>
      <c r="B21" s="654" t="s">
        <v>47</v>
      </c>
      <c r="C21" s="1078">
        <v>0</v>
      </c>
      <c r="D21" s="1078">
        <v>0</v>
      </c>
      <c r="E21" s="651">
        <f t="shared" si="0"/>
        <v>0</v>
      </c>
      <c r="F21" s="655">
        <v>0</v>
      </c>
      <c r="G21" s="655">
        <v>0</v>
      </c>
      <c r="H21" s="656">
        <f t="shared" si="1"/>
        <v>0</v>
      </c>
      <c r="I21" s="655">
        <v>0</v>
      </c>
      <c r="J21" s="655">
        <v>0</v>
      </c>
      <c r="K21" s="655">
        <f t="shared" si="2"/>
        <v>0</v>
      </c>
      <c r="L21" s="655">
        <f t="shared" si="3"/>
        <v>0</v>
      </c>
      <c r="M21" s="655">
        <f t="shared" si="3"/>
        <v>0</v>
      </c>
      <c r="N21" s="655">
        <f t="shared" si="4"/>
        <v>0</v>
      </c>
    </row>
    <row r="22" spans="1:14" ht="38.25" customHeight="1" x14ac:dyDescent="0.3">
      <c r="A22" s="432"/>
      <c r="B22" s="649" t="s">
        <v>51</v>
      </c>
      <c r="C22" s="650">
        <v>12002630.689999999</v>
      </c>
      <c r="D22" s="650">
        <v>0</v>
      </c>
      <c r="E22" s="651">
        <f t="shared" si="0"/>
        <v>12002630.689999999</v>
      </c>
      <c r="F22" s="650">
        <v>10774097.390000001</v>
      </c>
      <c r="G22" s="650">
        <v>0</v>
      </c>
      <c r="H22" s="651">
        <f t="shared" si="1"/>
        <v>10774097.390000001</v>
      </c>
      <c r="I22" s="650">
        <v>657274.5</v>
      </c>
      <c r="J22" s="650">
        <v>0</v>
      </c>
      <c r="K22" s="652">
        <f t="shared" si="2"/>
        <v>657274.5</v>
      </c>
      <c r="L22" s="653">
        <f t="shared" si="3"/>
        <v>11431371.890000001</v>
      </c>
      <c r="M22" s="653">
        <f t="shared" si="3"/>
        <v>0</v>
      </c>
      <c r="N22" s="652">
        <f t="shared" si="4"/>
        <v>11431371.890000001</v>
      </c>
    </row>
    <row r="23" spans="1:14" ht="21.75" customHeight="1" x14ac:dyDescent="0.3">
      <c r="A23" s="432"/>
      <c r="B23" s="657" t="s">
        <v>47</v>
      </c>
      <c r="C23" s="650">
        <v>803951.63</v>
      </c>
      <c r="D23" s="650">
        <v>0</v>
      </c>
      <c r="E23" s="651">
        <f t="shared" si="0"/>
        <v>803951.63</v>
      </c>
      <c r="F23" s="655">
        <v>0</v>
      </c>
      <c r="G23" s="655">
        <v>0</v>
      </c>
      <c r="H23" s="656">
        <f t="shared" si="1"/>
        <v>0</v>
      </c>
      <c r="I23" s="655">
        <v>0</v>
      </c>
      <c r="J23" s="655">
        <v>0</v>
      </c>
      <c r="K23" s="655">
        <f t="shared" si="2"/>
        <v>0</v>
      </c>
      <c r="L23" s="655">
        <f t="shared" si="3"/>
        <v>0</v>
      </c>
      <c r="M23" s="655">
        <f t="shared" si="3"/>
        <v>0</v>
      </c>
      <c r="N23" s="655">
        <f t="shared" si="4"/>
        <v>0</v>
      </c>
    </row>
    <row r="24" spans="1:14" ht="23.25" customHeight="1" x14ac:dyDescent="0.3">
      <c r="A24" s="432"/>
      <c r="B24" s="462" t="s">
        <v>52</v>
      </c>
      <c r="C24" s="658">
        <f t="shared" ref="C24:K25" si="5">C14+C16+C18+C20+C22</f>
        <v>32977472.700000003</v>
      </c>
      <c r="D24" s="658">
        <f t="shared" si="5"/>
        <v>64568.87</v>
      </c>
      <c r="E24" s="658">
        <f t="shared" si="5"/>
        <v>33042041.57</v>
      </c>
      <c r="F24" s="658">
        <f t="shared" si="5"/>
        <v>25570684.98</v>
      </c>
      <c r="G24" s="658">
        <f t="shared" si="5"/>
        <v>18000</v>
      </c>
      <c r="H24" s="658">
        <f t="shared" si="5"/>
        <v>25588684.98</v>
      </c>
      <c r="I24" s="658">
        <f t="shared" si="5"/>
        <v>10981483.199999999</v>
      </c>
      <c r="J24" s="658">
        <f t="shared" si="5"/>
        <v>86746.99</v>
      </c>
      <c r="K24" s="658">
        <f t="shared" si="5"/>
        <v>11068230.189999999</v>
      </c>
      <c r="L24" s="652">
        <f t="shared" si="3"/>
        <v>36552168.18</v>
      </c>
      <c r="M24" s="652">
        <f t="shared" si="3"/>
        <v>104746.99</v>
      </c>
      <c r="N24" s="652">
        <f t="shared" si="4"/>
        <v>36656915.170000002</v>
      </c>
    </row>
    <row r="25" spans="1:14" ht="18" x14ac:dyDescent="0.3">
      <c r="A25" s="432"/>
      <c r="B25" s="657" t="s">
        <v>47</v>
      </c>
      <c r="C25" s="658">
        <f t="shared" si="5"/>
        <v>825072.71</v>
      </c>
      <c r="D25" s="658">
        <f t="shared" si="5"/>
        <v>0</v>
      </c>
      <c r="E25" s="658">
        <f t="shared" si="5"/>
        <v>825072.71</v>
      </c>
      <c r="F25" s="659">
        <f t="shared" si="5"/>
        <v>0</v>
      </c>
      <c r="G25" s="659">
        <f t="shared" si="5"/>
        <v>0</v>
      </c>
      <c r="H25" s="659">
        <f t="shared" si="5"/>
        <v>0</v>
      </c>
      <c r="I25" s="655">
        <f t="shared" si="5"/>
        <v>0</v>
      </c>
      <c r="J25" s="655">
        <f t="shared" si="5"/>
        <v>0</v>
      </c>
      <c r="K25" s="655">
        <f t="shared" si="5"/>
        <v>0</v>
      </c>
      <c r="L25" s="655">
        <f t="shared" si="3"/>
        <v>0</v>
      </c>
      <c r="M25" s="655">
        <f t="shared" si="3"/>
        <v>0</v>
      </c>
      <c r="N25" s="655">
        <f t="shared" si="4"/>
        <v>0</v>
      </c>
    </row>
    <row r="26" spans="1:14" ht="60.75" customHeight="1" x14ac:dyDescent="0.3">
      <c r="A26" s="432"/>
      <c r="B26" s="462" t="s">
        <v>53</v>
      </c>
      <c r="C26" s="660">
        <v>61960610.850000001</v>
      </c>
      <c r="D26" s="660">
        <v>34868514.710000001</v>
      </c>
      <c r="E26" s="658">
        <f>SUM(C26:D26)</f>
        <v>96829125.560000002</v>
      </c>
      <c r="F26" s="660">
        <v>50719841.200000003</v>
      </c>
      <c r="G26" s="660">
        <v>20861104.510000002</v>
      </c>
      <c r="H26" s="658">
        <f>SUM(F26:G26)</f>
        <v>71580945.710000008</v>
      </c>
      <c r="I26" s="660">
        <v>14360954.75</v>
      </c>
      <c r="J26" s="660">
        <v>17823046.190000001</v>
      </c>
      <c r="K26" s="658">
        <f>SUM(I26:J26)</f>
        <v>32184000.940000001</v>
      </c>
      <c r="L26" s="661">
        <f>SUM(F26,I26)</f>
        <v>65080795.950000003</v>
      </c>
      <c r="M26" s="661">
        <f>SUM(G26,J26)</f>
        <v>38684150.700000003</v>
      </c>
      <c r="N26" s="658">
        <f t="shared" si="4"/>
        <v>103764946.65000001</v>
      </c>
    </row>
    <row r="27" spans="1:14" ht="21" customHeight="1" x14ac:dyDescent="0.3">
      <c r="A27" s="432"/>
      <c r="B27" s="657" t="s">
        <v>47</v>
      </c>
      <c r="C27" s="660">
        <v>2441486.64</v>
      </c>
      <c r="D27" s="660">
        <v>0</v>
      </c>
      <c r="E27" s="658">
        <f>SUM(C27:D27)</f>
        <v>2441486.64</v>
      </c>
      <c r="F27" s="659">
        <v>0</v>
      </c>
      <c r="G27" s="659">
        <v>0</v>
      </c>
      <c r="H27" s="659">
        <f>SUM(F27:G27)</f>
        <v>0</v>
      </c>
      <c r="I27" s="659">
        <v>0</v>
      </c>
      <c r="J27" s="659">
        <v>0</v>
      </c>
      <c r="K27" s="662">
        <f>SUM(I27:J27)</f>
        <v>0</v>
      </c>
      <c r="L27" s="659">
        <v>0</v>
      </c>
      <c r="M27" s="659">
        <v>0</v>
      </c>
      <c r="N27" s="659">
        <f t="shared" si="4"/>
        <v>0</v>
      </c>
    </row>
    <row r="28" spans="1:14" s="109" customFormat="1" ht="40.200000000000003" customHeight="1" x14ac:dyDescent="0.3">
      <c r="A28" s="432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645" t="s">
        <v>54</v>
      </c>
      <c r="B29" s="1559" t="s">
        <v>23</v>
      </c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560" t="s">
        <v>58</v>
      </c>
      <c r="M30" s="1560"/>
      <c r="N30" s="1560"/>
    </row>
    <row r="31" spans="1:14" ht="27.75" customHeight="1" x14ac:dyDescent="0.3">
      <c r="A31" s="44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560"/>
      <c r="M31" s="1560"/>
      <c r="N31" s="1560"/>
    </row>
    <row r="32" spans="1:14" ht="177.75" customHeight="1" x14ac:dyDescent="0.3">
      <c r="A32" s="445"/>
      <c r="B32" s="1561" t="s">
        <v>59</v>
      </c>
      <c r="C32" s="646" t="s">
        <v>60</v>
      </c>
      <c r="D32" s="646" t="s">
        <v>61</v>
      </c>
      <c r="E32" s="647" t="s">
        <v>62</v>
      </c>
      <c r="F32" s="646" t="s">
        <v>60</v>
      </c>
      <c r="G32" s="646" t="s">
        <v>61</v>
      </c>
      <c r="H32" s="647" t="s">
        <v>62</v>
      </c>
      <c r="I32" s="646" t="s">
        <v>60</v>
      </c>
      <c r="J32" s="646" t="s">
        <v>61</v>
      </c>
      <c r="K32" s="647" t="s">
        <v>62</v>
      </c>
      <c r="L32" s="646" t="s">
        <v>60</v>
      </c>
      <c r="M32" s="646" t="s">
        <v>61</v>
      </c>
      <c r="N32" s="647" t="s">
        <v>62</v>
      </c>
    </row>
    <row r="33" spans="1:14" ht="21" customHeight="1" x14ac:dyDescent="0.3">
      <c r="A33" s="445"/>
      <c r="B33" s="1561"/>
      <c r="C33" s="646" t="s">
        <v>34</v>
      </c>
      <c r="D33" s="646" t="s">
        <v>35</v>
      </c>
      <c r="E33" s="648" t="s">
        <v>36</v>
      </c>
      <c r="F33" s="646" t="s">
        <v>37</v>
      </c>
      <c r="G33" s="646" t="s">
        <v>38</v>
      </c>
      <c r="H33" s="648" t="s">
        <v>39</v>
      </c>
      <c r="I33" s="646" t="s">
        <v>40</v>
      </c>
      <c r="J33" s="646" t="s">
        <v>41</v>
      </c>
      <c r="K33" s="646" t="s">
        <v>42</v>
      </c>
      <c r="L33" s="646" t="s">
        <v>43</v>
      </c>
      <c r="M33" s="646" t="s">
        <v>44</v>
      </c>
      <c r="N33" s="646" t="s">
        <v>45</v>
      </c>
    </row>
    <row r="34" spans="1:14" ht="18" x14ac:dyDescent="0.3">
      <c r="A34" s="432"/>
      <c r="B34" s="649" t="s">
        <v>46</v>
      </c>
      <c r="C34" s="1078">
        <v>0</v>
      </c>
      <c r="D34" s="1078">
        <v>0</v>
      </c>
      <c r="E34" s="651">
        <f t="shared" ref="E34:E43" si="6">SUM(C34:D34)</f>
        <v>0</v>
      </c>
      <c r="F34" s="1078">
        <v>0</v>
      </c>
      <c r="G34" s="1078">
        <v>0</v>
      </c>
      <c r="H34" s="1079">
        <f t="shared" ref="H34:H43" si="7">SUM(F34:G34)</f>
        <v>0</v>
      </c>
      <c r="I34" s="1078">
        <v>0</v>
      </c>
      <c r="J34" s="1078">
        <v>0</v>
      </c>
      <c r="K34" s="652">
        <f t="shared" ref="K34:K43" si="8">SUM(I34:J34)</f>
        <v>0</v>
      </c>
      <c r="L34" s="653">
        <f t="shared" ref="L34:M49" si="9">F34+I34</f>
        <v>0</v>
      </c>
      <c r="M34" s="653">
        <f t="shared" si="9"/>
        <v>0</v>
      </c>
      <c r="N34" s="652">
        <f t="shared" ref="N34:N49" si="10">SUM(L34:M34)</f>
        <v>0</v>
      </c>
    </row>
    <row r="35" spans="1:14" ht="18" x14ac:dyDescent="0.3">
      <c r="A35" s="432"/>
      <c r="B35" s="654" t="s">
        <v>47</v>
      </c>
      <c r="C35" s="1078">
        <v>0</v>
      </c>
      <c r="D35" s="1078">
        <v>0</v>
      </c>
      <c r="E35" s="651">
        <f t="shared" si="6"/>
        <v>0</v>
      </c>
      <c r="F35" s="655">
        <v>0</v>
      </c>
      <c r="G35" s="655">
        <v>0</v>
      </c>
      <c r="H35" s="656">
        <f t="shared" si="7"/>
        <v>0</v>
      </c>
      <c r="I35" s="655">
        <v>0</v>
      </c>
      <c r="J35" s="655">
        <v>0</v>
      </c>
      <c r="K35" s="655">
        <f t="shared" si="8"/>
        <v>0</v>
      </c>
      <c r="L35" s="655">
        <f t="shared" si="9"/>
        <v>0</v>
      </c>
      <c r="M35" s="655">
        <f t="shared" si="9"/>
        <v>0</v>
      </c>
      <c r="N35" s="655">
        <f t="shared" si="10"/>
        <v>0</v>
      </c>
    </row>
    <row r="36" spans="1:14" ht="25.5" customHeight="1" x14ac:dyDescent="0.3">
      <c r="A36" s="432"/>
      <c r="B36" s="649" t="s">
        <v>48</v>
      </c>
      <c r="C36" s="1078">
        <v>0</v>
      </c>
      <c r="D36" s="1078">
        <v>0</v>
      </c>
      <c r="E36" s="651">
        <f t="shared" si="6"/>
        <v>0</v>
      </c>
      <c r="F36" s="1078">
        <v>0</v>
      </c>
      <c r="G36" s="1078">
        <v>0</v>
      </c>
      <c r="H36" s="1079">
        <f t="shared" si="7"/>
        <v>0</v>
      </c>
      <c r="I36" s="1078">
        <v>0</v>
      </c>
      <c r="J36" s="1078">
        <v>0</v>
      </c>
      <c r="K36" s="652">
        <f t="shared" si="8"/>
        <v>0</v>
      </c>
      <c r="L36" s="653">
        <f t="shared" si="9"/>
        <v>0</v>
      </c>
      <c r="M36" s="653">
        <f t="shared" si="9"/>
        <v>0</v>
      </c>
      <c r="N36" s="652">
        <f t="shared" si="10"/>
        <v>0</v>
      </c>
    </row>
    <row r="37" spans="1:14" ht="18" x14ac:dyDescent="0.3">
      <c r="A37" s="432"/>
      <c r="B37" s="654" t="s">
        <v>47</v>
      </c>
      <c r="C37" s="1078">
        <v>0</v>
      </c>
      <c r="D37" s="1078">
        <v>0</v>
      </c>
      <c r="E37" s="651">
        <f t="shared" si="6"/>
        <v>0</v>
      </c>
      <c r="F37" s="655">
        <v>0</v>
      </c>
      <c r="G37" s="655">
        <v>0</v>
      </c>
      <c r="H37" s="656">
        <f t="shared" si="7"/>
        <v>0</v>
      </c>
      <c r="I37" s="655">
        <v>0</v>
      </c>
      <c r="J37" s="655">
        <v>0</v>
      </c>
      <c r="K37" s="655">
        <f t="shared" si="8"/>
        <v>0</v>
      </c>
      <c r="L37" s="655">
        <f t="shared" si="9"/>
        <v>0</v>
      </c>
      <c r="M37" s="655">
        <f t="shared" si="9"/>
        <v>0</v>
      </c>
      <c r="N37" s="655">
        <f t="shared" si="10"/>
        <v>0</v>
      </c>
    </row>
    <row r="38" spans="1:14" ht="27.75" customHeight="1" x14ac:dyDescent="0.3">
      <c r="A38" s="432"/>
      <c r="B38" s="649" t="s">
        <v>49</v>
      </c>
      <c r="C38" s="650">
        <v>86687.24</v>
      </c>
      <c r="D38" s="650">
        <v>0</v>
      </c>
      <c r="E38" s="651">
        <f t="shared" si="6"/>
        <v>86687.24</v>
      </c>
      <c r="F38" s="650">
        <v>86687.24</v>
      </c>
      <c r="G38" s="650">
        <v>0</v>
      </c>
      <c r="H38" s="651">
        <f t="shared" si="7"/>
        <v>86687.24</v>
      </c>
      <c r="I38" s="650">
        <v>0</v>
      </c>
      <c r="J38" s="650">
        <v>0</v>
      </c>
      <c r="K38" s="652">
        <f t="shared" si="8"/>
        <v>0</v>
      </c>
      <c r="L38" s="653">
        <f t="shared" si="9"/>
        <v>86687.24</v>
      </c>
      <c r="M38" s="653">
        <f t="shared" si="9"/>
        <v>0</v>
      </c>
      <c r="N38" s="652">
        <f t="shared" si="10"/>
        <v>86687.24</v>
      </c>
    </row>
    <row r="39" spans="1:14" ht="27" customHeight="1" x14ac:dyDescent="0.3">
      <c r="A39" s="432"/>
      <c r="B39" s="654" t="s">
        <v>47</v>
      </c>
      <c r="C39" s="650">
        <v>86687.24</v>
      </c>
      <c r="D39" s="650">
        <v>0</v>
      </c>
      <c r="E39" s="651">
        <f t="shared" si="6"/>
        <v>86687.24</v>
      </c>
      <c r="F39" s="655">
        <v>0</v>
      </c>
      <c r="G39" s="655">
        <v>0</v>
      </c>
      <c r="H39" s="656">
        <f t="shared" si="7"/>
        <v>0</v>
      </c>
      <c r="I39" s="655">
        <v>0</v>
      </c>
      <c r="J39" s="655">
        <v>0</v>
      </c>
      <c r="K39" s="655">
        <f t="shared" si="8"/>
        <v>0</v>
      </c>
      <c r="L39" s="655">
        <f t="shared" si="9"/>
        <v>0</v>
      </c>
      <c r="M39" s="655">
        <f t="shared" si="9"/>
        <v>0</v>
      </c>
      <c r="N39" s="655">
        <f t="shared" si="10"/>
        <v>0</v>
      </c>
    </row>
    <row r="40" spans="1:14" ht="27.75" customHeight="1" x14ac:dyDescent="0.3">
      <c r="A40" s="432"/>
      <c r="B40" s="649" t="s">
        <v>50</v>
      </c>
      <c r="C40" s="1078">
        <v>0</v>
      </c>
      <c r="D40" s="1078">
        <v>0</v>
      </c>
      <c r="E40" s="651">
        <f t="shared" si="6"/>
        <v>0</v>
      </c>
      <c r="F40" s="1078">
        <v>0</v>
      </c>
      <c r="G40" s="1078">
        <v>0</v>
      </c>
      <c r="H40" s="1079">
        <f t="shared" si="7"/>
        <v>0</v>
      </c>
      <c r="I40" s="1078">
        <v>0</v>
      </c>
      <c r="J40" s="1078">
        <v>0</v>
      </c>
      <c r="K40" s="652">
        <f t="shared" si="8"/>
        <v>0</v>
      </c>
      <c r="L40" s="653">
        <f t="shared" si="9"/>
        <v>0</v>
      </c>
      <c r="M40" s="653">
        <f t="shared" si="9"/>
        <v>0</v>
      </c>
      <c r="N40" s="652">
        <f t="shared" si="10"/>
        <v>0</v>
      </c>
    </row>
    <row r="41" spans="1:14" ht="27" customHeight="1" x14ac:dyDescent="0.3">
      <c r="A41" s="432"/>
      <c r="B41" s="654" t="s">
        <v>47</v>
      </c>
      <c r="C41" s="1078">
        <v>0</v>
      </c>
      <c r="D41" s="1078">
        <v>0</v>
      </c>
      <c r="E41" s="651">
        <f t="shared" si="6"/>
        <v>0</v>
      </c>
      <c r="F41" s="655">
        <v>0</v>
      </c>
      <c r="G41" s="655">
        <v>0</v>
      </c>
      <c r="H41" s="656">
        <f t="shared" si="7"/>
        <v>0</v>
      </c>
      <c r="I41" s="655">
        <v>0</v>
      </c>
      <c r="J41" s="655">
        <v>0</v>
      </c>
      <c r="K41" s="655">
        <f t="shared" si="8"/>
        <v>0</v>
      </c>
      <c r="L41" s="655">
        <f t="shared" si="9"/>
        <v>0</v>
      </c>
      <c r="M41" s="655">
        <f t="shared" si="9"/>
        <v>0</v>
      </c>
      <c r="N41" s="655">
        <f t="shared" si="10"/>
        <v>0</v>
      </c>
    </row>
    <row r="42" spans="1:14" ht="36" x14ac:dyDescent="0.3">
      <c r="A42" s="432"/>
      <c r="B42" s="649" t="s">
        <v>51</v>
      </c>
      <c r="C42" s="650">
        <v>19739249.030000001</v>
      </c>
      <c r="D42" s="650">
        <v>0</v>
      </c>
      <c r="E42" s="651">
        <f t="shared" si="6"/>
        <v>19739249.030000001</v>
      </c>
      <c r="F42" s="650">
        <v>16122860.49</v>
      </c>
      <c r="G42" s="650">
        <v>0</v>
      </c>
      <c r="H42" s="651">
        <f t="shared" si="7"/>
        <v>16122860.49</v>
      </c>
      <c r="I42" s="650">
        <v>3390711.02</v>
      </c>
      <c r="J42" s="650">
        <v>0</v>
      </c>
      <c r="K42" s="652">
        <f t="shared" si="8"/>
        <v>3390711.02</v>
      </c>
      <c r="L42" s="653">
        <f t="shared" si="9"/>
        <v>19513571.510000002</v>
      </c>
      <c r="M42" s="653">
        <f t="shared" si="9"/>
        <v>0</v>
      </c>
      <c r="N42" s="652">
        <f t="shared" si="10"/>
        <v>19513571.510000002</v>
      </c>
    </row>
    <row r="43" spans="1:14" ht="18" x14ac:dyDescent="0.3">
      <c r="A43" s="432"/>
      <c r="B43" s="654" t="s">
        <v>47</v>
      </c>
      <c r="C43" s="650">
        <v>15279344.49</v>
      </c>
      <c r="D43" s="650">
        <v>0</v>
      </c>
      <c r="E43" s="651">
        <f t="shared" si="6"/>
        <v>15279344.49</v>
      </c>
      <c r="F43" s="655">
        <v>0</v>
      </c>
      <c r="G43" s="655">
        <v>0</v>
      </c>
      <c r="H43" s="656">
        <f t="shared" si="7"/>
        <v>0</v>
      </c>
      <c r="I43" s="655">
        <v>0</v>
      </c>
      <c r="J43" s="655">
        <v>0</v>
      </c>
      <c r="K43" s="655">
        <f t="shared" si="8"/>
        <v>0</v>
      </c>
      <c r="L43" s="655">
        <f t="shared" si="9"/>
        <v>0</v>
      </c>
      <c r="M43" s="655">
        <f t="shared" si="9"/>
        <v>0</v>
      </c>
      <c r="N43" s="655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19825936.27</v>
      </c>
      <c r="D44" s="474">
        <f t="shared" si="11"/>
        <v>0</v>
      </c>
      <c r="E44" s="474">
        <f t="shared" si="11"/>
        <v>19825936.27</v>
      </c>
      <c r="F44" s="474">
        <f t="shared" si="11"/>
        <v>16209547.73</v>
      </c>
      <c r="G44" s="474">
        <f t="shared" si="11"/>
        <v>0</v>
      </c>
      <c r="H44" s="474">
        <f t="shared" si="11"/>
        <v>16209547.73</v>
      </c>
      <c r="I44" s="474">
        <f t="shared" si="11"/>
        <v>3390711.02</v>
      </c>
      <c r="J44" s="474">
        <f t="shared" si="11"/>
        <v>0</v>
      </c>
      <c r="K44" s="474">
        <f t="shared" si="11"/>
        <v>3390711.02</v>
      </c>
      <c r="L44" s="652">
        <f t="shared" si="9"/>
        <v>19600258.75</v>
      </c>
      <c r="M44" s="652">
        <f t="shared" si="9"/>
        <v>0</v>
      </c>
      <c r="N44" s="652">
        <f t="shared" si="10"/>
        <v>19600258.75</v>
      </c>
    </row>
    <row r="45" spans="1:14" ht="22.95" customHeight="1" x14ac:dyDescent="0.3">
      <c r="A45" s="432"/>
      <c r="B45" s="657" t="s">
        <v>47</v>
      </c>
      <c r="C45" s="658">
        <f t="shared" si="11"/>
        <v>15366031.73</v>
      </c>
      <c r="D45" s="658">
        <f t="shared" si="11"/>
        <v>0</v>
      </c>
      <c r="E45" s="658">
        <f t="shared" si="11"/>
        <v>15366031.73</v>
      </c>
      <c r="F45" s="659">
        <f t="shared" si="11"/>
        <v>0</v>
      </c>
      <c r="G45" s="659">
        <f t="shared" si="11"/>
        <v>0</v>
      </c>
      <c r="H45" s="659">
        <f t="shared" si="11"/>
        <v>0</v>
      </c>
      <c r="I45" s="655">
        <f t="shared" si="11"/>
        <v>0</v>
      </c>
      <c r="J45" s="655">
        <f t="shared" si="11"/>
        <v>0</v>
      </c>
      <c r="K45" s="655">
        <f t="shared" si="11"/>
        <v>0</v>
      </c>
      <c r="L45" s="655">
        <f t="shared" si="9"/>
        <v>0</v>
      </c>
      <c r="M45" s="655">
        <f t="shared" si="9"/>
        <v>0</v>
      </c>
      <c r="N45" s="655">
        <f t="shared" si="10"/>
        <v>0</v>
      </c>
    </row>
    <row r="46" spans="1:14" ht="20.399999999999999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653">
        <f t="shared" si="9"/>
        <v>0</v>
      </c>
      <c r="M46" s="653">
        <f t="shared" si="9"/>
        <v>0</v>
      </c>
      <c r="N46" s="652">
        <f t="shared" si="10"/>
        <v>0</v>
      </c>
    </row>
    <row r="47" spans="1:14" ht="15.6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653">
        <f t="shared" si="9"/>
        <v>0</v>
      </c>
      <c r="M47" s="653">
        <f t="shared" si="9"/>
        <v>0</v>
      </c>
      <c r="N47" s="652">
        <f t="shared" si="10"/>
        <v>0</v>
      </c>
    </row>
    <row r="48" spans="1:14" s="157" customFormat="1" ht="68.400000000000006" customHeight="1" x14ac:dyDescent="0.3">
      <c r="A48" s="432"/>
      <c r="B48" s="462" t="s">
        <v>65</v>
      </c>
      <c r="C48" s="660">
        <v>28601908.829999998</v>
      </c>
      <c r="D48" s="660">
        <v>0</v>
      </c>
      <c r="E48" s="658">
        <f>SUM(C48:D48)</f>
        <v>28601908.829999998</v>
      </c>
      <c r="F48" s="660">
        <v>22750522.309999999</v>
      </c>
      <c r="G48" s="660">
        <v>0</v>
      </c>
      <c r="H48" s="658">
        <f>SUM(F48:G48)</f>
        <v>22750522.309999999</v>
      </c>
      <c r="I48" s="660">
        <v>5229236.5</v>
      </c>
      <c r="J48" s="660">
        <v>0</v>
      </c>
      <c r="K48" s="658">
        <f>SUM(I48:J48)</f>
        <v>5229236.5</v>
      </c>
      <c r="L48" s="661">
        <f t="shared" si="9"/>
        <v>27979758.809999999</v>
      </c>
      <c r="M48" s="661">
        <f t="shared" si="9"/>
        <v>0</v>
      </c>
      <c r="N48" s="658">
        <f t="shared" si="10"/>
        <v>27979758.809999999</v>
      </c>
    </row>
    <row r="49" spans="1:14" s="157" customFormat="1" ht="18" x14ac:dyDescent="0.3">
      <c r="A49" s="432"/>
      <c r="B49" s="657" t="s">
        <v>47</v>
      </c>
      <c r="C49" s="660">
        <v>19467642.84</v>
      </c>
      <c r="D49" s="660">
        <v>0</v>
      </c>
      <c r="E49" s="658">
        <f>SUM(C49:D49)</f>
        <v>19467642.84</v>
      </c>
      <c r="F49" s="659">
        <v>0</v>
      </c>
      <c r="G49" s="659">
        <v>0</v>
      </c>
      <c r="H49" s="659">
        <f>SUM(F49:G49)</f>
        <v>0</v>
      </c>
      <c r="I49" s="659">
        <v>0</v>
      </c>
      <c r="J49" s="659">
        <v>0</v>
      </c>
      <c r="K49" s="662">
        <f>SUM(I49:J49)</f>
        <v>0</v>
      </c>
      <c r="L49" s="659">
        <f t="shared" si="9"/>
        <v>0</v>
      </c>
      <c r="M49" s="659">
        <f t="shared" si="9"/>
        <v>0</v>
      </c>
      <c r="N49" s="659">
        <f t="shared" si="10"/>
        <v>0</v>
      </c>
    </row>
    <row r="50" spans="1:14" s="158" customFormat="1" ht="34.200000000000003" customHeight="1" x14ac:dyDescent="0.3">
      <c r="A50" s="44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475" t="s">
        <v>66</v>
      </c>
      <c r="B51" s="1559" t="s">
        <v>67</v>
      </c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560" t="s">
        <v>70</v>
      </c>
      <c r="M52" s="1560"/>
      <c r="N52" s="1560"/>
    </row>
    <row r="53" spans="1:14" s="158" customFormat="1" ht="27.75" customHeight="1" x14ac:dyDescent="0.3">
      <c r="A53" s="445"/>
      <c r="B53" s="1455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560"/>
      <c r="M53" s="1560"/>
      <c r="N53" s="1560"/>
    </row>
    <row r="54" spans="1:14" s="158" customFormat="1" ht="165" customHeight="1" x14ac:dyDescent="0.3">
      <c r="A54" s="445"/>
      <c r="B54" s="1455"/>
      <c r="C54" s="646" t="s">
        <v>30</v>
      </c>
      <c r="D54" s="646" t="s">
        <v>31</v>
      </c>
      <c r="E54" s="647" t="s">
        <v>32</v>
      </c>
      <c r="F54" s="646" t="s">
        <v>33</v>
      </c>
      <c r="G54" s="646" t="s">
        <v>31</v>
      </c>
      <c r="H54" s="647" t="s">
        <v>32</v>
      </c>
      <c r="I54" s="646" t="s">
        <v>30</v>
      </c>
      <c r="J54" s="646" t="s">
        <v>31</v>
      </c>
      <c r="K54" s="647" t="s">
        <v>32</v>
      </c>
      <c r="L54" s="646" t="s">
        <v>30</v>
      </c>
      <c r="M54" s="646" t="s">
        <v>31</v>
      </c>
      <c r="N54" s="647" t="s">
        <v>32</v>
      </c>
    </row>
    <row r="55" spans="1:14" s="158" customFormat="1" ht="20.399999999999999" customHeight="1" x14ac:dyDescent="0.3">
      <c r="A55" s="445"/>
      <c r="B55" s="160"/>
      <c r="C55" s="646" t="s">
        <v>34</v>
      </c>
      <c r="D55" s="646" t="s">
        <v>35</v>
      </c>
      <c r="E55" s="648" t="s">
        <v>36</v>
      </c>
      <c r="F55" s="646" t="s">
        <v>37</v>
      </c>
      <c r="G55" s="646" t="s">
        <v>38</v>
      </c>
      <c r="H55" s="648" t="s">
        <v>39</v>
      </c>
      <c r="I55" s="646" t="s">
        <v>40</v>
      </c>
      <c r="J55" s="646" t="s">
        <v>41</v>
      </c>
      <c r="K55" s="646" t="s">
        <v>42</v>
      </c>
      <c r="L55" s="646" t="s">
        <v>43</v>
      </c>
      <c r="M55" s="646" t="s">
        <v>44</v>
      </c>
      <c r="N55" s="646" t="s">
        <v>45</v>
      </c>
    </row>
    <row r="56" spans="1:14" ht="26.25" customHeight="1" x14ac:dyDescent="0.3">
      <c r="A56" s="432"/>
      <c r="B56" s="649" t="s">
        <v>71</v>
      </c>
      <c r="C56" s="1078">
        <v>0</v>
      </c>
      <c r="D56" s="1078">
        <v>0</v>
      </c>
      <c r="E56" s="651">
        <f>SUM(C56:D56)</f>
        <v>0</v>
      </c>
      <c r="F56" s="1078">
        <v>0</v>
      </c>
      <c r="G56" s="1078">
        <v>0</v>
      </c>
      <c r="H56" s="1079">
        <f>SUM(F56:G56)</f>
        <v>0</v>
      </c>
      <c r="I56" s="1078">
        <v>0</v>
      </c>
      <c r="J56" s="1078">
        <v>0</v>
      </c>
      <c r="K56" s="652">
        <f>SUM(I56:J56)</f>
        <v>0</v>
      </c>
      <c r="L56" s="653">
        <f t="shared" ref="L56:M59" si="12">F56+I56</f>
        <v>0</v>
      </c>
      <c r="M56" s="653">
        <f t="shared" si="12"/>
        <v>0</v>
      </c>
      <c r="N56" s="652">
        <f>SUM(L56:M56)</f>
        <v>0</v>
      </c>
    </row>
    <row r="57" spans="1:14" ht="18" x14ac:dyDescent="0.3">
      <c r="A57" s="432"/>
      <c r="B57" s="654" t="s">
        <v>47</v>
      </c>
      <c r="C57" s="1078">
        <v>0</v>
      </c>
      <c r="D57" s="1078">
        <v>0</v>
      </c>
      <c r="E57" s="651">
        <f>SUM(C57:D57)</f>
        <v>0</v>
      </c>
      <c r="F57" s="655">
        <v>0</v>
      </c>
      <c r="G57" s="655">
        <v>0</v>
      </c>
      <c r="H57" s="656">
        <f>SUM(F57:G57)</f>
        <v>0</v>
      </c>
      <c r="I57" s="655">
        <v>0</v>
      </c>
      <c r="J57" s="655">
        <v>0</v>
      </c>
      <c r="K57" s="655">
        <f>SUM(I57:J57)</f>
        <v>0</v>
      </c>
      <c r="L57" s="655">
        <f t="shared" si="12"/>
        <v>0</v>
      </c>
      <c r="M57" s="655">
        <f t="shared" si="12"/>
        <v>0</v>
      </c>
      <c r="N57" s="655">
        <f>SUM(L57:M57)</f>
        <v>0</v>
      </c>
    </row>
    <row r="58" spans="1:14" ht="26.25" customHeight="1" x14ac:dyDescent="0.3">
      <c r="A58" s="432"/>
      <c r="B58" s="649" t="s">
        <v>72</v>
      </c>
      <c r="C58" s="1078">
        <v>0</v>
      </c>
      <c r="D58" s="1078">
        <v>0</v>
      </c>
      <c r="E58" s="651">
        <f>SUM(C58:D58)</f>
        <v>0</v>
      </c>
      <c r="F58" s="1078">
        <v>0</v>
      </c>
      <c r="G58" s="1078">
        <v>0</v>
      </c>
      <c r="H58" s="1079">
        <f>SUM(F58:G58)</f>
        <v>0</v>
      </c>
      <c r="I58" s="1078">
        <v>0</v>
      </c>
      <c r="J58" s="1078">
        <v>0</v>
      </c>
      <c r="K58" s="652">
        <f>SUM(I58:J58)</f>
        <v>0</v>
      </c>
      <c r="L58" s="653">
        <f t="shared" si="12"/>
        <v>0</v>
      </c>
      <c r="M58" s="653">
        <f t="shared" si="12"/>
        <v>0</v>
      </c>
      <c r="N58" s="652">
        <f>SUM(L58:M58)</f>
        <v>0</v>
      </c>
    </row>
    <row r="59" spans="1:14" ht="18" x14ac:dyDescent="0.3">
      <c r="A59" s="432"/>
      <c r="B59" s="654" t="s">
        <v>47</v>
      </c>
      <c r="C59" s="1078">
        <v>0</v>
      </c>
      <c r="D59" s="1078">
        <v>0</v>
      </c>
      <c r="E59" s="651">
        <f>SUM(C59:D59)</f>
        <v>0</v>
      </c>
      <c r="F59" s="655">
        <v>0</v>
      </c>
      <c r="G59" s="655">
        <v>0</v>
      </c>
      <c r="H59" s="656">
        <f>SUM(F59:G59)</f>
        <v>0</v>
      </c>
      <c r="I59" s="655">
        <v>0</v>
      </c>
      <c r="J59" s="655">
        <v>0</v>
      </c>
      <c r="K59" s="655">
        <f>SUM(I59:J59)</f>
        <v>0</v>
      </c>
      <c r="L59" s="655">
        <f t="shared" si="12"/>
        <v>0</v>
      </c>
      <c r="M59" s="655">
        <f t="shared" si="12"/>
        <v>0</v>
      </c>
      <c r="N59" s="655">
        <f>SUM(L59:M59)</f>
        <v>0</v>
      </c>
    </row>
    <row r="60" spans="1:14" ht="23.25" customHeight="1" x14ac:dyDescent="0.3">
      <c r="A60" s="432"/>
      <c r="B60" s="663" t="s">
        <v>73</v>
      </c>
      <c r="C60" s="658">
        <f t="shared" ref="C60:N61" si="13">C56+C58</f>
        <v>0</v>
      </c>
      <c r="D60" s="658">
        <f t="shared" si="13"/>
        <v>0</v>
      </c>
      <c r="E60" s="658">
        <f t="shared" si="13"/>
        <v>0</v>
      </c>
      <c r="F60" s="658">
        <f t="shared" si="13"/>
        <v>0</v>
      </c>
      <c r="G60" s="658">
        <f t="shared" si="13"/>
        <v>0</v>
      </c>
      <c r="H60" s="658">
        <f t="shared" si="13"/>
        <v>0</v>
      </c>
      <c r="I60" s="658">
        <f t="shared" si="13"/>
        <v>0</v>
      </c>
      <c r="J60" s="658">
        <f t="shared" si="13"/>
        <v>0</v>
      </c>
      <c r="K60" s="658">
        <f t="shared" si="13"/>
        <v>0</v>
      </c>
      <c r="L60" s="658">
        <f t="shared" si="13"/>
        <v>0</v>
      </c>
      <c r="M60" s="658">
        <f t="shared" si="13"/>
        <v>0</v>
      </c>
      <c r="N60" s="658">
        <f t="shared" si="13"/>
        <v>0</v>
      </c>
    </row>
    <row r="61" spans="1:14" ht="22.2" customHeight="1" x14ac:dyDescent="0.3">
      <c r="A61" s="432"/>
      <c r="B61" s="657" t="s">
        <v>47</v>
      </c>
      <c r="C61" s="664">
        <f t="shared" si="13"/>
        <v>0</v>
      </c>
      <c r="D61" s="664">
        <f t="shared" si="13"/>
        <v>0</v>
      </c>
      <c r="E61" s="658">
        <f t="shared" si="13"/>
        <v>0</v>
      </c>
      <c r="F61" s="659">
        <f t="shared" si="13"/>
        <v>0</v>
      </c>
      <c r="G61" s="659">
        <f t="shared" si="13"/>
        <v>0</v>
      </c>
      <c r="H61" s="659">
        <f t="shared" si="13"/>
        <v>0</v>
      </c>
      <c r="I61" s="659">
        <f t="shared" si="13"/>
        <v>0</v>
      </c>
      <c r="J61" s="659">
        <f t="shared" si="13"/>
        <v>0</v>
      </c>
      <c r="K61" s="659">
        <f t="shared" si="13"/>
        <v>0</v>
      </c>
      <c r="L61" s="659">
        <f t="shared" si="13"/>
        <v>0</v>
      </c>
      <c r="M61" s="659">
        <f t="shared" si="13"/>
        <v>0</v>
      </c>
      <c r="N61" s="659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559" t="s">
        <v>67</v>
      </c>
      <c r="C63" s="1559"/>
      <c r="D63" s="1559"/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560" t="s">
        <v>58</v>
      </c>
      <c r="M64" s="1560"/>
      <c r="N64" s="1560"/>
    </row>
    <row r="65" spans="1:14" ht="180" customHeight="1" x14ac:dyDescent="0.3">
      <c r="A65" s="432"/>
      <c r="B65" s="1455"/>
      <c r="C65" s="646" t="s">
        <v>60</v>
      </c>
      <c r="D65" s="646" t="s">
        <v>61</v>
      </c>
      <c r="E65" s="647" t="s">
        <v>62</v>
      </c>
      <c r="F65" s="646" t="s">
        <v>60</v>
      </c>
      <c r="G65" s="646" t="s">
        <v>61</v>
      </c>
      <c r="H65" s="647" t="s">
        <v>62</v>
      </c>
      <c r="I65" s="646" t="s">
        <v>60</v>
      </c>
      <c r="J65" s="646" t="s">
        <v>61</v>
      </c>
      <c r="K65" s="647" t="s">
        <v>62</v>
      </c>
      <c r="L65" s="646" t="s">
        <v>60</v>
      </c>
      <c r="M65" s="646" t="s">
        <v>61</v>
      </c>
      <c r="N65" s="647" t="s">
        <v>62</v>
      </c>
    </row>
    <row r="66" spans="1:14" ht="20.399999999999999" customHeight="1" x14ac:dyDescent="0.3">
      <c r="A66" s="432"/>
      <c r="B66" s="160"/>
      <c r="C66" s="646" t="s">
        <v>34</v>
      </c>
      <c r="D66" s="646" t="s">
        <v>35</v>
      </c>
      <c r="E66" s="648" t="s">
        <v>36</v>
      </c>
      <c r="F66" s="646" t="s">
        <v>37</v>
      </c>
      <c r="G66" s="646" t="s">
        <v>38</v>
      </c>
      <c r="H66" s="648" t="s">
        <v>39</v>
      </c>
      <c r="I66" s="646" t="s">
        <v>40</v>
      </c>
      <c r="J66" s="646" t="s">
        <v>41</v>
      </c>
      <c r="K66" s="646" t="s">
        <v>42</v>
      </c>
      <c r="L66" s="646" t="s">
        <v>43</v>
      </c>
      <c r="M66" s="646" t="s">
        <v>44</v>
      </c>
      <c r="N66" s="646" t="s">
        <v>45</v>
      </c>
    </row>
    <row r="67" spans="1:14" ht="27" customHeight="1" x14ac:dyDescent="0.3">
      <c r="A67" s="432"/>
      <c r="B67" s="649" t="s">
        <v>71</v>
      </c>
      <c r="C67" s="1078">
        <v>0</v>
      </c>
      <c r="D67" s="1078">
        <v>0</v>
      </c>
      <c r="E67" s="651">
        <f>SUM(C67:D67)</f>
        <v>0</v>
      </c>
      <c r="F67" s="1078">
        <v>0</v>
      </c>
      <c r="G67" s="1078">
        <v>0</v>
      </c>
      <c r="H67" s="1079">
        <f>SUM(F67:G67)</f>
        <v>0</v>
      </c>
      <c r="I67" s="1078">
        <v>0</v>
      </c>
      <c r="J67" s="1078">
        <v>0</v>
      </c>
      <c r="K67" s="652">
        <f>SUM(I67:J67)</f>
        <v>0</v>
      </c>
      <c r="L67" s="653">
        <f t="shared" ref="L67:M70" si="14">F67+I67</f>
        <v>0</v>
      </c>
      <c r="M67" s="653">
        <f t="shared" si="14"/>
        <v>0</v>
      </c>
      <c r="N67" s="652">
        <f>SUM(L67:M67)</f>
        <v>0</v>
      </c>
    </row>
    <row r="68" spans="1:14" ht="18" x14ac:dyDescent="0.3">
      <c r="A68" s="432"/>
      <c r="B68" s="654" t="s">
        <v>47</v>
      </c>
      <c r="C68" s="1078">
        <v>0</v>
      </c>
      <c r="D68" s="1078">
        <v>0</v>
      </c>
      <c r="E68" s="651">
        <f>SUM(C68:D68)</f>
        <v>0</v>
      </c>
      <c r="F68" s="655">
        <v>0</v>
      </c>
      <c r="G68" s="655">
        <v>0</v>
      </c>
      <c r="H68" s="656">
        <f>SUM(F68:G68)</f>
        <v>0</v>
      </c>
      <c r="I68" s="655">
        <v>0</v>
      </c>
      <c r="J68" s="655">
        <v>0</v>
      </c>
      <c r="K68" s="655">
        <f>SUM(I68:J68)</f>
        <v>0</v>
      </c>
      <c r="L68" s="655">
        <f t="shared" si="14"/>
        <v>0</v>
      </c>
      <c r="M68" s="655">
        <f t="shared" si="14"/>
        <v>0</v>
      </c>
      <c r="N68" s="655">
        <f>SUM(L68:M68)</f>
        <v>0</v>
      </c>
    </row>
    <row r="69" spans="1:14" ht="24" customHeight="1" x14ac:dyDescent="0.3">
      <c r="A69" s="432"/>
      <c r="B69" s="649" t="s">
        <v>72</v>
      </c>
      <c r="C69" s="1078">
        <v>0</v>
      </c>
      <c r="D69" s="1078">
        <v>0</v>
      </c>
      <c r="E69" s="651">
        <f>SUM(C69:D69)</f>
        <v>0</v>
      </c>
      <c r="F69" s="1078">
        <v>0</v>
      </c>
      <c r="G69" s="1078">
        <v>0</v>
      </c>
      <c r="H69" s="1079">
        <f>SUM(F69:G69)</f>
        <v>0</v>
      </c>
      <c r="I69" s="1078">
        <v>0</v>
      </c>
      <c r="J69" s="1078">
        <v>0</v>
      </c>
      <c r="K69" s="652">
        <f>SUM(I69:J69)</f>
        <v>0</v>
      </c>
      <c r="L69" s="653">
        <f t="shared" si="14"/>
        <v>0</v>
      </c>
      <c r="M69" s="653">
        <f t="shared" si="14"/>
        <v>0</v>
      </c>
      <c r="N69" s="652">
        <f>SUM(L69:M69)</f>
        <v>0</v>
      </c>
    </row>
    <row r="70" spans="1:14" ht="18" x14ac:dyDescent="0.3">
      <c r="A70" s="432"/>
      <c r="B70" s="654" t="s">
        <v>47</v>
      </c>
      <c r="C70" s="1078">
        <v>0</v>
      </c>
      <c r="D70" s="1078">
        <v>0</v>
      </c>
      <c r="E70" s="651">
        <f>SUM(C70:D70)</f>
        <v>0</v>
      </c>
      <c r="F70" s="655">
        <v>0</v>
      </c>
      <c r="G70" s="655">
        <v>0</v>
      </c>
      <c r="H70" s="656">
        <f>SUM(F70:G70)</f>
        <v>0</v>
      </c>
      <c r="I70" s="655">
        <v>0</v>
      </c>
      <c r="J70" s="655">
        <v>0</v>
      </c>
      <c r="K70" s="655">
        <f>SUM(I70:J70)</f>
        <v>0</v>
      </c>
      <c r="L70" s="655">
        <f t="shared" si="14"/>
        <v>0</v>
      </c>
      <c r="M70" s="655">
        <f t="shared" si="14"/>
        <v>0</v>
      </c>
      <c r="N70" s="655">
        <f>SUM(L70:M70)</f>
        <v>0</v>
      </c>
    </row>
    <row r="71" spans="1:14" ht="18.75" customHeight="1" x14ac:dyDescent="0.3">
      <c r="A71" s="432"/>
      <c r="B71" s="663" t="s">
        <v>73</v>
      </c>
      <c r="C71" s="658">
        <f t="shared" ref="C71:N72" si="15">C67+C69</f>
        <v>0</v>
      </c>
      <c r="D71" s="658">
        <f t="shared" si="15"/>
        <v>0</v>
      </c>
      <c r="E71" s="658">
        <f t="shared" si="15"/>
        <v>0</v>
      </c>
      <c r="F71" s="658">
        <f t="shared" si="15"/>
        <v>0</v>
      </c>
      <c r="G71" s="658">
        <f t="shared" si="15"/>
        <v>0</v>
      </c>
      <c r="H71" s="658">
        <f t="shared" si="15"/>
        <v>0</v>
      </c>
      <c r="I71" s="658">
        <f t="shared" si="15"/>
        <v>0</v>
      </c>
      <c r="J71" s="658">
        <f t="shared" si="15"/>
        <v>0</v>
      </c>
      <c r="K71" s="658">
        <f t="shared" si="15"/>
        <v>0</v>
      </c>
      <c r="L71" s="658">
        <f t="shared" si="15"/>
        <v>0</v>
      </c>
      <c r="M71" s="658">
        <f t="shared" si="15"/>
        <v>0</v>
      </c>
      <c r="N71" s="658">
        <f t="shared" si="15"/>
        <v>0</v>
      </c>
    </row>
    <row r="72" spans="1:14" ht="22.2" customHeight="1" x14ac:dyDescent="0.3">
      <c r="A72" s="432"/>
      <c r="B72" s="657" t="s">
        <v>47</v>
      </c>
      <c r="C72" s="664">
        <f t="shared" si="15"/>
        <v>0</v>
      </c>
      <c r="D72" s="664">
        <f t="shared" si="15"/>
        <v>0</v>
      </c>
      <c r="E72" s="658">
        <f t="shared" si="15"/>
        <v>0</v>
      </c>
      <c r="F72" s="659">
        <f t="shared" si="15"/>
        <v>0</v>
      </c>
      <c r="G72" s="659">
        <f t="shared" si="15"/>
        <v>0</v>
      </c>
      <c r="H72" s="659">
        <f t="shared" si="15"/>
        <v>0</v>
      </c>
      <c r="I72" s="659">
        <f t="shared" si="15"/>
        <v>0</v>
      </c>
      <c r="J72" s="659">
        <f t="shared" si="15"/>
        <v>0</v>
      </c>
      <c r="K72" s="659">
        <f t="shared" si="15"/>
        <v>0</v>
      </c>
      <c r="L72" s="659">
        <f t="shared" si="15"/>
        <v>0</v>
      </c>
      <c r="M72" s="659">
        <f t="shared" si="15"/>
        <v>0</v>
      </c>
      <c r="N72" s="659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480" t="s">
        <v>66</v>
      </c>
      <c r="B75" s="1559" t="s">
        <v>78</v>
      </c>
      <c r="C75" s="1559"/>
      <c r="D75" s="1559"/>
      <c r="E75" s="1559"/>
      <c r="F75" s="1559"/>
      <c r="G75" s="1559"/>
      <c r="H75" s="1559"/>
      <c r="I75" s="1559"/>
      <c r="J75" s="1559"/>
      <c r="K75" s="1559"/>
      <c r="L75" s="1559"/>
      <c r="M75" s="1559"/>
      <c r="N75" s="1559"/>
    </row>
    <row r="76" spans="1:14" ht="66.75" customHeight="1" x14ac:dyDescent="0.3">
      <c r="A76" s="432"/>
      <c r="B76" s="1451" t="s">
        <v>616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560" t="s">
        <v>70</v>
      </c>
      <c r="M76" s="1560"/>
      <c r="N76" s="1560"/>
    </row>
    <row r="77" spans="1:14" ht="160.5" customHeight="1" x14ac:dyDescent="0.3">
      <c r="A77" s="432"/>
      <c r="B77" s="1451"/>
      <c r="C77" s="646" t="s">
        <v>30</v>
      </c>
      <c r="D77" s="646" t="s">
        <v>83</v>
      </c>
      <c r="E77" s="647" t="s">
        <v>32</v>
      </c>
      <c r="F77" s="646" t="s">
        <v>33</v>
      </c>
      <c r="G77" s="646" t="s">
        <v>31</v>
      </c>
      <c r="H77" s="647" t="s">
        <v>32</v>
      </c>
      <c r="I77" s="646" t="s">
        <v>30</v>
      </c>
      <c r="J77" s="646" t="s">
        <v>83</v>
      </c>
      <c r="K77" s="647" t="s">
        <v>32</v>
      </c>
      <c r="L77" s="646" t="s">
        <v>30</v>
      </c>
      <c r="M77" s="646" t="s">
        <v>83</v>
      </c>
      <c r="N77" s="647" t="s">
        <v>32</v>
      </c>
    </row>
    <row r="78" spans="1:14" ht="20.399999999999999" customHeight="1" x14ac:dyDescent="0.3">
      <c r="A78" s="432"/>
      <c r="B78" s="160"/>
      <c r="C78" s="665" t="s">
        <v>34</v>
      </c>
      <c r="D78" s="665" t="s">
        <v>35</v>
      </c>
      <c r="E78" s="648" t="s">
        <v>36</v>
      </c>
      <c r="F78" s="665" t="s">
        <v>37</v>
      </c>
      <c r="G78" s="665" t="s">
        <v>38</v>
      </c>
      <c r="H78" s="648" t="s">
        <v>39</v>
      </c>
      <c r="I78" s="665" t="s">
        <v>40</v>
      </c>
      <c r="J78" s="665" t="s">
        <v>41</v>
      </c>
      <c r="K78" s="646" t="s">
        <v>42</v>
      </c>
      <c r="L78" s="646" t="s">
        <v>43</v>
      </c>
      <c r="M78" s="646" t="s">
        <v>44</v>
      </c>
      <c r="N78" s="646" t="s">
        <v>45</v>
      </c>
    </row>
    <row r="79" spans="1:14" ht="51" customHeight="1" x14ac:dyDescent="0.3">
      <c r="A79" s="432"/>
      <c r="B79" s="666" t="s">
        <v>617</v>
      </c>
      <c r="C79" s="650">
        <v>113224.88</v>
      </c>
      <c r="D79" s="650">
        <v>0</v>
      </c>
      <c r="E79" s="651">
        <f>SUM(C79:D79)</f>
        <v>113224.88</v>
      </c>
      <c r="F79" s="650">
        <v>82127.100000000006</v>
      </c>
      <c r="G79" s="650">
        <v>0</v>
      </c>
      <c r="H79" s="651">
        <f>SUM(F79:G79)</f>
        <v>82127.100000000006</v>
      </c>
      <c r="I79" s="650">
        <v>13659.8</v>
      </c>
      <c r="J79" s="650">
        <v>0</v>
      </c>
      <c r="K79" s="652">
        <f>SUM(I79:J79)</f>
        <v>13659.8</v>
      </c>
      <c r="L79" s="653">
        <f t="shared" ref="L79:M82" si="16">F79+I79</f>
        <v>95786.900000000009</v>
      </c>
      <c r="M79" s="653">
        <f t="shared" si="16"/>
        <v>0</v>
      </c>
      <c r="N79" s="652">
        <f>SUM(L79:M79)</f>
        <v>95786.900000000009</v>
      </c>
    </row>
    <row r="80" spans="1:14" ht="18" x14ac:dyDescent="0.3">
      <c r="A80" s="432"/>
      <c r="B80" s="654" t="s">
        <v>47</v>
      </c>
      <c r="C80" s="650">
        <v>0</v>
      </c>
      <c r="D80" s="650">
        <v>0</v>
      </c>
      <c r="E80" s="651">
        <f>SUM(C80:D80)</f>
        <v>0</v>
      </c>
      <c r="F80" s="655">
        <v>0</v>
      </c>
      <c r="G80" s="655">
        <v>0</v>
      </c>
      <c r="H80" s="656">
        <f>SUM(F80:G80)</f>
        <v>0</v>
      </c>
      <c r="I80" s="655">
        <v>0</v>
      </c>
      <c r="J80" s="655">
        <v>0</v>
      </c>
      <c r="K80" s="655">
        <f>SUM(I80:J80)</f>
        <v>0</v>
      </c>
      <c r="L80" s="655">
        <f t="shared" si="16"/>
        <v>0</v>
      </c>
      <c r="M80" s="655">
        <f t="shared" si="16"/>
        <v>0</v>
      </c>
      <c r="N80" s="655">
        <f>SUM(L80:M80)</f>
        <v>0</v>
      </c>
    </row>
    <row r="81" spans="1:14" ht="36" x14ac:dyDescent="0.3">
      <c r="A81" s="432"/>
      <c r="B81" s="666" t="s">
        <v>104</v>
      </c>
      <c r="C81" s="1078">
        <v>0</v>
      </c>
      <c r="D81" s="1078">
        <v>0</v>
      </c>
      <c r="E81" s="1079">
        <f>SUM(C81:D81)</f>
        <v>0</v>
      </c>
      <c r="F81" s="1078">
        <v>0</v>
      </c>
      <c r="G81" s="1078">
        <v>0</v>
      </c>
      <c r="H81" s="1079">
        <f>SUM(F81:G81)</f>
        <v>0</v>
      </c>
      <c r="I81" s="1078">
        <v>0</v>
      </c>
      <c r="J81" s="1078">
        <v>0</v>
      </c>
      <c r="K81" s="652">
        <f>SUM(I81:J81)</f>
        <v>0</v>
      </c>
      <c r="L81" s="653">
        <f t="shared" si="16"/>
        <v>0</v>
      </c>
      <c r="M81" s="653">
        <f t="shared" si="16"/>
        <v>0</v>
      </c>
      <c r="N81" s="652">
        <f>SUM(L81:M81)</f>
        <v>0</v>
      </c>
    </row>
    <row r="82" spans="1:14" ht="18" x14ac:dyDescent="0.3">
      <c r="A82" s="432"/>
      <c r="B82" s="654" t="s">
        <v>47</v>
      </c>
      <c r="C82" s="1078">
        <v>0</v>
      </c>
      <c r="D82" s="1078">
        <v>0</v>
      </c>
      <c r="E82" s="651">
        <f>SUM(C82:D82)</f>
        <v>0</v>
      </c>
      <c r="F82" s="655">
        <v>0</v>
      </c>
      <c r="G82" s="655">
        <v>0</v>
      </c>
      <c r="H82" s="656">
        <f>SUM(F82:G82)</f>
        <v>0</v>
      </c>
      <c r="I82" s="655">
        <v>0</v>
      </c>
      <c r="J82" s="655">
        <v>0</v>
      </c>
      <c r="K82" s="655">
        <f>SUM(I82:J82)</f>
        <v>0</v>
      </c>
      <c r="L82" s="655">
        <f t="shared" si="16"/>
        <v>0</v>
      </c>
      <c r="M82" s="655">
        <f t="shared" si="16"/>
        <v>0</v>
      </c>
      <c r="N82" s="655">
        <f>SUM(L82:M82)</f>
        <v>0</v>
      </c>
    </row>
    <row r="83" spans="1:14" ht="24" customHeight="1" x14ac:dyDescent="0.3">
      <c r="A83" s="432"/>
      <c r="B83" s="663" t="s">
        <v>86</v>
      </c>
      <c r="C83" s="658">
        <f t="shared" ref="C83:N84" si="17">C79+C81</f>
        <v>113224.88</v>
      </c>
      <c r="D83" s="658">
        <f t="shared" si="17"/>
        <v>0</v>
      </c>
      <c r="E83" s="658">
        <f t="shared" si="17"/>
        <v>113224.88</v>
      </c>
      <c r="F83" s="658">
        <f t="shared" si="17"/>
        <v>82127.100000000006</v>
      </c>
      <c r="G83" s="658">
        <f t="shared" si="17"/>
        <v>0</v>
      </c>
      <c r="H83" s="658">
        <f t="shared" si="17"/>
        <v>82127.100000000006</v>
      </c>
      <c r="I83" s="658">
        <f t="shared" si="17"/>
        <v>13659.8</v>
      </c>
      <c r="J83" s="658">
        <f t="shared" si="17"/>
        <v>0</v>
      </c>
      <c r="K83" s="658">
        <f t="shared" si="17"/>
        <v>13659.8</v>
      </c>
      <c r="L83" s="658">
        <f t="shared" si="17"/>
        <v>95786.900000000009</v>
      </c>
      <c r="M83" s="658">
        <f t="shared" si="17"/>
        <v>0</v>
      </c>
      <c r="N83" s="658">
        <f t="shared" si="17"/>
        <v>95786.900000000009</v>
      </c>
    </row>
    <row r="84" spans="1:14" ht="24" customHeight="1" x14ac:dyDescent="0.3">
      <c r="A84" s="432"/>
      <c r="B84" s="657" t="s">
        <v>47</v>
      </c>
      <c r="C84" s="664">
        <f t="shared" si="17"/>
        <v>0</v>
      </c>
      <c r="D84" s="664">
        <f t="shared" si="17"/>
        <v>0</v>
      </c>
      <c r="E84" s="658">
        <f t="shared" si="17"/>
        <v>0</v>
      </c>
      <c r="F84" s="659">
        <f t="shared" si="17"/>
        <v>0</v>
      </c>
      <c r="G84" s="659">
        <f t="shared" si="17"/>
        <v>0</v>
      </c>
      <c r="H84" s="659">
        <f t="shared" si="17"/>
        <v>0</v>
      </c>
      <c r="I84" s="659">
        <f t="shared" si="17"/>
        <v>0</v>
      </c>
      <c r="J84" s="659">
        <f t="shared" si="17"/>
        <v>0</v>
      </c>
      <c r="K84" s="659">
        <f t="shared" si="17"/>
        <v>0</v>
      </c>
      <c r="L84" s="659">
        <f t="shared" si="17"/>
        <v>0</v>
      </c>
      <c r="M84" s="659">
        <f t="shared" si="17"/>
        <v>0</v>
      </c>
      <c r="N84" s="659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559" t="s">
        <v>78</v>
      </c>
      <c r="C86" s="1559"/>
      <c r="D86" s="1559"/>
      <c r="E86" s="1559"/>
      <c r="F86" s="1559"/>
      <c r="G86" s="1559"/>
      <c r="H86" s="1559"/>
      <c r="I86" s="1559"/>
      <c r="J86" s="1559"/>
      <c r="K86" s="1559"/>
      <c r="L86" s="1559"/>
      <c r="M86" s="1559"/>
      <c r="N86" s="1559"/>
    </row>
    <row r="87" spans="1:14" ht="77.400000000000006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560" t="s">
        <v>58</v>
      </c>
      <c r="M87" s="1560"/>
      <c r="N87" s="1560"/>
    </row>
    <row r="88" spans="1:14" ht="180" customHeight="1" x14ac:dyDescent="0.3">
      <c r="A88" s="432"/>
      <c r="B88" s="1451"/>
      <c r="C88" s="646" t="s">
        <v>60</v>
      </c>
      <c r="D88" s="646" t="s">
        <v>61</v>
      </c>
      <c r="E88" s="647" t="s">
        <v>62</v>
      </c>
      <c r="F88" s="646" t="s">
        <v>60</v>
      </c>
      <c r="G88" s="646" t="s">
        <v>61</v>
      </c>
      <c r="H88" s="647" t="s">
        <v>62</v>
      </c>
      <c r="I88" s="646" t="s">
        <v>60</v>
      </c>
      <c r="J88" s="646" t="s">
        <v>61</v>
      </c>
      <c r="K88" s="647" t="s">
        <v>62</v>
      </c>
      <c r="L88" s="646" t="s">
        <v>60</v>
      </c>
      <c r="M88" s="646" t="s">
        <v>61</v>
      </c>
      <c r="N88" s="647" t="s">
        <v>62</v>
      </c>
    </row>
    <row r="89" spans="1:14" ht="20.399999999999999" customHeight="1" x14ac:dyDescent="0.3">
      <c r="A89" s="432"/>
      <c r="B89" s="160"/>
      <c r="C89" s="646" t="s">
        <v>34</v>
      </c>
      <c r="D89" s="646" t="s">
        <v>35</v>
      </c>
      <c r="E89" s="648" t="s">
        <v>36</v>
      </c>
      <c r="F89" s="646" t="s">
        <v>37</v>
      </c>
      <c r="G89" s="646" t="s">
        <v>38</v>
      </c>
      <c r="H89" s="648" t="s">
        <v>39</v>
      </c>
      <c r="I89" s="646" t="s">
        <v>40</v>
      </c>
      <c r="J89" s="646" t="s">
        <v>41</v>
      </c>
      <c r="K89" s="646" t="s">
        <v>42</v>
      </c>
      <c r="L89" s="646" t="s">
        <v>43</v>
      </c>
      <c r="M89" s="646" t="s">
        <v>44</v>
      </c>
      <c r="N89" s="646" t="s">
        <v>45</v>
      </c>
    </row>
    <row r="90" spans="1:14" ht="54" x14ac:dyDescent="0.3">
      <c r="A90" s="432"/>
      <c r="B90" s="666" t="s">
        <v>89</v>
      </c>
      <c r="C90" s="1078">
        <v>0</v>
      </c>
      <c r="D90" s="1078">
        <v>0</v>
      </c>
      <c r="E90" s="651">
        <f>SUM(C90:D90)</f>
        <v>0</v>
      </c>
      <c r="F90" s="1078">
        <v>0</v>
      </c>
      <c r="G90" s="1078">
        <v>0</v>
      </c>
      <c r="H90" s="1079">
        <f>SUM(F90:G90)</f>
        <v>0</v>
      </c>
      <c r="I90" s="1078">
        <v>0</v>
      </c>
      <c r="J90" s="1078">
        <v>0</v>
      </c>
      <c r="K90" s="652">
        <f>SUM(I90:J90)</f>
        <v>0</v>
      </c>
      <c r="L90" s="653">
        <f t="shared" ref="L90:M93" si="18">F90+I90</f>
        <v>0</v>
      </c>
      <c r="M90" s="653">
        <f t="shared" si="18"/>
        <v>0</v>
      </c>
      <c r="N90" s="652">
        <f>SUM(L90:M90)</f>
        <v>0</v>
      </c>
    </row>
    <row r="91" spans="1:14" ht="18" x14ac:dyDescent="0.3">
      <c r="A91" s="432"/>
      <c r="B91" s="654" t="s">
        <v>47</v>
      </c>
      <c r="C91" s="1078">
        <v>0</v>
      </c>
      <c r="D91" s="1078">
        <v>0</v>
      </c>
      <c r="E91" s="651">
        <f>SUM(C91:D91)</f>
        <v>0</v>
      </c>
      <c r="F91" s="655">
        <v>0</v>
      </c>
      <c r="G91" s="655">
        <v>0</v>
      </c>
      <c r="H91" s="656">
        <f>SUM(F91:G91)</f>
        <v>0</v>
      </c>
      <c r="I91" s="655">
        <v>0</v>
      </c>
      <c r="J91" s="655">
        <v>0</v>
      </c>
      <c r="K91" s="655">
        <f>SUM(I91:J91)</f>
        <v>0</v>
      </c>
      <c r="L91" s="655">
        <f t="shared" si="18"/>
        <v>0</v>
      </c>
      <c r="M91" s="655">
        <f t="shared" si="18"/>
        <v>0</v>
      </c>
      <c r="N91" s="655">
        <f>SUM(L91:M91)</f>
        <v>0</v>
      </c>
    </row>
    <row r="92" spans="1:14" ht="54" x14ac:dyDescent="0.3">
      <c r="A92" s="432"/>
      <c r="B92" s="666" t="s">
        <v>89</v>
      </c>
      <c r="C92" s="1078">
        <v>0</v>
      </c>
      <c r="D92" s="1078">
        <v>0</v>
      </c>
      <c r="E92" s="651">
        <f>SUM(C92:D92)</f>
        <v>0</v>
      </c>
      <c r="F92" s="1078">
        <v>0</v>
      </c>
      <c r="G92" s="1078">
        <v>0</v>
      </c>
      <c r="H92" s="1079">
        <f>SUM(F92:G92)</f>
        <v>0</v>
      </c>
      <c r="I92" s="1078">
        <v>0</v>
      </c>
      <c r="J92" s="1078">
        <v>0</v>
      </c>
      <c r="K92" s="652">
        <f>SUM(I92:J92)</f>
        <v>0</v>
      </c>
      <c r="L92" s="653">
        <f t="shared" si="18"/>
        <v>0</v>
      </c>
      <c r="M92" s="653">
        <f t="shared" si="18"/>
        <v>0</v>
      </c>
      <c r="N92" s="652">
        <f>SUM(L92:M92)</f>
        <v>0</v>
      </c>
    </row>
    <row r="93" spans="1:14" ht="18" x14ac:dyDescent="0.3">
      <c r="A93" s="432"/>
      <c r="B93" s="654" t="s">
        <v>47</v>
      </c>
      <c r="C93" s="1078">
        <v>0</v>
      </c>
      <c r="D93" s="1078">
        <v>0</v>
      </c>
      <c r="E93" s="651">
        <f>SUM(C93:D93)</f>
        <v>0</v>
      </c>
      <c r="F93" s="655">
        <v>0</v>
      </c>
      <c r="G93" s="655">
        <v>0</v>
      </c>
      <c r="H93" s="656">
        <f>SUM(F93:G93)</f>
        <v>0</v>
      </c>
      <c r="I93" s="655">
        <v>0</v>
      </c>
      <c r="J93" s="655">
        <v>0</v>
      </c>
      <c r="K93" s="655">
        <f>SUM(I93:J93)</f>
        <v>0</v>
      </c>
      <c r="L93" s="655">
        <f t="shared" si="18"/>
        <v>0</v>
      </c>
      <c r="M93" s="655">
        <f t="shared" si="18"/>
        <v>0</v>
      </c>
      <c r="N93" s="655">
        <f>SUM(L93:M93)</f>
        <v>0</v>
      </c>
    </row>
    <row r="94" spans="1:14" ht="22.95" customHeight="1" x14ac:dyDescent="0.3">
      <c r="A94" s="432"/>
      <c r="B94" s="663" t="s">
        <v>86</v>
      </c>
      <c r="C94" s="658">
        <f t="shared" ref="C94:N95" si="19">C90+C92</f>
        <v>0</v>
      </c>
      <c r="D94" s="658">
        <f t="shared" si="19"/>
        <v>0</v>
      </c>
      <c r="E94" s="658">
        <f t="shared" si="19"/>
        <v>0</v>
      </c>
      <c r="F94" s="658">
        <f t="shared" si="19"/>
        <v>0</v>
      </c>
      <c r="G94" s="658">
        <f t="shared" si="19"/>
        <v>0</v>
      </c>
      <c r="H94" s="658">
        <f t="shared" si="19"/>
        <v>0</v>
      </c>
      <c r="I94" s="658">
        <f t="shared" si="19"/>
        <v>0</v>
      </c>
      <c r="J94" s="658">
        <f t="shared" si="19"/>
        <v>0</v>
      </c>
      <c r="K94" s="658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657" t="s">
        <v>47</v>
      </c>
      <c r="C95" s="664">
        <f t="shared" si="19"/>
        <v>0</v>
      </c>
      <c r="D95" s="664">
        <f t="shared" si="19"/>
        <v>0</v>
      </c>
      <c r="E95" s="658">
        <f t="shared" si="19"/>
        <v>0</v>
      </c>
      <c r="F95" s="659">
        <f t="shared" si="19"/>
        <v>0</v>
      </c>
      <c r="G95" s="659">
        <f t="shared" si="19"/>
        <v>0</v>
      </c>
      <c r="H95" s="659">
        <f t="shared" si="19"/>
        <v>0</v>
      </c>
      <c r="I95" s="659">
        <f t="shared" si="19"/>
        <v>0</v>
      </c>
      <c r="J95" s="659">
        <f t="shared" si="19"/>
        <v>0</v>
      </c>
      <c r="K95" s="659">
        <f t="shared" si="19"/>
        <v>0</v>
      </c>
      <c r="L95" s="659">
        <f t="shared" si="19"/>
        <v>0</v>
      </c>
      <c r="M95" s="659">
        <f t="shared" si="19"/>
        <v>0</v>
      </c>
      <c r="N95" s="659">
        <f t="shared" si="19"/>
        <v>0</v>
      </c>
    </row>
    <row r="96" spans="1:14" ht="24" customHeight="1" x14ac:dyDescent="0.3">
      <c r="B96" s="1556" t="s">
        <v>160</v>
      </c>
      <c r="C96" s="1556"/>
      <c r="D96" s="1556"/>
      <c r="E96" s="1556"/>
      <c r="F96" s="1556"/>
      <c r="G96" s="1556"/>
      <c r="H96" s="1556"/>
      <c r="I96" s="1556"/>
      <c r="J96" s="1556"/>
      <c r="K96" s="1556"/>
      <c r="L96" s="1556"/>
      <c r="M96" s="1556"/>
      <c r="N96" s="1556"/>
    </row>
    <row r="97" spans="2:14" ht="24" customHeight="1" x14ac:dyDescent="0.3">
      <c r="B97" s="1556"/>
      <c r="C97" s="1556"/>
      <c r="D97" s="1556"/>
      <c r="E97" s="1556"/>
      <c r="F97" s="1556"/>
      <c r="G97" s="1556"/>
      <c r="H97" s="1556"/>
      <c r="I97" s="1556"/>
      <c r="J97" s="1556"/>
      <c r="K97" s="1556"/>
      <c r="L97" s="1556"/>
      <c r="M97" s="1556"/>
      <c r="N97" s="1556"/>
    </row>
    <row r="98" spans="2:14" ht="22.8" x14ac:dyDescent="0.3">
      <c r="B98" s="485"/>
      <c r="C98" s="486"/>
      <c r="D98" s="487"/>
      <c r="E98" s="1557" t="s">
        <v>91</v>
      </c>
      <c r="F98" s="1557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558" t="s">
        <v>92</v>
      </c>
      <c r="C99" s="1558"/>
      <c r="D99" s="1558"/>
      <c r="E99" s="177" t="s">
        <v>93</v>
      </c>
      <c r="F99" s="178">
        <v>2515.0500000000002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FFE26323-0B29-43A9-8690-C634CCFEAA58}"/>
    <hyperlink ref="K5" r:id="rId2" display="cristina.rondini@provincia.perugia.it" xr:uid="{2B2A6088-B788-4AF7-BD69-C82EEE4BDA2B}"/>
    <hyperlink ref="K6" r:id="rId3" display="francesca.leone@provincia.perugia.it" xr:uid="{4AEF2346-7FAA-4F89-8FD0-6C7FB2087106}"/>
  </hyperlinks>
  <pageMargins left="0.7" right="0.7" top="0.75" bottom="0.75" header="0.3" footer="0.3"/>
  <drawing r:id="rId4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09286-9E87-49CF-AA5F-92B2D97A32AA}">
  <sheetPr>
    <tabColor rgb="FF00B0F0"/>
  </sheetPr>
  <dimension ref="A1:N99"/>
  <sheetViews>
    <sheetView topLeftCell="B8" zoomScale="50" zoomScaleNormal="50" workbookViewId="0">
      <selection activeCell="R5" sqref="R5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194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195</v>
      </c>
      <c r="C4" s="1585" t="s">
        <v>196</v>
      </c>
      <c r="D4" s="1246"/>
      <c r="E4" s="1247"/>
      <c r="F4" s="699" t="s">
        <v>13</v>
      </c>
      <c r="G4" s="1590" t="s">
        <v>618</v>
      </c>
      <c r="H4" s="1591"/>
      <c r="I4" s="1592"/>
      <c r="J4" s="700" t="s">
        <v>15</v>
      </c>
      <c r="K4" s="1593" t="s">
        <v>619</v>
      </c>
      <c r="L4" s="1594"/>
      <c r="M4" s="699" t="s">
        <v>16</v>
      </c>
      <c r="N4" s="701" t="s">
        <v>620</v>
      </c>
    </row>
    <row r="5" spans="1:14" ht="79.5" customHeight="1" x14ac:dyDescent="0.3">
      <c r="A5" s="493"/>
      <c r="B5" s="8" t="s">
        <v>621</v>
      </c>
      <c r="C5" s="1585" t="s">
        <v>12</v>
      </c>
      <c r="D5" s="1246"/>
      <c r="E5" s="1247"/>
      <c r="F5" s="187" t="s">
        <v>13</v>
      </c>
      <c r="G5" s="1248" t="s">
        <v>622</v>
      </c>
      <c r="H5" s="1249"/>
      <c r="I5" s="1250"/>
      <c r="J5" s="188" t="s">
        <v>15</v>
      </c>
      <c r="K5" s="1251" t="s">
        <v>623</v>
      </c>
      <c r="L5" s="1252"/>
      <c r="M5" s="187" t="s">
        <v>16</v>
      </c>
      <c r="N5" s="702" t="s">
        <v>624</v>
      </c>
    </row>
    <row r="6" spans="1:14" ht="81" customHeight="1" x14ac:dyDescent="0.3">
      <c r="A6" s="493"/>
      <c r="B6" s="190" t="s">
        <v>204</v>
      </c>
      <c r="C6" s="1586" t="s">
        <v>19</v>
      </c>
      <c r="D6" s="1254"/>
      <c r="E6" s="1255"/>
      <c r="F6" s="703" t="s">
        <v>13</v>
      </c>
      <c r="G6" s="1587" t="s">
        <v>20</v>
      </c>
      <c r="H6" s="1588"/>
      <c r="I6" s="1589"/>
      <c r="J6" s="704" t="s">
        <v>15</v>
      </c>
      <c r="K6" s="1259" t="s">
        <v>20</v>
      </c>
      <c r="L6" s="1260"/>
      <c r="M6" s="703" t="s">
        <v>16</v>
      </c>
      <c r="N6" s="705" t="s">
        <v>20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126.7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677" t="s">
        <v>30</v>
      </c>
      <c r="D12" s="677" t="s">
        <v>31</v>
      </c>
      <c r="E12" s="678" t="s">
        <v>32</v>
      </c>
      <c r="F12" s="677" t="s">
        <v>33</v>
      </c>
      <c r="G12" s="677" t="s">
        <v>31</v>
      </c>
      <c r="H12" s="678" t="s">
        <v>32</v>
      </c>
      <c r="I12" s="677" t="s">
        <v>30</v>
      </c>
      <c r="J12" s="677" t="s">
        <v>31</v>
      </c>
      <c r="K12" s="678" t="s">
        <v>32</v>
      </c>
      <c r="L12" s="677" t="s">
        <v>30</v>
      </c>
      <c r="M12" s="677" t="s">
        <v>31</v>
      </c>
      <c r="N12" s="678" t="s">
        <v>32</v>
      </c>
    </row>
    <row r="13" spans="1:14" ht="24" customHeight="1" x14ac:dyDescent="0.3">
      <c r="A13" s="504"/>
      <c r="B13" s="1105"/>
      <c r="C13" s="677" t="s">
        <v>34</v>
      </c>
      <c r="D13" s="677" t="s">
        <v>35</v>
      </c>
      <c r="E13" s="679" t="s">
        <v>36</v>
      </c>
      <c r="F13" s="677" t="s">
        <v>37</v>
      </c>
      <c r="G13" s="677" t="s">
        <v>38</v>
      </c>
      <c r="H13" s="679" t="s">
        <v>39</v>
      </c>
      <c r="I13" s="677" t="s">
        <v>40</v>
      </c>
      <c r="J13" s="677" t="s">
        <v>41</v>
      </c>
      <c r="K13" s="677" t="s">
        <v>42</v>
      </c>
      <c r="L13" s="677" t="s">
        <v>43</v>
      </c>
      <c r="M13" s="677" t="s">
        <v>44</v>
      </c>
      <c r="N13" s="677" t="s">
        <v>45</v>
      </c>
    </row>
    <row r="14" spans="1:14" ht="18" x14ac:dyDescent="0.3">
      <c r="A14" s="493"/>
      <c r="B14" s="680" t="s">
        <v>46</v>
      </c>
      <c r="C14" s="681">
        <v>0</v>
      </c>
      <c r="D14" s="681">
        <v>0</v>
      </c>
      <c r="E14" s="682">
        <f t="shared" ref="E14:E23" si="0">SUM(C14:D14)</f>
        <v>0</v>
      </c>
      <c r="F14" s="681">
        <v>0</v>
      </c>
      <c r="G14" s="681">
        <v>0</v>
      </c>
      <c r="H14" s="682">
        <f t="shared" ref="H14:H23" si="1">SUM(F14:G14)</f>
        <v>0</v>
      </c>
      <c r="I14" s="681">
        <v>0</v>
      </c>
      <c r="J14" s="681">
        <v>0</v>
      </c>
      <c r="K14" s="683">
        <f t="shared" ref="K14:K23" si="2">SUM(I14:J14)</f>
        <v>0</v>
      </c>
      <c r="L14" s="684">
        <f t="shared" ref="L14:M23" si="3">F14+I14</f>
        <v>0</v>
      </c>
      <c r="M14" s="684">
        <f t="shared" si="3"/>
        <v>0</v>
      </c>
      <c r="N14" s="683">
        <f>SUM(L14:M14)</f>
        <v>0</v>
      </c>
    </row>
    <row r="15" spans="1:14" ht="18" x14ac:dyDescent="0.3">
      <c r="A15" s="493"/>
      <c r="B15" s="685" t="s">
        <v>47</v>
      </c>
      <c r="C15" s="681">
        <v>0</v>
      </c>
      <c r="D15" s="681">
        <v>0</v>
      </c>
      <c r="E15" s="682">
        <f t="shared" si="0"/>
        <v>0</v>
      </c>
      <c r="F15" s="686">
        <v>0</v>
      </c>
      <c r="G15" s="686">
        <v>0</v>
      </c>
      <c r="H15" s="687">
        <f t="shared" si="1"/>
        <v>0</v>
      </c>
      <c r="I15" s="686">
        <v>0</v>
      </c>
      <c r="J15" s="686">
        <v>0</v>
      </c>
      <c r="K15" s="686">
        <f>SUM(I15:J15)</f>
        <v>0</v>
      </c>
      <c r="L15" s="686">
        <f t="shared" si="3"/>
        <v>0</v>
      </c>
      <c r="M15" s="686">
        <f t="shared" si="3"/>
        <v>0</v>
      </c>
      <c r="N15" s="686">
        <f>SUM(L15:M15)</f>
        <v>0</v>
      </c>
    </row>
    <row r="16" spans="1:14" ht="27" customHeight="1" x14ac:dyDescent="0.3">
      <c r="A16" s="493"/>
      <c r="B16" s="680" t="s">
        <v>48</v>
      </c>
      <c r="C16" s="681">
        <f>41630.76+2957.38+215381.28</f>
        <v>259969.41999999998</v>
      </c>
      <c r="D16" s="681">
        <v>0</v>
      </c>
      <c r="E16" s="682">
        <f t="shared" si="0"/>
        <v>259969.41999999998</v>
      </c>
      <c r="F16" s="681">
        <f>41630.76+2957.38+160268.44</f>
        <v>204856.58000000002</v>
      </c>
      <c r="G16" s="681">
        <v>0</v>
      </c>
      <c r="H16" s="682">
        <f t="shared" si="1"/>
        <v>204856.58000000002</v>
      </c>
      <c r="I16" s="681">
        <v>115517.14</v>
      </c>
      <c r="J16" s="681">
        <v>0</v>
      </c>
      <c r="K16" s="683">
        <f t="shared" si="2"/>
        <v>115517.14</v>
      </c>
      <c r="L16" s="684">
        <f t="shared" si="3"/>
        <v>320373.72000000003</v>
      </c>
      <c r="M16" s="684">
        <f t="shared" si="3"/>
        <v>0</v>
      </c>
      <c r="N16" s="683">
        <f>SUM(L16:M16)</f>
        <v>320373.72000000003</v>
      </c>
    </row>
    <row r="17" spans="1:14" ht="18" x14ac:dyDescent="0.3">
      <c r="A17" s="493"/>
      <c r="B17" s="685" t="s">
        <v>47</v>
      </c>
      <c r="C17" s="681">
        <v>0</v>
      </c>
      <c r="D17" s="681">
        <v>0</v>
      </c>
      <c r="E17" s="682">
        <f t="shared" si="0"/>
        <v>0</v>
      </c>
      <c r="F17" s="686">
        <v>0</v>
      </c>
      <c r="G17" s="686">
        <v>0</v>
      </c>
      <c r="H17" s="687">
        <f t="shared" si="1"/>
        <v>0</v>
      </c>
      <c r="I17" s="686">
        <v>0</v>
      </c>
      <c r="J17" s="686">
        <v>0</v>
      </c>
      <c r="K17" s="686">
        <f t="shared" si="2"/>
        <v>0</v>
      </c>
      <c r="L17" s="686">
        <f t="shared" si="3"/>
        <v>0</v>
      </c>
      <c r="M17" s="686">
        <f>G17+J17</f>
        <v>0</v>
      </c>
      <c r="N17" s="686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681">
        <v>0</v>
      </c>
      <c r="D18" s="681">
        <v>0</v>
      </c>
      <c r="E18" s="682">
        <f t="shared" si="0"/>
        <v>0</v>
      </c>
      <c r="F18" s="681">
        <v>0</v>
      </c>
      <c r="G18" s="681">
        <v>0</v>
      </c>
      <c r="H18" s="682">
        <f t="shared" si="1"/>
        <v>0</v>
      </c>
      <c r="I18" s="681">
        <v>0</v>
      </c>
      <c r="J18" s="681">
        <v>0</v>
      </c>
      <c r="K18" s="683">
        <f t="shared" si="2"/>
        <v>0</v>
      </c>
      <c r="L18" s="684">
        <f t="shared" si="3"/>
        <v>0</v>
      </c>
      <c r="M18" s="684">
        <f t="shared" si="3"/>
        <v>0</v>
      </c>
      <c r="N18" s="683">
        <f t="shared" si="4"/>
        <v>0</v>
      </c>
    </row>
    <row r="19" spans="1:14" ht="18" x14ac:dyDescent="0.3">
      <c r="A19" s="493"/>
      <c r="B19" s="685" t="s">
        <v>47</v>
      </c>
      <c r="C19" s="681">
        <v>0</v>
      </c>
      <c r="D19" s="681">
        <v>0</v>
      </c>
      <c r="E19" s="682">
        <f t="shared" si="0"/>
        <v>0</v>
      </c>
      <c r="F19" s="686">
        <v>0</v>
      </c>
      <c r="G19" s="686">
        <v>0</v>
      </c>
      <c r="H19" s="687">
        <f t="shared" si="1"/>
        <v>0</v>
      </c>
      <c r="I19" s="686">
        <v>0</v>
      </c>
      <c r="J19" s="686">
        <v>0</v>
      </c>
      <c r="K19" s="686">
        <f t="shared" si="2"/>
        <v>0</v>
      </c>
      <c r="L19" s="686">
        <f t="shared" si="3"/>
        <v>0</v>
      </c>
      <c r="M19" s="686">
        <f t="shared" si="3"/>
        <v>0</v>
      </c>
      <c r="N19" s="686">
        <f t="shared" si="4"/>
        <v>0</v>
      </c>
    </row>
    <row r="20" spans="1:14" ht="25.5" customHeight="1" x14ac:dyDescent="0.3">
      <c r="A20" s="493"/>
      <c r="B20" s="680" t="s">
        <v>50</v>
      </c>
      <c r="C20" s="681">
        <v>0</v>
      </c>
      <c r="D20" s="681">
        <v>0</v>
      </c>
      <c r="E20" s="682">
        <f t="shared" si="0"/>
        <v>0</v>
      </c>
      <c r="F20" s="681">
        <v>0</v>
      </c>
      <c r="G20" s="681">
        <v>0</v>
      </c>
      <c r="H20" s="682">
        <f t="shared" si="1"/>
        <v>0</v>
      </c>
      <c r="I20" s="681">
        <v>0</v>
      </c>
      <c r="J20" s="681">
        <v>0</v>
      </c>
      <c r="K20" s="683">
        <f t="shared" si="2"/>
        <v>0</v>
      </c>
      <c r="L20" s="684">
        <f t="shared" si="3"/>
        <v>0</v>
      </c>
      <c r="M20" s="684">
        <f t="shared" si="3"/>
        <v>0</v>
      </c>
      <c r="N20" s="683">
        <f t="shared" si="4"/>
        <v>0</v>
      </c>
    </row>
    <row r="21" spans="1:14" ht="18" x14ac:dyDescent="0.3">
      <c r="A21" s="493"/>
      <c r="B21" s="685" t="s">
        <v>47</v>
      </c>
      <c r="C21" s="681">
        <v>0</v>
      </c>
      <c r="D21" s="681">
        <v>0</v>
      </c>
      <c r="E21" s="682">
        <f t="shared" si="0"/>
        <v>0</v>
      </c>
      <c r="F21" s="686">
        <v>0</v>
      </c>
      <c r="G21" s="686">
        <v>0</v>
      </c>
      <c r="H21" s="687">
        <f t="shared" si="1"/>
        <v>0</v>
      </c>
      <c r="I21" s="686">
        <v>0</v>
      </c>
      <c r="J21" s="686">
        <v>0</v>
      </c>
      <c r="K21" s="686">
        <f t="shared" si="2"/>
        <v>0</v>
      </c>
      <c r="L21" s="686">
        <f t="shared" si="3"/>
        <v>0</v>
      </c>
      <c r="M21" s="686">
        <f t="shared" si="3"/>
        <v>0</v>
      </c>
      <c r="N21" s="686">
        <f t="shared" si="4"/>
        <v>0</v>
      </c>
    </row>
    <row r="22" spans="1:14" ht="38.25" customHeight="1" x14ac:dyDescent="0.3">
      <c r="A22" s="493"/>
      <c r="B22" s="680" t="s">
        <v>51</v>
      </c>
      <c r="C22" s="681">
        <f>2137842.77+105438.13+985958.5+99854.98+279948.14</f>
        <v>3609042.52</v>
      </c>
      <c r="D22" s="681">
        <f>12000</f>
        <v>12000</v>
      </c>
      <c r="E22" s="682">
        <f t="shared" si="0"/>
        <v>3621042.52</v>
      </c>
      <c r="F22" s="681">
        <f>2108759.14+89904.8+606008.36+99854.98+169258.75</f>
        <v>3073786.03</v>
      </c>
      <c r="G22" s="681">
        <v>0</v>
      </c>
      <c r="H22" s="682">
        <f>SUM(F22:G22)</f>
        <v>3073786.03</v>
      </c>
      <c r="I22" s="681">
        <f>20388.82+2145.42+361256.59+117180</f>
        <v>500970.83</v>
      </c>
      <c r="J22" s="681">
        <v>0</v>
      </c>
      <c r="K22" s="683">
        <f t="shared" si="2"/>
        <v>500970.83</v>
      </c>
      <c r="L22" s="684">
        <f t="shared" si="3"/>
        <v>3574756.86</v>
      </c>
      <c r="M22" s="684">
        <f t="shared" si="3"/>
        <v>0</v>
      </c>
      <c r="N22" s="683">
        <f t="shared" si="4"/>
        <v>3574756.86</v>
      </c>
    </row>
    <row r="23" spans="1:14" ht="21.75" customHeight="1" x14ac:dyDescent="0.3">
      <c r="A23" s="493"/>
      <c r="B23" s="688" t="s">
        <v>47</v>
      </c>
      <c r="C23" s="681">
        <v>17848.330000000002</v>
      </c>
      <c r="D23" s="681">
        <v>0</v>
      </c>
      <c r="E23" s="682">
        <f t="shared" si="0"/>
        <v>17848.330000000002</v>
      </c>
      <c r="F23" s="686">
        <v>0</v>
      </c>
      <c r="G23" s="686">
        <v>0</v>
      </c>
      <c r="H23" s="687">
        <f t="shared" si="1"/>
        <v>0</v>
      </c>
      <c r="I23" s="686">
        <v>0</v>
      </c>
      <c r="J23" s="686">
        <v>0</v>
      </c>
      <c r="K23" s="686">
        <f t="shared" si="2"/>
        <v>0</v>
      </c>
      <c r="L23" s="686">
        <f t="shared" si="3"/>
        <v>0</v>
      </c>
      <c r="M23" s="686">
        <f t="shared" si="3"/>
        <v>0</v>
      </c>
      <c r="N23" s="686">
        <f t="shared" si="4"/>
        <v>0</v>
      </c>
    </row>
    <row r="24" spans="1:14" ht="23.25" customHeight="1" x14ac:dyDescent="0.3">
      <c r="A24" s="493"/>
      <c r="B24" s="518" t="s">
        <v>52</v>
      </c>
      <c r="C24" s="689">
        <f>C14+C16+C18+C20+C22</f>
        <v>3869011.94</v>
      </c>
      <c r="D24" s="689">
        <f>D14+D16+D18+D20+D22</f>
        <v>12000</v>
      </c>
      <c r="E24" s="689">
        <f t="shared" ref="E24:K24" si="5">E14+E16+E18+E20+E22</f>
        <v>3881011.94</v>
      </c>
      <c r="F24" s="689">
        <f t="shared" si="5"/>
        <v>3278642.61</v>
      </c>
      <c r="G24" s="689">
        <f t="shared" si="5"/>
        <v>0</v>
      </c>
      <c r="H24" s="689">
        <f t="shared" si="5"/>
        <v>3278642.61</v>
      </c>
      <c r="I24" s="689">
        <f t="shared" si="5"/>
        <v>616487.97</v>
      </c>
      <c r="J24" s="689">
        <f>J14+J16+J18+J20+J22</f>
        <v>0</v>
      </c>
      <c r="K24" s="689">
        <f t="shared" si="5"/>
        <v>616487.97</v>
      </c>
      <c r="L24" s="683">
        <f>F24+I24</f>
        <v>3895130.58</v>
      </c>
      <c r="M24" s="683">
        <f>G24+J24</f>
        <v>0</v>
      </c>
      <c r="N24" s="683">
        <f>SUM(L24:M24)</f>
        <v>3895130.58</v>
      </c>
    </row>
    <row r="25" spans="1:14" ht="18" x14ac:dyDescent="0.3">
      <c r="A25" s="493"/>
      <c r="B25" s="688" t="s">
        <v>47</v>
      </c>
      <c r="C25" s="689">
        <f>C15+C17+C19+C21+C23</f>
        <v>17848.330000000002</v>
      </c>
      <c r="D25" s="689">
        <f>D15+D17+D19+D21+D23</f>
        <v>0</v>
      </c>
      <c r="E25" s="689">
        <f>E15+E17+E19+E21+E23</f>
        <v>17848.330000000002</v>
      </c>
      <c r="F25" s="690">
        <f>F15+F17+F19+F21+F23</f>
        <v>0</v>
      </c>
      <c r="G25" s="690">
        <f>G15+G17+G19+G21+G23</f>
        <v>0</v>
      </c>
      <c r="H25" s="690">
        <f>H15+H17+H19+H21+H23</f>
        <v>0</v>
      </c>
      <c r="I25" s="686">
        <f>I15+I17+I19+I21+I23</f>
        <v>0</v>
      </c>
      <c r="J25" s="686">
        <f>J15+J17+J19+J21+J23</f>
        <v>0</v>
      </c>
      <c r="K25" s="686">
        <f>K15+K17+K19+K21+K23</f>
        <v>0</v>
      </c>
      <c r="L25" s="686">
        <f>F25+I25</f>
        <v>0</v>
      </c>
      <c r="M25" s="686">
        <f>G25+J25</f>
        <v>0</v>
      </c>
      <c r="N25" s="686">
        <f>SUM(L25:M25)</f>
        <v>0</v>
      </c>
    </row>
    <row r="26" spans="1:14" ht="60.75" customHeight="1" x14ac:dyDescent="0.3">
      <c r="A26" s="493"/>
      <c r="B26" s="518" t="s">
        <v>53</v>
      </c>
      <c r="C26" s="691">
        <v>21604503</v>
      </c>
      <c r="D26" s="691">
        <f>27862.21+12500+12000+13000</f>
        <v>65362.21</v>
      </c>
      <c r="E26" s="689">
        <f>SUM(C26:D26)</f>
        <v>21669865.210000001</v>
      </c>
      <c r="F26" s="691">
        <v>9213281.8399999999</v>
      </c>
      <c r="G26" s="691">
        <f>24078.69+12500</f>
        <v>36578.69</v>
      </c>
      <c r="H26" s="689">
        <f>SUM(F26:G26)</f>
        <v>9249860.5299999993</v>
      </c>
      <c r="I26" s="691">
        <v>13398354.720000001</v>
      </c>
      <c r="J26" s="691">
        <f>10000+13255.08+23000</f>
        <v>46255.08</v>
      </c>
      <c r="K26" s="689">
        <f>SUM(I26:J26)</f>
        <v>13444609.800000001</v>
      </c>
      <c r="L26" s="692">
        <f>SUM(F26,I26)</f>
        <v>22611636.560000002</v>
      </c>
      <c r="M26" s="692">
        <f>SUM(G26,J26)</f>
        <v>82833.77</v>
      </c>
      <c r="N26" s="689">
        <f>SUM(L26:M26)</f>
        <v>22694470.330000002</v>
      </c>
    </row>
    <row r="27" spans="1:14" ht="21" customHeight="1" x14ac:dyDescent="0.3">
      <c r="A27" s="493"/>
      <c r="B27" s="688" t="s">
        <v>47</v>
      </c>
      <c r="C27" s="691">
        <v>537173.9</v>
      </c>
      <c r="D27" s="691">
        <v>0</v>
      </c>
      <c r="E27" s="689">
        <f>SUM(C27:D27)</f>
        <v>537173.9</v>
      </c>
      <c r="F27" s="690">
        <v>0</v>
      </c>
      <c r="G27" s="690">
        <v>0</v>
      </c>
      <c r="H27" s="690">
        <f>SUM(F27:G27)</f>
        <v>0</v>
      </c>
      <c r="I27" s="690">
        <v>0</v>
      </c>
      <c r="J27" s="690">
        <v>0</v>
      </c>
      <c r="K27" s="693">
        <f>SUM(I27:J27)</f>
        <v>0</v>
      </c>
      <c r="L27" s="690">
        <v>0</v>
      </c>
      <c r="M27" s="690">
        <v>0</v>
      </c>
      <c r="N27" s="690">
        <f>SUM(L27:M27)</f>
        <v>0</v>
      </c>
    </row>
    <row r="28" spans="1:14" ht="40.200000000000003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677" t="s">
        <v>60</v>
      </c>
      <c r="D32" s="677" t="s">
        <v>61</v>
      </c>
      <c r="E32" s="678" t="s">
        <v>62</v>
      </c>
      <c r="F32" s="677" t="s">
        <v>60</v>
      </c>
      <c r="G32" s="677" t="s">
        <v>61</v>
      </c>
      <c r="H32" s="678" t="s">
        <v>62</v>
      </c>
      <c r="I32" s="677" t="s">
        <v>60</v>
      </c>
      <c r="J32" s="677" t="s">
        <v>61</v>
      </c>
      <c r="K32" s="678" t="s">
        <v>62</v>
      </c>
      <c r="L32" s="677" t="s">
        <v>60</v>
      </c>
      <c r="M32" s="677" t="s">
        <v>61</v>
      </c>
      <c r="N32" s="678" t="s">
        <v>62</v>
      </c>
    </row>
    <row r="33" spans="1:14" ht="21" customHeight="1" x14ac:dyDescent="0.3">
      <c r="A33" s="504"/>
      <c r="B33" s="1105"/>
      <c r="C33" s="677" t="s">
        <v>34</v>
      </c>
      <c r="D33" s="677" t="s">
        <v>35</v>
      </c>
      <c r="E33" s="679" t="s">
        <v>36</v>
      </c>
      <c r="F33" s="677" t="s">
        <v>37</v>
      </c>
      <c r="G33" s="677" t="s">
        <v>38</v>
      </c>
      <c r="H33" s="679" t="s">
        <v>39</v>
      </c>
      <c r="I33" s="677" t="s">
        <v>40</v>
      </c>
      <c r="J33" s="677" t="s">
        <v>41</v>
      </c>
      <c r="K33" s="677" t="s">
        <v>42</v>
      </c>
      <c r="L33" s="677" t="s">
        <v>43</v>
      </c>
      <c r="M33" s="677" t="s">
        <v>44</v>
      </c>
      <c r="N33" s="677" t="s">
        <v>45</v>
      </c>
    </row>
    <row r="34" spans="1:14" ht="18" x14ac:dyDescent="0.3">
      <c r="A34" s="493"/>
      <c r="B34" s="680" t="s">
        <v>46</v>
      </c>
      <c r="C34" s="681">
        <v>0</v>
      </c>
      <c r="D34" s="681">
        <v>0</v>
      </c>
      <c r="E34" s="682">
        <f t="shared" ref="E34:E43" si="6">SUM(C34:D34)</f>
        <v>0</v>
      </c>
      <c r="F34" s="681">
        <v>0</v>
      </c>
      <c r="G34" s="681">
        <v>0</v>
      </c>
      <c r="H34" s="682">
        <f t="shared" ref="H34:H43" si="7">SUM(F34:G34)</f>
        <v>0</v>
      </c>
      <c r="I34" s="681">
        <v>0</v>
      </c>
      <c r="J34" s="681">
        <v>0</v>
      </c>
      <c r="K34" s="683">
        <f t="shared" ref="K34:K43" si="8">SUM(I34:J34)</f>
        <v>0</v>
      </c>
      <c r="L34" s="684">
        <f>F34+I34</f>
        <v>0</v>
      </c>
      <c r="M34" s="684">
        <f>G34+J34</f>
        <v>0</v>
      </c>
      <c r="N34" s="683">
        <f>SUM(L34:M34)</f>
        <v>0</v>
      </c>
    </row>
    <row r="35" spans="1:14" ht="18" x14ac:dyDescent="0.3">
      <c r="A35" s="493"/>
      <c r="B35" s="685" t="s">
        <v>47</v>
      </c>
      <c r="C35" s="681">
        <v>0</v>
      </c>
      <c r="D35" s="681">
        <v>0</v>
      </c>
      <c r="E35" s="682">
        <f t="shared" si="6"/>
        <v>0</v>
      </c>
      <c r="F35" s="686">
        <v>0</v>
      </c>
      <c r="G35" s="686">
        <v>0</v>
      </c>
      <c r="H35" s="687">
        <f t="shared" si="7"/>
        <v>0</v>
      </c>
      <c r="I35" s="686">
        <v>0</v>
      </c>
      <c r="J35" s="686">
        <v>0</v>
      </c>
      <c r="K35" s="686">
        <f t="shared" si="8"/>
        <v>0</v>
      </c>
      <c r="L35" s="686">
        <f t="shared" ref="L35:M49" si="9">F35+I35</f>
        <v>0</v>
      </c>
      <c r="M35" s="686">
        <f t="shared" si="9"/>
        <v>0</v>
      </c>
      <c r="N35" s="686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681">
        <v>0</v>
      </c>
      <c r="D36" s="681">
        <v>0</v>
      </c>
      <c r="E36" s="682">
        <f t="shared" si="6"/>
        <v>0</v>
      </c>
      <c r="F36" s="681">
        <v>0</v>
      </c>
      <c r="G36" s="681">
        <v>0</v>
      </c>
      <c r="H36" s="682">
        <f t="shared" si="7"/>
        <v>0</v>
      </c>
      <c r="I36" s="681">
        <v>0</v>
      </c>
      <c r="J36" s="681">
        <v>0</v>
      </c>
      <c r="K36" s="683">
        <f t="shared" si="8"/>
        <v>0</v>
      </c>
      <c r="L36" s="684">
        <f t="shared" si="9"/>
        <v>0</v>
      </c>
      <c r="M36" s="684">
        <f t="shared" si="9"/>
        <v>0</v>
      </c>
      <c r="N36" s="683">
        <f t="shared" si="10"/>
        <v>0</v>
      </c>
    </row>
    <row r="37" spans="1:14" ht="18" x14ac:dyDescent="0.3">
      <c r="A37" s="493"/>
      <c r="B37" s="685" t="s">
        <v>47</v>
      </c>
      <c r="C37" s="681">
        <v>0</v>
      </c>
      <c r="D37" s="681">
        <v>0</v>
      </c>
      <c r="E37" s="682">
        <f t="shared" si="6"/>
        <v>0</v>
      </c>
      <c r="F37" s="686">
        <v>0</v>
      </c>
      <c r="G37" s="686">
        <v>0</v>
      </c>
      <c r="H37" s="687">
        <f t="shared" si="7"/>
        <v>0</v>
      </c>
      <c r="I37" s="686">
        <v>0</v>
      </c>
      <c r="J37" s="686">
        <v>0</v>
      </c>
      <c r="K37" s="686">
        <f t="shared" si="8"/>
        <v>0</v>
      </c>
      <c r="L37" s="686">
        <f t="shared" si="9"/>
        <v>0</v>
      </c>
      <c r="M37" s="686">
        <f t="shared" si="9"/>
        <v>0</v>
      </c>
      <c r="N37" s="686">
        <f t="shared" si="10"/>
        <v>0</v>
      </c>
    </row>
    <row r="38" spans="1:14" ht="27.75" customHeight="1" x14ac:dyDescent="0.3">
      <c r="A38" s="493"/>
      <c r="B38" s="680" t="s">
        <v>49</v>
      </c>
      <c r="C38" s="681">
        <v>0</v>
      </c>
      <c r="D38" s="681">
        <v>0</v>
      </c>
      <c r="E38" s="682">
        <f t="shared" si="6"/>
        <v>0</v>
      </c>
      <c r="F38" s="681">
        <v>0</v>
      </c>
      <c r="G38" s="681">
        <v>0</v>
      </c>
      <c r="H38" s="682">
        <f t="shared" si="7"/>
        <v>0</v>
      </c>
      <c r="I38" s="681">
        <v>0</v>
      </c>
      <c r="J38" s="681">
        <v>0</v>
      </c>
      <c r="K38" s="683">
        <f t="shared" si="8"/>
        <v>0</v>
      </c>
      <c r="L38" s="684">
        <f t="shared" si="9"/>
        <v>0</v>
      </c>
      <c r="M38" s="684">
        <f t="shared" si="9"/>
        <v>0</v>
      </c>
      <c r="N38" s="683">
        <f t="shared" si="10"/>
        <v>0</v>
      </c>
    </row>
    <row r="39" spans="1:14" ht="27" customHeight="1" x14ac:dyDescent="0.3">
      <c r="A39" s="493"/>
      <c r="B39" s="685" t="s">
        <v>47</v>
      </c>
      <c r="C39" s="681">
        <v>0</v>
      </c>
      <c r="D39" s="681">
        <v>0</v>
      </c>
      <c r="E39" s="682">
        <f t="shared" si="6"/>
        <v>0</v>
      </c>
      <c r="F39" s="686">
        <v>0</v>
      </c>
      <c r="G39" s="686">
        <v>0</v>
      </c>
      <c r="H39" s="687">
        <f t="shared" si="7"/>
        <v>0</v>
      </c>
      <c r="I39" s="686">
        <v>0</v>
      </c>
      <c r="J39" s="686">
        <v>0</v>
      </c>
      <c r="K39" s="686">
        <f t="shared" si="8"/>
        <v>0</v>
      </c>
      <c r="L39" s="686">
        <f t="shared" si="9"/>
        <v>0</v>
      </c>
      <c r="M39" s="686">
        <f t="shared" si="9"/>
        <v>0</v>
      </c>
      <c r="N39" s="686">
        <f t="shared" si="10"/>
        <v>0</v>
      </c>
    </row>
    <row r="40" spans="1:14" ht="27.75" customHeight="1" x14ac:dyDescent="0.3">
      <c r="A40" s="493"/>
      <c r="B40" s="680" t="s">
        <v>50</v>
      </c>
      <c r="C40" s="681">
        <v>0</v>
      </c>
      <c r="D40" s="681">
        <v>0</v>
      </c>
      <c r="E40" s="682">
        <f t="shared" si="6"/>
        <v>0</v>
      </c>
      <c r="F40" s="681">
        <v>0</v>
      </c>
      <c r="G40" s="681">
        <v>0</v>
      </c>
      <c r="H40" s="682">
        <f t="shared" si="7"/>
        <v>0</v>
      </c>
      <c r="I40" s="681">
        <v>0</v>
      </c>
      <c r="J40" s="681">
        <v>0</v>
      </c>
      <c r="K40" s="683">
        <f t="shared" si="8"/>
        <v>0</v>
      </c>
      <c r="L40" s="684">
        <f t="shared" si="9"/>
        <v>0</v>
      </c>
      <c r="M40" s="684">
        <f>G40+J40</f>
        <v>0</v>
      </c>
      <c r="N40" s="683">
        <f t="shared" si="10"/>
        <v>0</v>
      </c>
    </row>
    <row r="41" spans="1:14" ht="27" customHeight="1" x14ac:dyDescent="0.3">
      <c r="A41" s="493"/>
      <c r="B41" s="685" t="s">
        <v>47</v>
      </c>
      <c r="C41" s="681">
        <v>0</v>
      </c>
      <c r="D41" s="681">
        <v>0</v>
      </c>
      <c r="E41" s="682">
        <f t="shared" si="6"/>
        <v>0</v>
      </c>
      <c r="F41" s="686">
        <v>0</v>
      </c>
      <c r="G41" s="686">
        <v>0</v>
      </c>
      <c r="H41" s="687">
        <f t="shared" si="7"/>
        <v>0</v>
      </c>
      <c r="I41" s="686">
        <v>0</v>
      </c>
      <c r="J41" s="686">
        <v>0</v>
      </c>
      <c r="K41" s="686">
        <f t="shared" si="8"/>
        <v>0</v>
      </c>
      <c r="L41" s="686">
        <f t="shared" si="9"/>
        <v>0</v>
      </c>
      <c r="M41" s="686">
        <f>G41+J41</f>
        <v>0</v>
      </c>
      <c r="N41" s="686">
        <f t="shared" si="10"/>
        <v>0</v>
      </c>
    </row>
    <row r="42" spans="1:14" ht="36" x14ac:dyDescent="0.3">
      <c r="A42" s="493"/>
      <c r="B42" s="680" t="s">
        <v>51</v>
      </c>
      <c r="C42" s="681">
        <v>3282845.22</v>
      </c>
      <c r="D42" s="681">
        <v>0</v>
      </c>
      <c r="E42" s="682">
        <f t="shared" si="6"/>
        <v>3282845.22</v>
      </c>
      <c r="F42" s="681">
        <v>1584706.07</v>
      </c>
      <c r="G42" s="681">
        <v>0</v>
      </c>
      <c r="H42" s="682">
        <f t="shared" si="7"/>
        <v>1584706.07</v>
      </c>
      <c r="I42" s="681">
        <v>882022.38</v>
      </c>
      <c r="J42" s="681">
        <v>0</v>
      </c>
      <c r="K42" s="683">
        <f t="shared" si="8"/>
        <v>882022.38</v>
      </c>
      <c r="L42" s="684">
        <f t="shared" si="9"/>
        <v>2466728.4500000002</v>
      </c>
      <c r="M42" s="684">
        <f t="shared" si="9"/>
        <v>0</v>
      </c>
      <c r="N42" s="683">
        <f t="shared" si="10"/>
        <v>2466728.4500000002</v>
      </c>
    </row>
    <row r="43" spans="1:14" ht="18" x14ac:dyDescent="0.3">
      <c r="A43" s="493"/>
      <c r="B43" s="685" t="s">
        <v>47</v>
      </c>
      <c r="C43" s="681">
        <v>2769820.81</v>
      </c>
      <c r="D43" s="681">
        <v>0</v>
      </c>
      <c r="E43" s="682">
        <f t="shared" si="6"/>
        <v>2769820.81</v>
      </c>
      <c r="F43" s="686">
        <v>0</v>
      </c>
      <c r="G43" s="686">
        <v>0</v>
      </c>
      <c r="H43" s="687">
        <f t="shared" si="7"/>
        <v>0</v>
      </c>
      <c r="I43" s="686">
        <v>0</v>
      </c>
      <c r="J43" s="686">
        <v>0</v>
      </c>
      <c r="K43" s="686">
        <f t="shared" si="8"/>
        <v>0</v>
      </c>
      <c r="L43" s="686">
        <f t="shared" si="9"/>
        <v>0</v>
      </c>
      <c r="M43" s="686">
        <f t="shared" si="9"/>
        <v>0</v>
      </c>
      <c r="N43" s="686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3282845.22</v>
      </c>
      <c r="D44" s="531">
        <f t="shared" ref="D44:K45" si="11">D34+D36+D38+D40+D42</f>
        <v>0</v>
      </c>
      <c r="E44" s="531">
        <f t="shared" si="11"/>
        <v>3282845.22</v>
      </c>
      <c r="F44" s="531">
        <f t="shared" si="11"/>
        <v>1584706.07</v>
      </c>
      <c r="G44" s="531">
        <f t="shared" si="11"/>
        <v>0</v>
      </c>
      <c r="H44" s="531">
        <f t="shared" si="11"/>
        <v>1584706.07</v>
      </c>
      <c r="I44" s="531">
        <f t="shared" si="11"/>
        <v>882022.38</v>
      </c>
      <c r="J44" s="531">
        <f>J34+J36+J38+J40+J42</f>
        <v>0</v>
      </c>
      <c r="K44" s="531">
        <f t="shared" si="11"/>
        <v>882022.38</v>
      </c>
      <c r="L44" s="683">
        <f t="shared" si="9"/>
        <v>2466728.4500000002</v>
      </c>
      <c r="M44" s="683">
        <f t="shared" si="9"/>
        <v>0</v>
      </c>
      <c r="N44" s="683">
        <f t="shared" si="10"/>
        <v>2466728.4500000002</v>
      </c>
    </row>
    <row r="45" spans="1:14" ht="22.95" customHeight="1" x14ac:dyDescent="0.3">
      <c r="A45" s="493"/>
      <c r="B45" s="688" t="s">
        <v>47</v>
      </c>
      <c r="C45" s="689">
        <f>C35+C37+C39+C41+C43</f>
        <v>2769820.81</v>
      </c>
      <c r="D45" s="689">
        <f t="shared" si="11"/>
        <v>0</v>
      </c>
      <c r="E45" s="689">
        <f t="shared" si="11"/>
        <v>2769820.81</v>
      </c>
      <c r="F45" s="690">
        <f t="shared" si="11"/>
        <v>0</v>
      </c>
      <c r="G45" s="690">
        <f t="shared" si="11"/>
        <v>0</v>
      </c>
      <c r="H45" s="690">
        <f t="shared" si="11"/>
        <v>0</v>
      </c>
      <c r="I45" s="686">
        <f t="shared" si="11"/>
        <v>0</v>
      </c>
      <c r="J45" s="686">
        <f>J35+J37+J39+J41+J43</f>
        <v>0</v>
      </c>
      <c r="K45" s="686">
        <f>K35+K37+K39+K41+K43</f>
        <v>0</v>
      </c>
      <c r="L45" s="686">
        <f t="shared" si="9"/>
        <v>0</v>
      </c>
      <c r="M45" s="686">
        <f t="shared" si="9"/>
        <v>0</v>
      </c>
      <c r="N45" s="686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684">
        <f t="shared" si="9"/>
        <v>0</v>
      </c>
      <c r="M46" s="684">
        <f t="shared" si="9"/>
        <v>0</v>
      </c>
      <c r="N46" s="683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684">
        <f t="shared" si="9"/>
        <v>0</v>
      </c>
      <c r="M47" s="684">
        <f t="shared" si="9"/>
        <v>0</v>
      </c>
      <c r="N47" s="683">
        <f>SUM(L47:M47)</f>
        <v>0</v>
      </c>
    </row>
    <row r="48" spans="1:14" s="51" customFormat="1" ht="68.400000000000006" customHeight="1" x14ac:dyDescent="0.3">
      <c r="A48" s="493"/>
      <c r="B48" s="518" t="s">
        <v>65</v>
      </c>
      <c r="C48" s="691">
        <v>5711506.6699999999</v>
      </c>
      <c r="D48" s="691">
        <v>0</v>
      </c>
      <c r="E48" s="689">
        <f>SUM(C48:D48)</f>
        <v>5711506.6699999999</v>
      </c>
      <c r="F48" s="691">
        <v>2608744.4</v>
      </c>
      <c r="G48" s="691">
        <v>0</v>
      </c>
      <c r="H48" s="689">
        <f>SUM(F48:G48)</f>
        <v>2608744.4</v>
      </c>
      <c r="I48" s="691">
        <v>2069245.78</v>
      </c>
      <c r="J48" s="691">
        <v>51954.73</v>
      </c>
      <c r="K48" s="689">
        <f>SUM(I48:J48)</f>
        <v>2121200.5100000002</v>
      </c>
      <c r="L48" s="692">
        <f t="shared" si="9"/>
        <v>4677990.18</v>
      </c>
      <c r="M48" s="692">
        <f t="shared" si="9"/>
        <v>51954.73</v>
      </c>
      <c r="N48" s="689">
        <f>SUM(L48:M48)</f>
        <v>4729944.91</v>
      </c>
    </row>
    <row r="49" spans="1:14" s="51" customFormat="1" ht="18" x14ac:dyDescent="0.3">
      <c r="A49" s="493"/>
      <c r="B49" s="688" t="s">
        <v>47</v>
      </c>
      <c r="C49" s="691">
        <v>4616778.07</v>
      </c>
      <c r="D49" s="691"/>
      <c r="E49" s="689">
        <f>SUM(C49:D49)</f>
        <v>4616778.07</v>
      </c>
      <c r="F49" s="690">
        <v>0</v>
      </c>
      <c r="G49" s="690">
        <v>0</v>
      </c>
      <c r="H49" s="690">
        <f>SUM(F49:G49)</f>
        <v>0</v>
      </c>
      <c r="I49" s="690">
        <v>0</v>
      </c>
      <c r="J49" s="690">
        <v>0</v>
      </c>
      <c r="K49" s="693">
        <f>SUM(I49:J49)</f>
        <v>0</v>
      </c>
      <c r="L49" s="690">
        <f t="shared" si="9"/>
        <v>0</v>
      </c>
      <c r="M49" s="690">
        <f t="shared" si="9"/>
        <v>0</v>
      </c>
      <c r="N49" s="690">
        <f>SUM(L49:M49)</f>
        <v>0</v>
      </c>
    </row>
    <row r="50" spans="1:14" s="52" customFormat="1" ht="34.200000000000003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677" t="s">
        <v>30</v>
      </c>
      <c r="D54" s="677" t="s">
        <v>31</v>
      </c>
      <c r="E54" s="678" t="s">
        <v>32</v>
      </c>
      <c r="F54" s="677" t="s">
        <v>33</v>
      </c>
      <c r="G54" s="677" t="s">
        <v>31</v>
      </c>
      <c r="H54" s="678" t="s">
        <v>32</v>
      </c>
      <c r="I54" s="677" t="s">
        <v>30</v>
      </c>
      <c r="J54" s="677" t="s">
        <v>31</v>
      </c>
      <c r="K54" s="678" t="s">
        <v>32</v>
      </c>
      <c r="L54" s="677" t="s">
        <v>30</v>
      </c>
      <c r="M54" s="677" t="s">
        <v>31</v>
      </c>
      <c r="N54" s="678" t="s">
        <v>32</v>
      </c>
    </row>
    <row r="55" spans="1:14" s="52" customFormat="1" ht="20.399999999999999" customHeight="1" x14ac:dyDescent="0.3">
      <c r="A55" s="504"/>
      <c r="B55" s="54"/>
      <c r="C55" s="677" t="s">
        <v>34</v>
      </c>
      <c r="D55" s="677" t="s">
        <v>35</v>
      </c>
      <c r="E55" s="679" t="s">
        <v>36</v>
      </c>
      <c r="F55" s="677" t="s">
        <v>37</v>
      </c>
      <c r="G55" s="677" t="s">
        <v>38</v>
      </c>
      <c r="H55" s="679" t="s">
        <v>39</v>
      </c>
      <c r="I55" s="677" t="s">
        <v>40</v>
      </c>
      <c r="J55" s="677" t="s">
        <v>41</v>
      </c>
      <c r="K55" s="677" t="s">
        <v>42</v>
      </c>
      <c r="L55" s="677" t="s">
        <v>43</v>
      </c>
      <c r="M55" s="677" t="s">
        <v>44</v>
      </c>
      <c r="N55" s="677" t="s">
        <v>45</v>
      </c>
    </row>
    <row r="56" spans="1:14" ht="26.25" customHeight="1" x14ac:dyDescent="0.3">
      <c r="A56" s="493"/>
      <c r="B56" s="680" t="s">
        <v>71</v>
      </c>
      <c r="C56" s="681">
        <v>0</v>
      </c>
      <c r="D56" s="681">
        <v>0</v>
      </c>
      <c r="E56" s="682">
        <f>SUM(C56:D56)</f>
        <v>0</v>
      </c>
      <c r="F56" s="681">
        <v>0</v>
      </c>
      <c r="G56" s="681">
        <v>0</v>
      </c>
      <c r="H56" s="682">
        <f>SUM(F56:G56)</f>
        <v>0</v>
      </c>
      <c r="I56" s="681">
        <v>0</v>
      </c>
      <c r="J56" s="681">
        <v>0</v>
      </c>
      <c r="K56" s="683">
        <f>SUM(I56:J56)</f>
        <v>0</v>
      </c>
      <c r="L56" s="684">
        <f t="shared" ref="L56:M59" si="12">F56+I56</f>
        <v>0</v>
      </c>
      <c r="M56" s="684">
        <f t="shared" si="12"/>
        <v>0</v>
      </c>
      <c r="N56" s="683">
        <f>SUM(L56:M56)</f>
        <v>0</v>
      </c>
    </row>
    <row r="57" spans="1:14" ht="18" x14ac:dyDescent="0.3">
      <c r="A57" s="493"/>
      <c r="B57" s="685" t="s">
        <v>47</v>
      </c>
      <c r="C57" s="681">
        <v>0</v>
      </c>
      <c r="D57" s="681">
        <v>0</v>
      </c>
      <c r="E57" s="682">
        <f>SUM(C57:D57)</f>
        <v>0</v>
      </c>
      <c r="F57" s="686">
        <v>0</v>
      </c>
      <c r="G57" s="686">
        <v>0</v>
      </c>
      <c r="H57" s="687">
        <f>SUM(F57:G57)</f>
        <v>0</v>
      </c>
      <c r="I57" s="686">
        <v>0</v>
      </c>
      <c r="J57" s="686">
        <v>0</v>
      </c>
      <c r="K57" s="686">
        <f>SUM(I57:J57)</f>
        <v>0</v>
      </c>
      <c r="L57" s="686">
        <f t="shared" si="12"/>
        <v>0</v>
      </c>
      <c r="M57" s="686">
        <f t="shared" si="12"/>
        <v>0</v>
      </c>
      <c r="N57" s="686">
        <f>SUM(L57:M57)</f>
        <v>0</v>
      </c>
    </row>
    <row r="58" spans="1:14" ht="26.25" customHeight="1" x14ac:dyDescent="0.3">
      <c r="A58" s="493"/>
      <c r="B58" s="680" t="s">
        <v>72</v>
      </c>
      <c r="C58" s="681">
        <v>0</v>
      </c>
      <c r="D58" s="681">
        <v>0</v>
      </c>
      <c r="E58" s="682">
        <f>SUM(C58:D58)</f>
        <v>0</v>
      </c>
      <c r="F58" s="681">
        <v>0</v>
      </c>
      <c r="G58" s="681">
        <v>0</v>
      </c>
      <c r="H58" s="682">
        <f>SUM(F58:G58)</f>
        <v>0</v>
      </c>
      <c r="I58" s="681">
        <v>0</v>
      </c>
      <c r="J58" s="681">
        <v>0</v>
      </c>
      <c r="K58" s="683">
        <f>SUM(I58:J58)</f>
        <v>0</v>
      </c>
      <c r="L58" s="684">
        <f t="shared" si="12"/>
        <v>0</v>
      </c>
      <c r="M58" s="684">
        <f t="shared" si="12"/>
        <v>0</v>
      </c>
      <c r="N58" s="683">
        <f>SUM(L58:M58)</f>
        <v>0</v>
      </c>
    </row>
    <row r="59" spans="1:14" ht="18" x14ac:dyDescent="0.3">
      <c r="A59" s="493"/>
      <c r="B59" s="685" t="s">
        <v>47</v>
      </c>
      <c r="C59" s="681">
        <v>0</v>
      </c>
      <c r="D59" s="681">
        <v>0</v>
      </c>
      <c r="E59" s="682">
        <f>SUM(C59:D59)</f>
        <v>0</v>
      </c>
      <c r="F59" s="686">
        <v>0</v>
      </c>
      <c r="G59" s="686">
        <v>0</v>
      </c>
      <c r="H59" s="687">
        <f>SUM(F59:G59)</f>
        <v>0</v>
      </c>
      <c r="I59" s="686">
        <v>0</v>
      </c>
      <c r="J59" s="686">
        <v>0</v>
      </c>
      <c r="K59" s="686">
        <f>SUM(I59:J59)</f>
        <v>0</v>
      </c>
      <c r="L59" s="686">
        <f t="shared" si="12"/>
        <v>0</v>
      </c>
      <c r="M59" s="686">
        <f t="shared" si="12"/>
        <v>0</v>
      </c>
      <c r="N59" s="686">
        <f>SUM(L59:M59)</f>
        <v>0</v>
      </c>
    </row>
    <row r="60" spans="1:14" ht="23.25" customHeight="1" x14ac:dyDescent="0.3">
      <c r="A60" s="493"/>
      <c r="B60" s="695" t="s">
        <v>73</v>
      </c>
      <c r="C60" s="689">
        <f>C56+C58</f>
        <v>0</v>
      </c>
      <c r="D60" s="689">
        <f t="shared" ref="D60:N61" si="13">D56+D58</f>
        <v>0</v>
      </c>
      <c r="E60" s="689">
        <f t="shared" si="13"/>
        <v>0</v>
      </c>
      <c r="F60" s="689">
        <f t="shared" si="13"/>
        <v>0</v>
      </c>
      <c r="G60" s="689">
        <f t="shared" si="13"/>
        <v>0</v>
      </c>
      <c r="H60" s="689">
        <f t="shared" si="13"/>
        <v>0</v>
      </c>
      <c r="I60" s="689">
        <f>I56+I58</f>
        <v>0</v>
      </c>
      <c r="J60" s="689">
        <f t="shared" si="13"/>
        <v>0</v>
      </c>
      <c r="K60" s="689">
        <f>K56+K58</f>
        <v>0</v>
      </c>
      <c r="L60" s="689">
        <f>L56+L58</f>
        <v>0</v>
      </c>
      <c r="M60" s="689">
        <f t="shared" si="13"/>
        <v>0</v>
      </c>
      <c r="N60" s="689">
        <f t="shared" si="13"/>
        <v>0</v>
      </c>
    </row>
    <row r="61" spans="1:14" ht="22.2" customHeight="1" x14ac:dyDescent="0.3">
      <c r="A61" s="493"/>
      <c r="B61" s="688" t="s">
        <v>47</v>
      </c>
      <c r="C61" s="696">
        <f>C57+C59</f>
        <v>0</v>
      </c>
      <c r="D61" s="696">
        <f t="shared" si="13"/>
        <v>0</v>
      </c>
      <c r="E61" s="689">
        <f t="shared" si="13"/>
        <v>0</v>
      </c>
      <c r="F61" s="690">
        <f t="shared" si="13"/>
        <v>0</v>
      </c>
      <c r="G61" s="690">
        <f t="shared" si="13"/>
        <v>0</v>
      </c>
      <c r="H61" s="690">
        <f t="shared" si="13"/>
        <v>0</v>
      </c>
      <c r="I61" s="690">
        <f>I57+I59</f>
        <v>0</v>
      </c>
      <c r="J61" s="690">
        <f t="shared" si="13"/>
        <v>0</v>
      </c>
      <c r="K61" s="690">
        <f>K57+K59</f>
        <v>0</v>
      </c>
      <c r="L61" s="690">
        <f>L57+L59</f>
        <v>0</v>
      </c>
      <c r="M61" s="690">
        <f t="shared" si="13"/>
        <v>0</v>
      </c>
      <c r="N61" s="69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677" t="s">
        <v>60</v>
      </c>
      <c r="D65" s="677" t="s">
        <v>61</v>
      </c>
      <c r="E65" s="678" t="s">
        <v>62</v>
      </c>
      <c r="F65" s="677" t="s">
        <v>60</v>
      </c>
      <c r="G65" s="677" t="s">
        <v>61</v>
      </c>
      <c r="H65" s="678" t="s">
        <v>62</v>
      </c>
      <c r="I65" s="677" t="s">
        <v>60</v>
      </c>
      <c r="J65" s="677" t="s">
        <v>61</v>
      </c>
      <c r="K65" s="678" t="s">
        <v>62</v>
      </c>
      <c r="L65" s="677" t="s">
        <v>60</v>
      </c>
      <c r="M65" s="677" t="s">
        <v>61</v>
      </c>
      <c r="N65" s="678" t="s">
        <v>62</v>
      </c>
    </row>
    <row r="66" spans="1:14" ht="20.399999999999999" customHeight="1" x14ac:dyDescent="0.3">
      <c r="A66" s="493"/>
      <c r="B66" s="54"/>
      <c r="C66" s="677" t="s">
        <v>34</v>
      </c>
      <c r="D66" s="677" t="s">
        <v>35</v>
      </c>
      <c r="E66" s="679" t="s">
        <v>36</v>
      </c>
      <c r="F66" s="677" t="s">
        <v>37</v>
      </c>
      <c r="G66" s="677" t="s">
        <v>38</v>
      </c>
      <c r="H66" s="679" t="s">
        <v>39</v>
      </c>
      <c r="I66" s="677" t="s">
        <v>40</v>
      </c>
      <c r="J66" s="677" t="s">
        <v>41</v>
      </c>
      <c r="K66" s="677" t="s">
        <v>42</v>
      </c>
      <c r="L66" s="677" t="s">
        <v>43</v>
      </c>
      <c r="M66" s="677" t="s">
        <v>44</v>
      </c>
      <c r="N66" s="677" t="s">
        <v>45</v>
      </c>
    </row>
    <row r="67" spans="1:14" ht="27" customHeight="1" x14ac:dyDescent="0.3">
      <c r="A67" s="493"/>
      <c r="B67" s="680" t="s">
        <v>71</v>
      </c>
      <c r="C67" s="681">
        <v>0</v>
      </c>
      <c r="D67" s="681">
        <v>0</v>
      </c>
      <c r="E67" s="682">
        <f>SUM(C67:D67)</f>
        <v>0</v>
      </c>
      <c r="F67" s="681">
        <v>0</v>
      </c>
      <c r="G67" s="681">
        <v>0</v>
      </c>
      <c r="H67" s="682">
        <f>SUM(F67:G67)</f>
        <v>0</v>
      </c>
      <c r="I67" s="681">
        <v>0</v>
      </c>
      <c r="J67" s="681">
        <v>0</v>
      </c>
      <c r="K67" s="683">
        <f>SUM(I67:J67)</f>
        <v>0</v>
      </c>
      <c r="L67" s="684">
        <f t="shared" ref="L67:M70" si="14">F67+I67</f>
        <v>0</v>
      </c>
      <c r="M67" s="684">
        <f t="shared" si="14"/>
        <v>0</v>
      </c>
      <c r="N67" s="683">
        <f>SUM(L67:M67)</f>
        <v>0</v>
      </c>
    </row>
    <row r="68" spans="1:14" ht="18" x14ac:dyDescent="0.3">
      <c r="A68" s="493"/>
      <c r="B68" s="685" t="s">
        <v>47</v>
      </c>
      <c r="C68" s="681">
        <v>0</v>
      </c>
      <c r="D68" s="681">
        <v>0</v>
      </c>
      <c r="E68" s="682">
        <f>SUM(C68:D68)</f>
        <v>0</v>
      </c>
      <c r="F68" s="686">
        <v>0</v>
      </c>
      <c r="G68" s="686">
        <v>0</v>
      </c>
      <c r="H68" s="687">
        <f>SUM(F68:G68)</f>
        <v>0</v>
      </c>
      <c r="I68" s="686">
        <v>0</v>
      </c>
      <c r="J68" s="686">
        <v>0</v>
      </c>
      <c r="K68" s="686">
        <f>SUM(I68:J68)</f>
        <v>0</v>
      </c>
      <c r="L68" s="686">
        <f t="shared" si="14"/>
        <v>0</v>
      </c>
      <c r="M68" s="686">
        <f t="shared" si="14"/>
        <v>0</v>
      </c>
      <c r="N68" s="686">
        <f>SUM(L68:M68)</f>
        <v>0</v>
      </c>
    </row>
    <row r="69" spans="1:14" ht="24" customHeight="1" x14ac:dyDescent="0.3">
      <c r="A69" s="493"/>
      <c r="B69" s="680" t="s">
        <v>72</v>
      </c>
      <c r="C69" s="681">
        <v>0</v>
      </c>
      <c r="D69" s="681">
        <v>0</v>
      </c>
      <c r="E69" s="682">
        <f>SUM(C69:D69)</f>
        <v>0</v>
      </c>
      <c r="F69" s="681">
        <v>0</v>
      </c>
      <c r="G69" s="681">
        <v>0</v>
      </c>
      <c r="H69" s="682">
        <f>SUM(F69:G69)</f>
        <v>0</v>
      </c>
      <c r="I69" s="681">
        <v>0</v>
      </c>
      <c r="J69" s="681">
        <v>0</v>
      </c>
      <c r="K69" s="683">
        <f>SUM(I69:J69)</f>
        <v>0</v>
      </c>
      <c r="L69" s="684">
        <f t="shared" si="14"/>
        <v>0</v>
      </c>
      <c r="M69" s="684">
        <f t="shared" si="14"/>
        <v>0</v>
      </c>
      <c r="N69" s="683">
        <f>SUM(L69:M69)</f>
        <v>0</v>
      </c>
    </row>
    <row r="70" spans="1:14" ht="18" x14ac:dyDescent="0.3">
      <c r="A70" s="493"/>
      <c r="B70" s="685" t="s">
        <v>47</v>
      </c>
      <c r="C70" s="681">
        <v>0</v>
      </c>
      <c r="D70" s="681">
        <v>0</v>
      </c>
      <c r="E70" s="682">
        <f>SUM(C70:D70)</f>
        <v>0</v>
      </c>
      <c r="F70" s="686">
        <v>0</v>
      </c>
      <c r="G70" s="686">
        <v>0</v>
      </c>
      <c r="H70" s="687">
        <f>SUM(F70:G70)</f>
        <v>0</v>
      </c>
      <c r="I70" s="686">
        <v>0</v>
      </c>
      <c r="J70" s="686">
        <v>0</v>
      </c>
      <c r="K70" s="686">
        <f>SUM(I70:J70)</f>
        <v>0</v>
      </c>
      <c r="L70" s="686">
        <f t="shared" si="14"/>
        <v>0</v>
      </c>
      <c r="M70" s="686">
        <f t="shared" si="14"/>
        <v>0</v>
      </c>
      <c r="N70" s="686">
        <f>SUM(L70:M70)</f>
        <v>0</v>
      </c>
    </row>
    <row r="71" spans="1:14" ht="18.75" customHeight="1" x14ac:dyDescent="0.3">
      <c r="A71" s="493"/>
      <c r="B71" s="695" t="s">
        <v>73</v>
      </c>
      <c r="C71" s="689">
        <f>C67+C69</f>
        <v>0</v>
      </c>
      <c r="D71" s="689">
        <f t="shared" ref="D71:N72" si="15">D67+D69</f>
        <v>0</v>
      </c>
      <c r="E71" s="689">
        <f t="shared" si="15"/>
        <v>0</v>
      </c>
      <c r="F71" s="689">
        <f t="shared" si="15"/>
        <v>0</v>
      </c>
      <c r="G71" s="689">
        <f t="shared" si="15"/>
        <v>0</v>
      </c>
      <c r="H71" s="689">
        <f t="shared" si="15"/>
        <v>0</v>
      </c>
      <c r="I71" s="689">
        <f t="shared" si="15"/>
        <v>0</v>
      </c>
      <c r="J71" s="689">
        <f>J67+J69</f>
        <v>0</v>
      </c>
      <c r="K71" s="689">
        <f t="shared" si="15"/>
        <v>0</v>
      </c>
      <c r="L71" s="689">
        <f t="shared" si="15"/>
        <v>0</v>
      </c>
      <c r="M71" s="689">
        <f t="shared" si="15"/>
        <v>0</v>
      </c>
      <c r="N71" s="689">
        <f t="shared" si="15"/>
        <v>0</v>
      </c>
    </row>
    <row r="72" spans="1:14" ht="22.2" customHeight="1" x14ac:dyDescent="0.3">
      <c r="A72" s="493"/>
      <c r="B72" s="688" t="s">
        <v>47</v>
      </c>
      <c r="C72" s="696">
        <f>C68+C70</f>
        <v>0</v>
      </c>
      <c r="D72" s="696">
        <f>D68+D70</f>
        <v>0</v>
      </c>
      <c r="E72" s="689">
        <f t="shared" si="15"/>
        <v>0</v>
      </c>
      <c r="F72" s="690">
        <f t="shared" si="15"/>
        <v>0</v>
      </c>
      <c r="G72" s="690">
        <f t="shared" si="15"/>
        <v>0</v>
      </c>
      <c r="H72" s="690">
        <f t="shared" si="15"/>
        <v>0</v>
      </c>
      <c r="I72" s="690">
        <f t="shared" si="15"/>
        <v>0</v>
      </c>
      <c r="J72" s="690">
        <f>J68+J70</f>
        <v>0</v>
      </c>
      <c r="K72" s="690">
        <f t="shared" si="15"/>
        <v>0</v>
      </c>
      <c r="L72" s="690">
        <f t="shared" si="15"/>
        <v>0</v>
      </c>
      <c r="M72" s="690">
        <f t="shared" si="15"/>
        <v>0</v>
      </c>
      <c r="N72" s="69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677" t="s">
        <v>30</v>
      </c>
      <c r="D77" s="677" t="s">
        <v>83</v>
      </c>
      <c r="E77" s="678" t="s">
        <v>32</v>
      </c>
      <c r="F77" s="677" t="s">
        <v>33</v>
      </c>
      <c r="G77" s="677" t="s">
        <v>31</v>
      </c>
      <c r="H77" s="678" t="s">
        <v>32</v>
      </c>
      <c r="I77" s="677" t="s">
        <v>30</v>
      </c>
      <c r="J77" s="677" t="s">
        <v>83</v>
      </c>
      <c r="K77" s="678" t="s">
        <v>32</v>
      </c>
      <c r="L77" s="677" t="s">
        <v>30</v>
      </c>
      <c r="M77" s="677" t="s">
        <v>83</v>
      </c>
      <c r="N77" s="678" t="s">
        <v>32</v>
      </c>
    </row>
    <row r="78" spans="1:14" ht="20.399999999999999" customHeight="1" x14ac:dyDescent="0.3">
      <c r="A78" s="493"/>
      <c r="B78" s="54"/>
      <c r="C78" s="697" t="s">
        <v>34</v>
      </c>
      <c r="D78" s="697" t="s">
        <v>35</v>
      </c>
      <c r="E78" s="679" t="s">
        <v>36</v>
      </c>
      <c r="F78" s="697" t="s">
        <v>37</v>
      </c>
      <c r="G78" s="697" t="s">
        <v>38</v>
      </c>
      <c r="H78" s="679" t="s">
        <v>39</v>
      </c>
      <c r="I78" s="697" t="s">
        <v>40</v>
      </c>
      <c r="J78" s="697" t="s">
        <v>41</v>
      </c>
      <c r="K78" s="677" t="s">
        <v>42</v>
      </c>
      <c r="L78" s="677" t="s">
        <v>43</v>
      </c>
      <c r="M78" s="677" t="s">
        <v>44</v>
      </c>
      <c r="N78" s="677" t="s">
        <v>45</v>
      </c>
    </row>
    <row r="79" spans="1:14" ht="51" customHeight="1" x14ac:dyDescent="0.3">
      <c r="A79" s="493"/>
      <c r="B79" s="698" t="s">
        <v>104</v>
      </c>
      <c r="C79" s="681">
        <v>0</v>
      </c>
      <c r="D79" s="681">
        <v>0</v>
      </c>
      <c r="E79" s="682">
        <f>SUM(C79:D79)</f>
        <v>0</v>
      </c>
      <c r="F79" s="681">
        <v>0</v>
      </c>
      <c r="G79" s="681">
        <v>0</v>
      </c>
      <c r="H79" s="682">
        <f>SUM(F79:G79)</f>
        <v>0</v>
      </c>
      <c r="I79" s="681">
        <v>0</v>
      </c>
      <c r="J79" s="681">
        <v>0</v>
      </c>
      <c r="K79" s="683">
        <f>SUM(I79:J79)</f>
        <v>0</v>
      </c>
      <c r="L79" s="684">
        <f t="shared" ref="L79:M82" si="16">F79+I79</f>
        <v>0</v>
      </c>
      <c r="M79" s="684">
        <f t="shared" si="16"/>
        <v>0</v>
      </c>
      <c r="N79" s="683">
        <f>SUM(L79:M79)</f>
        <v>0</v>
      </c>
    </row>
    <row r="80" spans="1:14" ht="18" x14ac:dyDescent="0.3">
      <c r="A80" s="493"/>
      <c r="B80" s="685" t="s">
        <v>47</v>
      </c>
      <c r="C80" s="681">
        <v>0</v>
      </c>
      <c r="D80" s="681">
        <v>0</v>
      </c>
      <c r="E80" s="682">
        <f>SUM(C80:D80)</f>
        <v>0</v>
      </c>
      <c r="F80" s="686">
        <v>0</v>
      </c>
      <c r="G80" s="686">
        <v>0</v>
      </c>
      <c r="H80" s="687">
        <f>SUM(F80:G80)</f>
        <v>0</v>
      </c>
      <c r="I80" s="686">
        <v>0</v>
      </c>
      <c r="J80" s="686">
        <v>0</v>
      </c>
      <c r="K80" s="686">
        <f>SUM(I80:J80)</f>
        <v>0</v>
      </c>
      <c r="L80" s="686">
        <f t="shared" si="16"/>
        <v>0</v>
      </c>
      <c r="M80" s="686">
        <f t="shared" si="16"/>
        <v>0</v>
      </c>
      <c r="N80" s="686">
        <f>SUM(L80:M80)</f>
        <v>0</v>
      </c>
    </row>
    <row r="81" spans="1:14" ht="36" x14ac:dyDescent="0.3">
      <c r="A81" s="493"/>
      <c r="B81" s="698" t="s">
        <v>104</v>
      </c>
      <c r="C81" s="681">
        <v>0</v>
      </c>
      <c r="D81" s="681">
        <v>0</v>
      </c>
      <c r="E81" s="682">
        <f>SUM(C81:D81)</f>
        <v>0</v>
      </c>
      <c r="F81" s="681">
        <v>0</v>
      </c>
      <c r="G81" s="681">
        <v>0</v>
      </c>
      <c r="H81" s="682">
        <f>SUM(F81:G81)</f>
        <v>0</v>
      </c>
      <c r="I81" s="681">
        <v>0</v>
      </c>
      <c r="J81" s="681">
        <v>0</v>
      </c>
      <c r="K81" s="683">
        <f>SUM(I81:J81)</f>
        <v>0</v>
      </c>
      <c r="L81" s="684">
        <f t="shared" si="16"/>
        <v>0</v>
      </c>
      <c r="M81" s="684">
        <f t="shared" si="16"/>
        <v>0</v>
      </c>
      <c r="N81" s="683">
        <f>SUM(L81:M81)</f>
        <v>0</v>
      </c>
    </row>
    <row r="82" spans="1:14" ht="18" x14ac:dyDescent="0.3">
      <c r="A82" s="493"/>
      <c r="B82" s="685" t="s">
        <v>47</v>
      </c>
      <c r="C82" s="681">
        <v>0</v>
      </c>
      <c r="D82" s="681">
        <v>0</v>
      </c>
      <c r="E82" s="682">
        <f>SUM(C82:D82)</f>
        <v>0</v>
      </c>
      <c r="F82" s="686">
        <v>0</v>
      </c>
      <c r="G82" s="686">
        <v>0</v>
      </c>
      <c r="H82" s="687">
        <f>SUM(F82:G82)</f>
        <v>0</v>
      </c>
      <c r="I82" s="686">
        <v>0</v>
      </c>
      <c r="J82" s="686">
        <v>0</v>
      </c>
      <c r="K82" s="686">
        <f>SUM(I82:J82)</f>
        <v>0</v>
      </c>
      <c r="L82" s="686">
        <f t="shared" si="16"/>
        <v>0</v>
      </c>
      <c r="M82" s="686">
        <f t="shared" si="16"/>
        <v>0</v>
      </c>
      <c r="N82" s="686">
        <f>SUM(L82:M82)</f>
        <v>0</v>
      </c>
    </row>
    <row r="83" spans="1:14" ht="24" customHeight="1" x14ac:dyDescent="0.3">
      <c r="A83" s="493"/>
      <c r="B83" s="695" t="s">
        <v>86</v>
      </c>
      <c r="C83" s="689">
        <f>C79+C81</f>
        <v>0</v>
      </c>
      <c r="D83" s="689">
        <f t="shared" ref="D83:N84" si="17">D79+D81</f>
        <v>0</v>
      </c>
      <c r="E83" s="689">
        <f t="shared" si="17"/>
        <v>0</v>
      </c>
      <c r="F83" s="689">
        <f t="shared" si="17"/>
        <v>0</v>
      </c>
      <c r="G83" s="689">
        <f t="shared" si="17"/>
        <v>0</v>
      </c>
      <c r="H83" s="689">
        <f t="shared" si="17"/>
        <v>0</v>
      </c>
      <c r="I83" s="689">
        <f t="shared" si="17"/>
        <v>0</v>
      </c>
      <c r="J83" s="689">
        <f t="shared" si="17"/>
        <v>0</v>
      </c>
      <c r="K83" s="689">
        <f t="shared" si="17"/>
        <v>0</v>
      </c>
      <c r="L83" s="689">
        <f t="shared" si="17"/>
        <v>0</v>
      </c>
      <c r="M83" s="689">
        <f t="shared" si="17"/>
        <v>0</v>
      </c>
      <c r="N83" s="689">
        <f t="shared" si="17"/>
        <v>0</v>
      </c>
    </row>
    <row r="84" spans="1:14" ht="24" customHeight="1" x14ac:dyDescent="0.3">
      <c r="A84" s="493"/>
      <c r="B84" s="688" t="s">
        <v>47</v>
      </c>
      <c r="C84" s="696">
        <f>C80+C82</f>
        <v>0</v>
      </c>
      <c r="D84" s="696">
        <f t="shared" si="17"/>
        <v>0</v>
      </c>
      <c r="E84" s="689">
        <f t="shared" si="17"/>
        <v>0</v>
      </c>
      <c r="F84" s="690">
        <f t="shared" si="17"/>
        <v>0</v>
      </c>
      <c r="G84" s="690">
        <f t="shared" si="17"/>
        <v>0</v>
      </c>
      <c r="H84" s="690">
        <f t="shared" si="17"/>
        <v>0</v>
      </c>
      <c r="I84" s="690">
        <f t="shared" si="17"/>
        <v>0</v>
      </c>
      <c r="J84" s="690">
        <f t="shared" si="17"/>
        <v>0</v>
      </c>
      <c r="K84" s="690">
        <f t="shared" si="17"/>
        <v>0</v>
      </c>
      <c r="L84" s="690">
        <f t="shared" si="17"/>
        <v>0</v>
      </c>
      <c r="M84" s="690">
        <f t="shared" si="17"/>
        <v>0</v>
      </c>
      <c r="N84" s="69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400000000000006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677" t="s">
        <v>60</v>
      </c>
      <c r="D88" s="677" t="s">
        <v>61</v>
      </c>
      <c r="E88" s="678" t="s">
        <v>62</v>
      </c>
      <c r="F88" s="677" t="s">
        <v>60</v>
      </c>
      <c r="G88" s="677" t="s">
        <v>61</v>
      </c>
      <c r="H88" s="678" t="s">
        <v>62</v>
      </c>
      <c r="I88" s="677" t="s">
        <v>60</v>
      </c>
      <c r="J88" s="677" t="s">
        <v>61</v>
      </c>
      <c r="K88" s="678" t="s">
        <v>62</v>
      </c>
      <c r="L88" s="677" t="s">
        <v>60</v>
      </c>
      <c r="M88" s="677" t="s">
        <v>61</v>
      </c>
      <c r="N88" s="678" t="s">
        <v>62</v>
      </c>
    </row>
    <row r="89" spans="1:14" ht="20.399999999999999" customHeight="1" x14ac:dyDescent="0.3">
      <c r="A89" s="493"/>
      <c r="B89" s="54"/>
      <c r="C89" s="677" t="s">
        <v>34</v>
      </c>
      <c r="D89" s="677" t="s">
        <v>35</v>
      </c>
      <c r="E89" s="679" t="s">
        <v>36</v>
      </c>
      <c r="F89" s="677" t="s">
        <v>37</v>
      </c>
      <c r="G89" s="677" t="s">
        <v>38</v>
      </c>
      <c r="H89" s="679" t="s">
        <v>39</v>
      </c>
      <c r="I89" s="677" t="s">
        <v>40</v>
      </c>
      <c r="J89" s="677" t="s">
        <v>41</v>
      </c>
      <c r="K89" s="677" t="s">
        <v>42</v>
      </c>
      <c r="L89" s="677" t="s">
        <v>43</v>
      </c>
      <c r="M89" s="677" t="s">
        <v>44</v>
      </c>
      <c r="N89" s="677" t="s">
        <v>45</v>
      </c>
    </row>
    <row r="90" spans="1:14" ht="54" x14ac:dyDescent="0.3">
      <c r="A90" s="493"/>
      <c r="B90" s="698" t="s">
        <v>89</v>
      </c>
      <c r="C90" s="681">
        <v>0</v>
      </c>
      <c r="D90" s="681">
        <v>0</v>
      </c>
      <c r="E90" s="682">
        <f>SUM(C90:D90)</f>
        <v>0</v>
      </c>
      <c r="F90" s="681">
        <v>0</v>
      </c>
      <c r="G90" s="681">
        <v>0</v>
      </c>
      <c r="H90" s="682">
        <f>SUM(F90:G90)</f>
        <v>0</v>
      </c>
      <c r="I90" s="681">
        <v>0</v>
      </c>
      <c r="J90" s="681">
        <v>0</v>
      </c>
      <c r="K90" s="683">
        <f>SUM(I90:J90)</f>
        <v>0</v>
      </c>
      <c r="L90" s="684">
        <f t="shared" ref="L90:M93" si="18">F90+I90</f>
        <v>0</v>
      </c>
      <c r="M90" s="684">
        <f t="shared" si="18"/>
        <v>0</v>
      </c>
      <c r="N90" s="683">
        <f>SUM(L90:M90)</f>
        <v>0</v>
      </c>
    </row>
    <row r="91" spans="1:14" ht="18" x14ac:dyDescent="0.3">
      <c r="A91" s="493"/>
      <c r="B91" s="685" t="s">
        <v>47</v>
      </c>
      <c r="C91" s="681">
        <v>0</v>
      </c>
      <c r="D91" s="681">
        <v>0</v>
      </c>
      <c r="E91" s="682">
        <f>SUM(C91:D91)</f>
        <v>0</v>
      </c>
      <c r="F91" s="686">
        <v>0</v>
      </c>
      <c r="G91" s="686">
        <v>0</v>
      </c>
      <c r="H91" s="687">
        <f>SUM(F91:G91)</f>
        <v>0</v>
      </c>
      <c r="I91" s="686">
        <v>0</v>
      </c>
      <c r="J91" s="686">
        <v>0</v>
      </c>
      <c r="K91" s="686">
        <f>SUM(I91:J91)</f>
        <v>0</v>
      </c>
      <c r="L91" s="686">
        <f t="shared" si="18"/>
        <v>0</v>
      </c>
      <c r="M91" s="686">
        <f t="shared" si="18"/>
        <v>0</v>
      </c>
      <c r="N91" s="686">
        <f>SUM(L91:M91)</f>
        <v>0</v>
      </c>
    </row>
    <row r="92" spans="1:14" ht="54" x14ac:dyDescent="0.3">
      <c r="A92" s="493"/>
      <c r="B92" s="698" t="s">
        <v>89</v>
      </c>
      <c r="C92" s="681">
        <v>0</v>
      </c>
      <c r="D92" s="681">
        <v>0</v>
      </c>
      <c r="E92" s="682">
        <f>SUM(C92:D92)</f>
        <v>0</v>
      </c>
      <c r="F92" s="681">
        <v>0</v>
      </c>
      <c r="G92" s="681">
        <v>0</v>
      </c>
      <c r="H92" s="682">
        <f>SUM(F92:G92)</f>
        <v>0</v>
      </c>
      <c r="I92" s="681">
        <v>0</v>
      </c>
      <c r="J92" s="681">
        <v>0</v>
      </c>
      <c r="K92" s="683">
        <f>SUM(I92:J92)</f>
        <v>0</v>
      </c>
      <c r="L92" s="684">
        <f t="shared" si="18"/>
        <v>0</v>
      </c>
      <c r="M92" s="684">
        <f t="shared" si="18"/>
        <v>0</v>
      </c>
      <c r="N92" s="683">
        <f>SUM(L92:M92)</f>
        <v>0</v>
      </c>
    </row>
    <row r="93" spans="1:14" ht="18" x14ac:dyDescent="0.3">
      <c r="A93" s="493"/>
      <c r="B93" s="685" t="s">
        <v>47</v>
      </c>
      <c r="C93" s="681">
        <v>0</v>
      </c>
      <c r="D93" s="681">
        <v>0</v>
      </c>
      <c r="E93" s="682">
        <f>SUM(C93:D93)</f>
        <v>0</v>
      </c>
      <c r="F93" s="686">
        <v>0</v>
      </c>
      <c r="G93" s="686">
        <v>0</v>
      </c>
      <c r="H93" s="687">
        <f>SUM(F93:G93)</f>
        <v>0</v>
      </c>
      <c r="I93" s="686">
        <v>0</v>
      </c>
      <c r="J93" s="686">
        <v>0</v>
      </c>
      <c r="K93" s="686">
        <f>SUM(I93:J93)</f>
        <v>0</v>
      </c>
      <c r="L93" s="686">
        <f t="shared" si="18"/>
        <v>0</v>
      </c>
      <c r="M93" s="686">
        <f t="shared" si="18"/>
        <v>0</v>
      </c>
      <c r="N93" s="686">
        <f>SUM(L93:M93)</f>
        <v>0</v>
      </c>
    </row>
    <row r="94" spans="1:14" ht="22.95" customHeight="1" x14ac:dyDescent="0.3">
      <c r="A94" s="493"/>
      <c r="B94" s="695" t="s">
        <v>86</v>
      </c>
      <c r="C94" s="689">
        <f>C90+C92</f>
        <v>0</v>
      </c>
      <c r="D94" s="689">
        <f t="shared" ref="D94:N95" si="19">D90+D92</f>
        <v>0</v>
      </c>
      <c r="E94" s="689">
        <f t="shared" si="19"/>
        <v>0</v>
      </c>
      <c r="F94" s="689">
        <f t="shared" si="19"/>
        <v>0</v>
      </c>
      <c r="G94" s="689">
        <f t="shared" si="19"/>
        <v>0</v>
      </c>
      <c r="H94" s="689">
        <f t="shared" si="19"/>
        <v>0</v>
      </c>
      <c r="I94" s="689">
        <f t="shared" si="19"/>
        <v>0</v>
      </c>
      <c r="J94" s="689">
        <f t="shared" si="19"/>
        <v>0</v>
      </c>
      <c r="K94" s="68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696">
        <f>C91+C93</f>
        <v>0</v>
      </c>
      <c r="D95" s="696">
        <f t="shared" si="19"/>
        <v>0</v>
      </c>
      <c r="E95" s="689">
        <f t="shared" si="19"/>
        <v>0</v>
      </c>
      <c r="F95" s="690">
        <f t="shared" si="19"/>
        <v>0</v>
      </c>
      <c r="G95" s="690">
        <f t="shared" si="19"/>
        <v>0</v>
      </c>
      <c r="H95" s="690">
        <f t="shared" si="19"/>
        <v>0</v>
      </c>
      <c r="I95" s="690">
        <f t="shared" si="19"/>
        <v>0</v>
      </c>
      <c r="J95" s="690">
        <f t="shared" si="19"/>
        <v>0</v>
      </c>
      <c r="K95" s="690">
        <f t="shared" si="19"/>
        <v>0</v>
      </c>
      <c r="L95" s="690">
        <f t="shared" si="19"/>
        <v>0</v>
      </c>
      <c r="M95" s="690">
        <f t="shared" si="19"/>
        <v>0</v>
      </c>
      <c r="N95" s="690">
        <f t="shared" si="19"/>
        <v>0</v>
      </c>
    </row>
    <row r="96" spans="1:14" ht="24" customHeight="1" x14ac:dyDescent="0.3">
      <c r="B96" s="1579" t="s">
        <v>205</v>
      </c>
      <c r="C96" s="1580"/>
      <c r="D96" s="1580"/>
      <c r="E96" s="1580"/>
      <c r="F96" s="1580"/>
      <c r="G96" s="1580"/>
      <c r="H96" s="1580"/>
      <c r="I96" s="1580"/>
      <c r="J96" s="1580"/>
      <c r="K96" s="1580"/>
      <c r="L96" s="1580"/>
      <c r="M96" s="1580"/>
      <c r="N96" s="1581"/>
    </row>
    <row r="97" spans="2:14" ht="24" customHeight="1" x14ac:dyDescent="0.3">
      <c r="B97" s="1239"/>
      <c r="C97" s="1240"/>
      <c r="D97" s="1240"/>
      <c r="E97" s="1240"/>
      <c r="F97" s="1240"/>
      <c r="G97" s="1240"/>
      <c r="H97" s="1240"/>
      <c r="I97" s="1240"/>
      <c r="J97" s="1240"/>
      <c r="K97" s="1240"/>
      <c r="L97" s="1240"/>
      <c r="M97" s="1240"/>
      <c r="N97" s="1241"/>
    </row>
    <row r="98" spans="2:14" ht="22.8" x14ac:dyDescent="0.3">
      <c r="B98" s="542"/>
      <c r="C98" s="543"/>
      <c r="D98" s="544"/>
      <c r="E98" s="1568" t="s">
        <v>206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82" t="s">
        <v>92</v>
      </c>
      <c r="C99" s="1583"/>
      <c r="D99" s="1584"/>
      <c r="E99" s="71" t="s">
        <v>93</v>
      </c>
      <c r="F99" s="72">
        <v>800.07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7AAC2-AA69-4F8C-B070-85706F6F0C59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669" t="s">
        <v>5</v>
      </c>
      <c r="G4" s="1576" t="s">
        <v>625</v>
      </c>
      <c r="H4" s="1515"/>
      <c r="I4" s="1516"/>
      <c r="J4" s="670" t="s">
        <v>7</v>
      </c>
      <c r="K4" s="1577" t="s">
        <v>626</v>
      </c>
      <c r="L4" s="1518"/>
      <c r="M4" s="671" t="s">
        <v>9</v>
      </c>
      <c r="N4" s="672" t="s">
        <v>627</v>
      </c>
    </row>
    <row r="5" spans="1:14" ht="79.5" customHeight="1" x14ac:dyDescent="0.3">
      <c r="A5" s="493"/>
      <c r="B5" s="8" t="s">
        <v>628</v>
      </c>
      <c r="C5" s="1573" t="s">
        <v>12</v>
      </c>
      <c r="D5" s="1135"/>
      <c r="E5" s="1136"/>
      <c r="F5" s="9" t="s">
        <v>13</v>
      </c>
      <c r="G5" s="1137" t="s">
        <v>629</v>
      </c>
      <c r="H5" s="1138"/>
      <c r="I5" s="1139"/>
      <c r="J5" s="10" t="s">
        <v>15</v>
      </c>
      <c r="K5" s="1140" t="s">
        <v>630</v>
      </c>
      <c r="L5" s="1141"/>
      <c r="M5" s="9" t="s">
        <v>16</v>
      </c>
      <c r="N5" s="673" t="s">
        <v>631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674" t="s">
        <v>13</v>
      </c>
      <c r="G6" s="1575" t="s">
        <v>632</v>
      </c>
      <c r="H6" s="1511"/>
      <c r="I6" s="1512"/>
      <c r="J6" s="675" t="s">
        <v>15</v>
      </c>
      <c r="K6" s="1148" t="s">
        <v>633</v>
      </c>
      <c r="L6" s="1149"/>
      <c r="M6" s="674" t="s">
        <v>16</v>
      </c>
      <c r="N6" s="676" t="s">
        <v>634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677" t="s">
        <v>30</v>
      </c>
      <c r="D12" s="677" t="s">
        <v>31</v>
      </c>
      <c r="E12" s="678" t="s">
        <v>32</v>
      </c>
      <c r="F12" s="677" t="s">
        <v>33</v>
      </c>
      <c r="G12" s="677" t="s">
        <v>31</v>
      </c>
      <c r="H12" s="678" t="s">
        <v>32</v>
      </c>
      <c r="I12" s="677" t="s">
        <v>30</v>
      </c>
      <c r="J12" s="677" t="s">
        <v>31</v>
      </c>
      <c r="K12" s="678" t="s">
        <v>32</v>
      </c>
      <c r="L12" s="677" t="s">
        <v>30</v>
      </c>
      <c r="M12" s="677" t="s">
        <v>31</v>
      </c>
      <c r="N12" s="678" t="s">
        <v>32</v>
      </c>
    </row>
    <row r="13" spans="1:14" ht="24" customHeight="1" x14ac:dyDescent="0.3">
      <c r="A13" s="504"/>
      <c r="B13" s="1105"/>
      <c r="C13" s="677" t="s">
        <v>34</v>
      </c>
      <c r="D13" s="677" t="s">
        <v>35</v>
      </c>
      <c r="E13" s="679" t="s">
        <v>36</v>
      </c>
      <c r="F13" s="677" t="s">
        <v>37</v>
      </c>
      <c r="G13" s="677" t="s">
        <v>38</v>
      </c>
      <c r="H13" s="679" t="s">
        <v>39</v>
      </c>
      <c r="I13" s="677" t="s">
        <v>40</v>
      </c>
      <c r="J13" s="677" t="s">
        <v>41</v>
      </c>
      <c r="K13" s="677" t="s">
        <v>42</v>
      </c>
      <c r="L13" s="677" t="s">
        <v>43</v>
      </c>
      <c r="M13" s="677" t="s">
        <v>44</v>
      </c>
      <c r="N13" s="677" t="s">
        <v>45</v>
      </c>
    </row>
    <row r="14" spans="1:14" ht="18" x14ac:dyDescent="0.3">
      <c r="A14" s="493"/>
      <c r="B14" s="680" t="s">
        <v>46</v>
      </c>
      <c r="C14" s="681">
        <v>0</v>
      </c>
      <c r="D14" s="681">
        <v>0</v>
      </c>
      <c r="E14" s="682">
        <f t="shared" ref="E14:E23" si="0">SUM(C14:D14)</f>
        <v>0</v>
      </c>
      <c r="F14" s="681">
        <v>0</v>
      </c>
      <c r="G14" s="681">
        <v>0</v>
      </c>
      <c r="H14" s="682">
        <f t="shared" ref="H14:H23" si="1">SUM(F14:G14)</f>
        <v>0</v>
      </c>
      <c r="I14" s="681">
        <v>0</v>
      </c>
      <c r="J14" s="681">
        <v>0</v>
      </c>
      <c r="K14" s="683">
        <f t="shared" ref="K14:K23" si="2">SUM(I14:J14)</f>
        <v>0</v>
      </c>
      <c r="L14" s="684">
        <f t="shared" ref="L14:M23" si="3">F14+I14</f>
        <v>0</v>
      </c>
      <c r="M14" s="684">
        <f t="shared" si="3"/>
        <v>0</v>
      </c>
      <c r="N14" s="683">
        <f>SUM(L14:M14)</f>
        <v>0</v>
      </c>
    </row>
    <row r="15" spans="1:14" ht="18" x14ac:dyDescent="0.3">
      <c r="A15" s="493"/>
      <c r="B15" s="685" t="s">
        <v>47</v>
      </c>
      <c r="C15" s="681">
        <v>0</v>
      </c>
      <c r="D15" s="681">
        <v>0</v>
      </c>
      <c r="E15" s="682">
        <f t="shared" si="0"/>
        <v>0</v>
      </c>
      <c r="F15" s="686">
        <v>0</v>
      </c>
      <c r="G15" s="686">
        <v>0</v>
      </c>
      <c r="H15" s="687">
        <f t="shared" si="1"/>
        <v>0</v>
      </c>
      <c r="I15" s="686">
        <v>0</v>
      </c>
      <c r="J15" s="686">
        <v>0</v>
      </c>
      <c r="K15" s="686">
        <f>SUM(I15:J15)</f>
        <v>0</v>
      </c>
      <c r="L15" s="686">
        <f t="shared" si="3"/>
        <v>0</v>
      </c>
      <c r="M15" s="686">
        <f t="shared" si="3"/>
        <v>0</v>
      </c>
      <c r="N15" s="686">
        <f>SUM(L15:M15)</f>
        <v>0</v>
      </c>
    </row>
    <row r="16" spans="1:14" ht="27" customHeight="1" x14ac:dyDescent="0.3">
      <c r="A16" s="493"/>
      <c r="B16" s="680" t="s">
        <v>48</v>
      </c>
      <c r="C16" s="681">
        <v>9915.48</v>
      </c>
      <c r="D16" s="681">
        <v>0</v>
      </c>
      <c r="E16" s="682">
        <f t="shared" si="0"/>
        <v>9915.48</v>
      </c>
      <c r="F16" s="681">
        <v>9915.48</v>
      </c>
      <c r="G16" s="681">
        <v>0</v>
      </c>
      <c r="H16" s="682">
        <f t="shared" si="1"/>
        <v>9915.48</v>
      </c>
      <c r="I16" s="681">
        <v>0</v>
      </c>
      <c r="J16" s="681">
        <v>0</v>
      </c>
      <c r="K16" s="683">
        <f t="shared" si="2"/>
        <v>0</v>
      </c>
      <c r="L16" s="684">
        <f t="shared" si="3"/>
        <v>9915.48</v>
      </c>
      <c r="M16" s="684">
        <f t="shared" si="3"/>
        <v>0</v>
      </c>
      <c r="N16" s="683">
        <f>SUM(L16:M16)</f>
        <v>9915.48</v>
      </c>
    </row>
    <row r="17" spans="1:14" ht="18" x14ac:dyDescent="0.3">
      <c r="A17" s="493"/>
      <c r="B17" s="685" t="s">
        <v>47</v>
      </c>
      <c r="C17" s="681">
        <v>0</v>
      </c>
      <c r="D17" s="681">
        <v>0</v>
      </c>
      <c r="E17" s="682">
        <f t="shared" si="0"/>
        <v>0</v>
      </c>
      <c r="F17" s="686">
        <v>0</v>
      </c>
      <c r="G17" s="686">
        <v>0</v>
      </c>
      <c r="H17" s="687">
        <f t="shared" si="1"/>
        <v>0</v>
      </c>
      <c r="I17" s="686">
        <v>0</v>
      </c>
      <c r="J17" s="686">
        <v>0</v>
      </c>
      <c r="K17" s="686">
        <f t="shared" si="2"/>
        <v>0</v>
      </c>
      <c r="L17" s="686">
        <f t="shared" si="3"/>
        <v>0</v>
      </c>
      <c r="M17" s="686">
        <f>G17+J17</f>
        <v>0</v>
      </c>
      <c r="N17" s="686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681">
        <v>0</v>
      </c>
      <c r="D18" s="681">
        <v>0</v>
      </c>
      <c r="E18" s="682">
        <f t="shared" si="0"/>
        <v>0</v>
      </c>
      <c r="F18" s="681">
        <v>0</v>
      </c>
      <c r="G18" s="681">
        <v>0</v>
      </c>
      <c r="H18" s="682">
        <f t="shared" si="1"/>
        <v>0</v>
      </c>
      <c r="I18" s="681">
        <v>0</v>
      </c>
      <c r="J18" s="681">
        <v>0</v>
      </c>
      <c r="K18" s="683">
        <f t="shared" si="2"/>
        <v>0</v>
      </c>
      <c r="L18" s="684">
        <f t="shared" si="3"/>
        <v>0</v>
      </c>
      <c r="M18" s="684">
        <f t="shared" si="3"/>
        <v>0</v>
      </c>
      <c r="N18" s="683">
        <f t="shared" si="4"/>
        <v>0</v>
      </c>
    </row>
    <row r="19" spans="1:14" ht="18" x14ac:dyDescent="0.3">
      <c r="A19" s="493"/>
      <c r="B19" s="685" t="s">
        <v>47</v>
      </c>
      <c r="C19" s="681">
        <v>0</v>
      </c>
      <c r="D19" s="681">
        <v>0</v>
      </c>
      <c r="E19" s="682">
        <f t="shared" si="0"/>
        <v>0</v>
      </c>
      <c r="F19" s="686">
        <v>0</v>
      </c>
      <c r="G19" s="686">
        <v>0</v>
      </c>
      <c r="H19" s="687">
        <f t="shared" si="1"/>
        <v>0</v>
      </c>
      <c r="I19" s="686">
        <v>0</v>
      </c>
      <c r="J19" s="686">
        <v>0</v>
      </c>
      <c r="K19" s="686">
        <f t="shared" si="2"/>
        <v>0</v>
      </c>
      <c r="L19" s="686">
        <f t="shared" si="3"/>
        <v>0</v>
      </c>
      <c r="M19" s="686">
        <f t="shared" si="3"/>
        <v>0</v>
      </c>
      <c r="N19" s="686">
        <f t="shared" si="4"/>
        <v>0</v>
      </c>
    </row>
    <row r="20" spans="1:14" ht="25.5" customHeight="1" x14ac:dyDescent="0.3">
      <c r="A20" s="493"/>
      <c r="B20" s="680" t="s">
        <v>50</v>
      </c>
      <c r="C20" s="681">
        <v>153729.81</v>
      </c>
      <c r="D20" s="681">
        <v>0</v>
      </c>
      <c r="E20" s="682">
        <f t="shared" si="0"/>
        <v>153729.81</v>
      </c>
      <c r="F20" s="681">
        <v>153055.37</v>
      </c>
      <c r="G20" s="681">
        <v>0</v>
      </c>
      <c r="H20" s="682">
        <f t="shared" si="1"/>
        <v>153055.37</v>
      </c>
      <c r="I20" s="681">
        <v>383.59</v>
      </c>
      <c r="J20" s="681">
        <v>0</v>
      </c>
      <c r="K20" s="683">
        <f t="shared" si="2"/>
        <v>383.59</v>
      </c>
      <c r="L20" s="684">
        <f t="shared" si="3"/>
        <v>153438.96</v>
      </c>
      <c r="M20" s="684">
        <f t="shared" si="3"/>
        <v>0</v>
      </c>
      <c r="N20" s="683">
        <f t="shared" si="4"/>
        <v>153438.96</v>
      </c>
    </row>
    <row r="21" spans="1:14" ht="18" x14ac:dyDescent="0.3">
      <c r="A21" s="493"/>
      <c r="B21" s="685" t="s">
        <v>47</v>
      </c>
      <c r="C21" s="681">
        <v>0</v>
      </c>
      <c r="D21" s="681">
        <v>0</v>
      </c>
      <c r="E21" s="682">
        <f t="shared" si="0"/>
        <v>0</v>
      </c>
      <c r="F21" s="686">
        <v>0</v>
      </c>
      <c r="G21" s="686">
        <v>0</v>
      </c>
      <c r="H21" s="687">
        <f t="shared" si="1"/>
        <v>0</v>
      </c>
      <c r="I21" s="686">
        <v>0</v>
      </c>
      <c r="J21" s="686">
        <v>0</v>
      </c>
      <c r="K21" s="686">
        <f t="shared" si="2"/>
        <v>0</v>
      </c>
      <c r="L21" s="686">
        <f t="shared" si="3"/>
        <v>0</v>
      </c>
      <c r="M21" s="686">
        <f t="shared" si="3"/>
        <v>0</v>
      </c>
      <c r="N21" s="686">
        <f t="shared" si="4"/>
        <v>0</v>
      </c>
    </row>
    <row r="22" spans="1:14" ht="38.25" customHeight="1" x14ac:dyDescent="0.3">
      <c r="A22" s="493"/>
      <c r="B22" s="680" t="s">
        <v>51</v>
      </c>
      <c r="C22" s="681">
        <v>2889529.66</v>
      </c>
      <c r="D22" s="681">
        <v>3066.67</v>
      </c>
      <c r="E22" s="682">
        <f t="shared" si="0"/>
        <v>2892596.33</v>
      </c>
      <c r="F22" s="681">
        <v>2545236.7799999998</v>
      </c>
      <c r="G22" s="681">
        <v>3066.67</v>
      </c>
      <c r="H22" s="682">
        <f>SUM(F22:G22)</f>
        <v>2548303.4499999997</v>
      </c>
      <c r="I22" s="681">
        <v>766343.01</v>
      </c>
      <c r="J22" s="681">
        <v>0</v>
      </c>
      <c r="K22" s="683">
        <f t="shared" si="2"/>
        <v>766343.01</v>
      </c>
      <c r="L22" s="684">
        <f t="shared" si="3"/>
        <v>3311579.79</v>
      </c>
      <c r="M22" s="684">
        <f t="shared" si="3"/>
        <v>3066.67</v>
      </c>
      <c r="N22" s="683">
        <f t="shared" si="4"/>
        <v>3314646.46</v>
      </c>
    </row>
    <row r="23" spans="1:14" ht="21.75" customHeight="1" x14ac:dyDescent="0.3">
      <c r="A23" s="493"/>
      <c r="B23" s="688" t="s">
        <v>47</v>
      </c>
      <c r="C23" s="681">
        <v>0</v>
      </c>
      <c r="D23" s="681">
        <v>0</v>
      </c>
      <c r="E23" s="682">
        <f t="shared" si="0"/>
        <v>0</v>
      </c>
      <c r="F23" s="686">
        <v>0</v>
      </c>
      <c r="G23" s="686">
        <v>0</v>
      </c>
      <c r="H23" s="687">
        <f t="shared" si="1"/>
        <v>0</v>
      </c>
      <c r="I23" s="686">
        <v>0</v>
      </c>
      <c r="J23" s="686">
        <v>0</v>
      </c>
      <c r="K23" s="686">
        <f t="shared" si="2"/>
        <v>0</v>
      </c>
      <c r="L23" s="686">
        <f t="shared" si="3"/>
        <v>0</v>
      </c>
      <c r="M23" s="686">
        <f t="shared" si="3"/>
        <v>0</v>
      </c>
      <c r="N23" s="686">
        <f t="shared" si="4"/>
        <v>0</v>
      </c>
    </row>
    <row r="24" spans="1:14" ht="23.25" customHeight="1" x14ac:dyDescent="0.3">
      <c r="A24" s="493"/>
      <c r="B24" s="518" t="s">
        <v>52</v>
      </c>
      <c r="C24" s="689">
        <f>C14+C16+C18+C20+C22</f>
        <v>3053174.95</v>
      </c>
      <c r="D24" s="689">
        <f>D14+D16+D18+D20+D22</f>
        <v>3066.67</v>
      </c>
      <c r="E24" s="689">
        <f t="shared" ref="E24:K24" si="5">E14+E16+E18+E20+E22</f>
        <v>3056241.62</v>
      </c>
      <c r="F24" s="689">
        <f t="shared" si="5"/>
        <v>2708207.63</v>
      </c>
      <c r="G24" s="689">
        <f t="shared" si="5"/>
        <v>3066.67</v>
      </c>
      <c r="H24" s="689">
        <f t="shared" si="5"/>
        <v>2711274.3</v>
      </c>
      <c r="I24" s="689">
        <f t="shared" si="5"/>
        <v>766726.6</v>
      </c>
      <c r="J24" s="689">
        <f>J14+J16+J18+J20+J22</f>
        <v>0</v>
      </c>
      <c r="K24" s="689">
        <f t="shared" si="5"/>
        <v>766726.6</v>
      </c>
      <c r="L24" s="683">
        <f>F24+I24</f>
        <v>3474934.23</v>
      </c>
      <c r="M24" s="683">
        <f>G24+J24</f>
        <v>3066.67</v>
      </c>
      <c r="N24" s="683">
        <f>SUM(L24:M24)</f>
        <v>3478000.9</v>
      </c>
    </row>
    <row r="25" spans="1:14" ht="18" x14ac:dyDescent="0.3">
      <c r="A25" s="493"/>
      <c r="B25" s="688" t="s">
        <v>47</v>
      </c>
      <c r="C25" s="689">
        <f>C15+C17+C19+C21+C23</f>
        <v>0</v>
      </c>
      <c r="D25" s="689">
        <f>D15+D17+D19+D21+D23</f>
        <v>0</v>
      </c>
      <c r="E25" s="689">
        <f>E15+E17+E19+E21+E23</f>
        <v>0</v>
      </c>
      <c r="F25" s="690">
        <f>F15+F17+F19+F21+F23</f>
        <v>0</v>
      </c>
      <c r="G25" s="690">
        <f>G15+G17+G19+G21+G23</f>
        <v>0</v>
      </c>
      <c r="H25" s="690">
        <f>H15+H17+H19+H21+H23</f>
        <v>0</v>
      </c>
      <c r="I25" s="686">
        <f>I15+I17+I19+I21+I23</f>
        <v>0</v>
      </c>
      <c r="J25" s="686">
        <f>J15+J17+J19+J21+J23</f>
        <v>0</v>
      </c>
      <c r="K25" s="686">
        <f>K15+K17+K19+K21+K23</f>
        <v>0</v>
      </c>
      <c r="L25" s="686">
        <f>F25+I25</f>
        <v>0</v>
      </c>
      <c r="M25" s="686">
        <f>G25+J25</f>
        <v>0</v>
      </c>
      <c r="N25" s="686">
        <f>SUM(L25:M25)</f>
        <v>0</v>
      </c>
    </row>
    <row r="26" spans="1:14" ht="60.75" customHeight="1" x14ac:dyDescent="0.3">
      <c r="A26" s="493"/>
      <c r="B26" s="518" t="s">
        <v>53</v>
      </c>
      <c r="C26" s="691">
        <v>26373350.390000001</v>
      </c>
      <c r="D26" s="691">
        <v>17076103.09</v>
      </c>
      <c r="E26" s="689">
        <f>SUM(C26:D26)</f>
        <v>43449453.480000004</v>
      </c>
      <c r="F26" s="691">
        <v>17393668.829999998</v>
      </c>
      <c r="G26" s="691">
        <v>4890087.6100000003</v>
      </c>
      <c r="H26" s="689">
        <f>SUM(F26:G26)</f>
        <v>22283756.439999998</v>
      </c>
      <c r="I26" s="691">
        <v>2629390.0099999998</v>
      </c>
      <c r="J26" s="691">
        <v>11960964.82</v>
      </c>
      <c r="K26" s="689">
        <f>SUM(I26:J26)</f>
        <v>14590354.83</v>
      </c>
      <c r="L26" s="692">
        <f>SUM(F26,I26)</f>
        <v>20023058.839999996</v>
      </c>
      <c r="M26" s="692">
        <f>SUM(G26,J26)</f>
        <v>16851052.43</v>
      </c>
      <c r="N26" s="689">
        <f>SUM(L26:M26)</f>
        <v>36874111.269999996</v>
      </c>
    </row>
    <row r="27" spans="1:14" ht="21" customHeight="1" x14ac:dyDescent="0.3">
      <c r="A27" s="493"/>
      <c r="B27" s="688" t="s">
        <v>47</v>
      </c>
      <c r="C27" s="691">
        <v>0</v>
      </c>
      <c r="D27" s="691">
        <v>0</v>
      </c>
      <c r="E27" s="689">
        <f>SUM(C27:D27)</f>
        <v>0</v>
      </c>
      <c r="F27" s="690">
        <v>0</v>
      </c>
      <c r="G27" s="690">
        <v>0</v>
      </c>
      <c r="H27" s="690">
        <f>SUM(F27:G27)</f>
        <v>0</v>
      </c>
      <c r="I27" s="690">
        <v>0</v>
      </c>
      <c r="J27" s="690">
        <v>0</v>
      </c>
      <c r="K27" s="693">
        <f>SUM(I27:J27)</f>
        <v>0</v>
      </c>
      <c r="L27" s="690">
        <v>0</v>
      </c>
      <c r="M27" s="690">
        <v>0</v>
      </c>
      <c r="N27" s="690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677" t="s">
        <v>60</v>
      </c>
      <c r="D32" s="677" t="s">
        <v>61</v>
      </c>
      <c r="E32" s="678" t="s">
        <v>62</v>
      </c>
      <c r="F32" s="677" t="s">
        <v>60</v>
      </c>
      <c r="G32" s="677" t="s">
        <v>61</v>
      </c>
      <c r="H32" s="678" t="s">
        <v>62</v>
      </c>
      <c r="I32" s="677" t="s">
        <v>60</v>
      </c>
      <c r="J32" s="677" t="s">
        <v>61</v>
      </c>
      <c r="K32" s="678" t="s">
        <v>62</v>
      </c>
      <c r="L32" s="677" t="s">
        <v>60</v>
      </c>
      <c r="M32" s="677" t="s">
        <v>61</v>
      </c>
      <c r="N32" s="678" t="s">
        <v>62</v>
      </c>
    </row>
    <row r="33" spans="1:14" ht="21" customHeight="1" x14ac:dyDescent="0.3">
      <c r="A33" s="504"/>
      <c r="B33" s="1105"/>
      <c r="C33" s="677" t="s">
        <v>34</v>
      </c>
      <c r="D33" s="677" t="s">
        <v>35</v>
      </c>
      <c r="E33" s="679" t="s">
        <v>36</v>
      </c>
      <c r="F33" s="677" t="s">
        <v>37</v>
      </c>
      <c r="G33" s="677" t="s">
        <v>38</v>
      </c>
      <c r="H33" s="679" t="s">
        <v>39</v>
      </c>
      <c r="I33" s="677" t="s">
        <v>40</v>
      </c>
      <c r="J33" s="677" t="s">
        <v>41</v>
      </c>
      <c r="K33" s="677" t="s">
        <v>42</v>
      </c>
      <c r="L33" s="677" t="s">
        <v>43</v>
      </c>
      <c r="M33" s="677" t="s">
        <v>44</v>
      </c>
      <c r="N33" s="677" t="s">
        <v>45</v>
      </c>
    </row>
    <row r="34" spans="1:14" ht="18" x14ac:dyDescent="0.3">
      <c r="A34" s="493"/>
      <c r="B34" s="680" t="s">
        <v>46</v>
      </c>
      <c r="C34" s="681">
        <v>0</v>
      </c>
      <c r="D34" s="681">
        <v>0</v>
      </c>
      <c r="E34" s="682">
        <f t="shared" ref="E34:E43" si="6">SUM(C34:D34)</f>
        <v>0</v>
      </c>
      <c r="F34" s="681">
        <v>0</v>
      </c>
      <c r="G34" s="681">
        <v>0</v>
      </c>
      <c r="H34" s="682">
        <f t="shared" ref="H34:H43" si="7">SUM(F34:G34)</f>
        <v>0</v>
      </c>
      <c r="I34" s="681">
        <v>0</v>
      </c>
      <c r="J34" s="681">
        <v>0</v>
      </c>
      <c r="K34" s="683">
        <f t="shared" ref="K34:K43" si="8">SUM(I34:J34)</f>
        <v>0</v>
      </c>
      <c r="L34" s="684">
        <f>F34+I34</f>
        <v>0</v>
      </c>
      <c r="M34" s="684">
        <f>G34+J34</f>
        <v>0</v>
      </c>
      <c r="N34" s="683">
        <f>SUM(L34:M34)</f>
        <v>0</v>
      </c>
    </row>
    <row r="35" spans="1:14" ht="18" x14ac:dyDescent="0.3">
      <c r="A35" s="493"/>
      <c r="B35" s="685" t="s">
        <v>47</v>
      </c>
      <c r="C35" s="681">
        <v>0</v>
      </c>
      <c r="D35" s="681">
        <v>0</v>
      </c>
      <c r="E35" s="682">
        <f t="shared" si="6"/>
        <v>0</v>
      </c>
      <c r="F35" s="686">
        <v>0</v>
      </c>
      <c r="G35" s="686">
        <v>0</v>
      </c>
      <c r="H35" s="687">
        <f t="shared" si="7"/>
        <v>0</v>
      </c>
      <c r="I35" s="686">
        <v>0</v>
      </c>
      <c r="J35" s="686">
        <v>0</v>
      </c>
      <c r="K35" s="686">
        <f t="shared" si="8"/>
        <v>0</v>
      </c>
      <c r="L35" s="686">
        <f t="shared" ref="L35:M49" si="9">F35+I35</f>
        <v>0</v>
      </c>
      <c r="M35" s="686">
        <f t="shared" si="9"/>
        <v>0</v>
      </c>
      <c r="N35" s="686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681">
        <v>0</v>
      </c>
      <c r="D36" s="681">
        <v>0</v>
      </c>
      <c r="E36" s="682">
        <f t="shared" si="6"/>
        <v>0</v>
      </c>
      <c r="F36" s="681">
        <v>0</v>
      </c>
      <c r="G36" s="681">
        <v>0</v>
      </c>
      <c r="H36" s="682">
        <f t="shared" si="7"/>
        <v>0</v>
      </c>
      <c r="I36" s="681">
        <v>0</v>
      </c>
      <c r="J36" s="681">
        <v>0</v>
      </c>
      <c r="K36" s="683">
        <f t="shared" si="8"/>
        <v>0</v>
      </c>
      <c r="L36" s="684">
        <f t="shared" si="9"/>
        <v>0</v>
      </c>
      <c r="M36" s="684">
        <f t="shared" si="9"/>
        <v>0</v>
      </c>
      <c r="N36" s="683">
        <f t="shared" si="10"/>
        <v>0</v>
      </c>
    </row>
    <row r="37" spans="1:14" ht="18" x14ac:dyDescent="0.3">
      <c r="A37" s="493"/>
      <c r="B37" s="685" t="s">
        <v>47</v>
      </c>
      <c r="C37" s="681">
        <v>0</v>
      </c>
      <c r="D37" s="681">
        <v>0</v>
      </c>
      <c r="E37" s="682">
        <f t="shared" si="6"/>
        <v>0</v>
      </c>
      <c r="F37" s="686">
        <v>0</v>
      </c>
      <c r="G37" s="686">
        <v>0</v>
      </c>
      <c r="H37" s="687">
        <f t="shared" si="7"/>
        <v>0</v>
      </c>
      <c r="I37" s="686">
        <v>0</v>
      </c>
      <c r="J37" s="686">
        <v>0</v>
      </c>
      <c r="K37" s="686">
        <f t="shared" si="8"/>
        <v>0</v>
      </c>
      <c r="L37" s="686">
        <f t="shared" si="9"/>
        <v>0</v>
      </c>
      <c r="M37" s="686">
        <f t="shared" si="9"/>
        <v>0</v>
      </c>
      <c r="N37" s="686">
        <f t="shared" si="10"/>
        <v>0</v>
      </c>
    </row>
    <row r="38" spans="1:14" ht="27.75" customHeight="1" x14ac:dyDescent="0.3">
      <c r="A38" s="493"/>
      <c r="B38" s="680" t="s">
        <v>49</v>
      </c>
      <c r="C38" s="681">
        <v>0</v>
      </c>
      <c r="D38" s="681">
        <v>0</v>
      </c>
      <c r="E38" s="682">
        <f t="shared" si="6"/>
        <v>0</v>
      </c>
      <c r="F38" s="681">
        <v>0</v>
      </c>
      <c r="G38" s="681">
        <v>0</v>
      </c>
      <c r="H38" s="682">
        <f t="shared" si="7"/>
        <v>0</v>
      </c>
      <c r="I38" s="681">
        <v>0</v>
      </c>
      <c r="J38" s="681">
        <v>0</v>
      </c>
      <c r="K38" s="683">
        <f t="shared" si="8"/>
        <v>0</v>
      </c>
      <c r="L38" s="684">
        <f t="shared" si="9"/>
        <v>0</v>
      </c>
      <c r="M38" s="684">
        <f t="shared" si="9"/>
        <v>0</v>
      </c>
      <c r="N38" s="683">
        <f t="shared" si="10"/>
        <v>0</v>
      </c>
    </row>
    <row r="39" spans="1:14" ht="27" customHeight="1" x14ac:dyDescent="0.3">
      <c r="A39" s="493"/>
      <c r="B39" s="685" t="s">
        <v>47</v>
      </c>
      <c r="C39" s="681">
        <v>0</v>
      </c>
      <c r="D39" s="681">
        <v>0</v>
      </c>
      <c r="E39" s="682">
        <f t="shared" si="6"/>
        <v>0</v>
      </c>
      <c r="F39" s="686">
        <v>0</v>
      </c>
      <c r="G39" s="686">
        <v>0</v>
      </c>
      <c r="H39" s="687">
        <f t="shared" si="7"/>
        <v>0</v>
      </c>
      <c r="I39" s="686">
        <v>0</v>
      </c>
      <c r="J39" s="686">
        <v>0</v>
      </c>
      <c r="K39" s="686">
        <f t="shared" si="8"/>
        <v>0</v>
      </c>
      <c r="L39" s="686">
        <f t="shared" si="9"/>
        <v>0</v>
      </c>
      <c r="M39" s="686">
        <f t="shared" si="9"/>
        <v>0</v>
      </c>
      <c r="N39" s="686">
        <f t="shared" si="10"/>
        <v>0</v>
      </c>
    </row>
    <row r="40" spans="1:14" ht="27.75" customHeight="1" x14ac:dyDescent="0.3">
      <c r="A40" s="493"/>
      <c r="B40" s="680" t="s">
        <v>50</v>
      </c>
      <c r="C40" s="681">
        <v>0</v>
      </c>
      <c r="D40" s="681">
        <v>0</v>
      </c>
      <c r="E40" s="682">
        <f t="shared" si="6"/>
        <v>0</v>
      </c>
      <c r="F40" s="681">
        <v>0</v>
      </c>
      <c r="G40" s="681">
        <v>0</v>
      </c>
      <c r="H40" s="682">
        <f t="shared" si="7"/>
        <v>0</v>
      </c>
      <c r="I40" s="681">
        <v>0</v>
      </c>
      <c r="J40" s="681">
        <v>0</v>
      </c>
      <c r="K40" s="683">
        <f t="shared" si="8"/>
        <v>0</v>
      </c>
      <c r="L40" s="684">
        <f t="shared" si="9"/>
        <v>0</v>
      </c>
      <c r="M40" s="684">
        <f>G40+J40</f>
        <v>0</v>
      </c>
      <c r="N40" s="683">
        <f t="shared" si="10"/>
        <v>0</v>
      </c>
    </row>
    <row r="41" spans="1:14" ht="27" customHeight="1" x14ac:dyDescent="0.3">
      <c r="A41" s="493"/>
      <c r="B41" s="685" t="s">
        <v>47</v>
      </c>
      <c r="C41" s="681">
        <v>0</v>
      </c>
      <c r="D41" s="681">
        <v>0</v>
      </c>
      <c r="E41" s="682">
        <f t="shared" si="6"/>
        <v>0</v>
      </c>
      <c r="F41" s="686">
        <v>0</v>
      </c>
      <c r="G41" s="686">
        <v>0</v>
      </c>
      <c r="H41" s="687">
        <f t="shared" si="7"/>
        <v>0</v>
      </c>
      <c r="I41" s="686">
        <v>0</v>
      </c>
      <c r="J41" s="686">
        <v>0</v>
      </c>
      <c r="K41" s="686">
        <f t="shared" si="8"/>
        <v>0</v>
      </c>
      <c r="L41" s="686">
        <f t="shared" si="9"/>
        <v>0</v>
      </c>
      <c r="M41" s="686">
        <f>G41+J41</f>
        <v>0</v>
      </c>
      <c r="N41" s="686">
        <f t="shared" si="10"/>
        <v>0</v>
      </c>
    </row>
    <row r="42" spans="1:14" ht="36" x14ac:dyDescent="0.3">
      <c r="A42" s="493"/>
      <c r="B42" s="680" t="s">
        <v>51</v>
      </c>
      <c r="C42" s="681">
        <v>5321691.42</v>
      </c>
      <c r="D42" s="681">
        <v>0</v>
      </c>
      <c r="E42" s="682">
        <f t="shared" si="6"/>
        <v>5321691.42</v>
      </c>
      <c r="F42" s="681">
        <v>4417547.8099999996</v>
      </c>
      <c r="G42" s="681">
        <v>0</v>
      </c>
      <c r="H42" s="682">
        <f t="shared" si="7"/>
        <v>4417547.8099999996</v>
      </c>
      <c r="I42" s="681">
        <v>718768.32</v>
      </c>
      <c r="J42" s="681">
        <v>0</v>
      </c>
      <c r="K42" s="683">
        <f t="shared" si="8"/>
        <v>718768.32</v>
      </c>
      <c r="L42" s="684">
        <f t="shared" si="9"/>
        <v>5136316.13</v>
      </c>
      <c r="M42" s="684">
        <f t="shared" si="9"/>
        <v>0</v>
      </c>
      <c r="N42" s="683">
        <f t="shared" si="10"/>
        <v>5136316.13</v>
      </c>
    </row>
    <row r="43" spans="1:14" ht="18" x14ac:dyDescent="0.3">
      <c r="A43" s="493"/>
      <c r="B43" s="685" t="s">
        <v>47</v>
      </c>
      <c r="C43" s="681">
        <v>0</v>
      </c>
      <c r="D43" s="681">
        <v>0</v>
      </c>
      <c r="E43" s="682">
        <f t="shared" si="6"/>
        <v>0</v>
      </c>
      <c r="F43" s="686">
        <v>0</v>
      </c>
      <c r="G43" s="686">
        <v>0</v>
      </c>
      <c r="H43" s="687">
        <f t="shared" si="7"/>
        <v>0</v>
      </c>
      <c r="I43" s="686">
        <v>0</v>
      </c>
      <c r="J43" s="686">
        <v>0</v>
      </c>
      <c r="K43" s="686">
        <f t="shared" si="8"/>
        <v>0</v>
      </c>
      <c r="L43" s="686">
        <f t="shared" si="9"/>
        <v>0</v>
      </c>
      <c r="M43" s="686">
        <f t="shared" si="9"/>
        <v>0</v>
      </c>
      <c r="N43" s="686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5321691.42</v>
      </c>
      <c r="D44" s="531">
        <f t="shared" ref="D44:K45" si="11">D34+D36+D38+D40+D42</f>
        <v>0</v>
      </c>
      <c r="E44" s="531">
        <f t="shared" si="11"/>
        <v>5321691.42</v>
      </c>
      <c r="F44" s="531">
        <f t="shared" si="11"/>
        <v>4417547.8099999996</v>
      </c>
      <c r="G44" s="531">
        <f t="shared" si="11"/>
        <v>0</v>
      </c>
      <c r="H44" s="531">
        <f t="shared" si="11"/>
        <v>4417547.8099999996</v>
      </c>
      <c r="I44" s="531">
        <f t="shared" si="11"/>
        <v>718768.32</v>
      </c>
      <c r="J44" s="531">
        <f>J34+J36+J38+J40+J42</f>
        <v>0</v>
      </c>
      <c r="K44" s="531">
        <f t="shared" si="11"/>
        <v>718768.32</v>
      </c>
      <c r="L44" s="683">
        <f t="shared" si="9"/>
        <v>5136316.13</v>
      </c>
      <c r="M44" s="683">
        <f t="shared" si="9"/>
        <v>0</v>
      </c>
      <c r="N44" s="683">
        <f t="shared" si="10"/>
        <v>5136316.13</v>
      </c>
    </row>
    <row r="45" spans="1:14" ht="23.1" customHeight="1" x14ac:dyDescent="0.3">
      <c r="A45" s="493"/>
      <c r="B45" s="688" t="s">
        <v>47</v>
      </c>
      <c r="C45" s="689">
        <f>C35+C37+C39+C41+C43</f>
        <v>0</v>
      </c>
      <c r="D45" s="689">
        <f t="shared" si="11"/>
        <v>0</v>
      </c>
      <c r="E45" s="689">
        <f t="shared" si="11"/>
        <v>0</v>
      </c>
      <c r="F45" s="690">
        <f t="shared" si="11"/>
        <v>0</v>
      </c>
      <c r="G45" s="690">
        <f t="shared" si="11"/>
        <v>0</v>
      </c>
      <c r="H45" s="690">
        <f t="shared" si="11"/>
        <v>0</v>
      </c>
      <c r="I45" s="686">
        <f t="shared" si="11"/>
        <v>0</v>
      </c>
      <c r="J45" s="686">
        <f>J35+J37+J39+J41+J43</f>
        <v>0</v>
      </c>
      <c r="K45" s="686">
        <f>K35+K37+K39+K41+K43</f>
        <v>0</v>
      </c>
      <c r="L45" s="686">
        <f t="shared" si="9"/>
        <v>0</v>
      </c>
      <c r="M45" s="686">
        <f t="shared" si="9"/>
        <v>0</v>
      </c>
      <c r="N45" s="686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684">
        <f t="shared" si="9"/>
        <v>0</v>
      </c>
      <c r="M46" s="684">
        <f t="shared" si="9"/>
        <v>0</v>
      </c>
      <c r="N46" s="683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684">
        <f t="shared" si="9"/>
        <v>0</v>
      </c>
      <c r="M47" s="684">
        <f t="shared" si="9"/>
        <v>0</v>
      </c>
      <c r="N47" s="683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691">
        <v>9261104.1400000006</v>
      </c>
      <c r="D48" s="691">
        <v>0</v>
      </c>
      <c r="E48" s="689">
        <f>SUM(C48:D48)</f>
        <v>9261104.1400000006</v>
      </c>
      <c r="F48" s="691">
        <v>8016224.8399999999</v>
      </c>
      <c r="G48" s="691">
        <v>0</v>
      </c>
      <c r="H48" s="689">
        <f>SUM(F48:G48)</f>
        <v>8016224.8399999999</v>
      </c>
      <c r="I48" s="691">
        <v>1456372.34</v>
      </c>
      <c r="J48" s="691"/>
      <c r="K48" s="689">
        <f>SUM(I48:J48)</f>
        <v>1456372.34</v>
      </c>
      <c r="L48" s="692">
        <f t="shared" si="9"/>
        <v>9472597.1799999997</v>
      </c>
      <c r="M48" s="692">
        <f t="shared" si="9"/>
        <v>0</v>
      </c>
      <c r="N48" s="689">
        <f>SUM(L48:M48)</f>
        <v>9472597.1799999997</v>
      </c>
    </row>
    <row r="49" spans="1:14" s="51" customFormat="1" ht="18" x14ac:dyDescent="0.3">
      <c r="A49" s="493"/>
      <c r="B49" s="688" t="s">
        <v>47</v>
      </c>
      <c r="C49" s="691">
        <v>0</v>
      </c>
      <c r="D49" s="691">
        <v>0</v>
      </c>
      <c r="E49" s="689">
        <f>SUM(C49:D49)</f>
        <v>0</v>
      </c>
      <c r="F49" s="690">
        <v>0</v>
      </c>
      <c r="G49" s="690">
        <v>0</v>
      </c>
      <c r="H49" s="690">
        <f>SUM(F49:G49)</f>
        <v>0</v>
      </c>
      <c r="I49" s="690">
        <v>0</v>
      </c>
      <c r="J49" s="690">
        <v>0</v>
      </c>
      <c r="K49" s="693">
        <f>SUM(I49:J49)</f>
        <v>0</v>
      </c>
      <c r="L49" s="690">
        <f t="shared" si="9"/>
        <v>0</v>
      </c>
      <c r="M49" s="690">
        <f t="shared" si="9"/>
        <v>0</v>
      </c>
      <c r="N49" s="690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677" t="s">
        <v>30</v>
      </c>
      <c r="D54" s="677" t="s">
        <v>31</v>
      </c>
      <c r="E54" s="678" t="s">
        <v>32</v>
      </c>
      <c r="F54" s="677" t="s">
        <v>33</v>
      </c>
      <c r="G54" s="677" t="s">
        <v>31</v>
      </c>
      <c r="H54" s="678" t="s">
        <v>32</v>
      </c>
      <c r="I54" s="677" t="s">
        <v>30</v>
      </c>
      <c r="J54" s="677" t="s">
        <v>31</v>
      </c>
      <c r="K54" s="678" t="s">
        <v>32</v>
      </c>
      <c r="L54" s="677" t="s">
        <v>30</v>
      </c>
      <c r="M54" s="677" t="s">
        <v>31</v>
      </c>
      <c r="N54" s="678" t="s">
        <v>32</v>
      </c>
    </row>
    <row r="55" spans="1:14" s="52" customFormat="1" ht="20.55" customHeight="1" x14ac:dyDescent="0.3">
      <c r="A55" s="504"/>
      <c r="B55" s="54"/>
      <c r="C55" s="677" t="s">
        <v>34</v>
      </c>
      <c r="D55" s="677" t="s">
        <v>35</v>
      </c>
      <c r="E55" s="679" t="s">
        <v>36</v>
      </c>
      <c r="F55" s="677" t="s">
        <v>37</v>
      </c>
      <c r="G55" s="677" t="s">
        <v>38</v>
      </c>
      <c r="H55" s="679" t="s">
        <v>39</v>
      </c>
      <c r="I55" s="677" t="s">
        <v>40</v>
      </c>
      <c r="J55" s="677" t="s">
        <v>41</v>
      </c>
      <c r="K55" s="677" t="s">
        <v>42</v>
      </c>
      <c r="L55" s="677" t="s">
        <v>43</v>
      </c>
      <c r="M55" s="677" t="s">
        <v>44</v>
      </c>
      <c r="N55" s="677" t="s">
        <v>45</v>
      </c>
    </row>
    <row r="56" spans="1:14" ht="26.25" customHeight="1" x14ac:dyDescent="0.3">
      <c r="A56" s="493"/>
      <c r="B56" s="680" t="s">
        <v>71</v>
      </c>
      <c r="C56" s="681">
        <v>0</v>
      </c>
      <c r="D56" s="681">
        <v>0</v>
      </c>
      <c r="E56" s="682">
        <f>SUM(C56:D56)</f>
        <v>0</v>
      </c>
      <c r="F56" s="681">
        <v>0</v>
      </c>
      <c r="G56" s="681">
        <v>0</v>
      </c>
      <c r="H56" s="682">
        <f>SUM(F56:G56)</f>
        <v>0</v>
      </c>
      <c r="I56" s="681">
        <v>0</v>
      </c>
      <c r="J56" s="681">
        <v>0</v>
      </c>
      <c r="K56" s="683">
        <f>SUM(I56:J56)</f>
        <v>0</v>
      </c>
      <c r="L56" s="684">
        <f t="shared" ref="L56:M59" si="12">F56+I56</f>
        <v>0</v>
      </c>
      <c r="M56" s="684">
        <f t="shared" si="12"/>
        <v>0</v>
      </c>
      <c r="N56" s="683">
        <f>SUM(L56:M56)</f>
        <v>0</v>
      </c>
    </row>
    <row r="57" spans="1:14" ht="18" x14ac:dyDescent="0.3">
      <c r="A57" s="493"/>
      <c r="B57" s="685" t="s">
        <v>47</v>
      </c>
      <c r="C57" s="681">
        <v>0</v>
      </c>
      <c r="D57" s="681">
        <v>0</v>
      </c>
      <c r="E57" s="682">
        <f>SUM(C57:D57)</f>
        <v>0</v>
      </c>
      <c r="F57" s="686">
        <v>0</v>
      </c>
      <c r="G57" s="686">
        <v>0</v>
      </c>
      <c r="H57" s="687">
        <f>SUM(F57:G57)</f>
        <v>0</v>
      </c>
      <c r="I57" s="686">
        <v>0</v>
      </c>
      <c r="J57" s="686">
        <v>0</v>
      </c>
      <c r="K57" s="686">
        <f>SUM(I57:J57)</f>
        <v>0</v>
      </c>
      <c r="L57" s="686">
        <f t="shared" si="12"/>
        <v>0</v>
      </c>
      <c r="M57" s="686">
        <f t="shared" si="12"/>
        <v>0</v>
      </c>
      <c r="N57" s="686">
        <f>SUM(L57:M57)</f>
        <v>0</v>
      </c>
    </row>
    <row r="58" spans="1:14" ht="26.25" customHeight="1" x14ac:dyDescent="0.3">
      <c r="A58" s="493"/>
      <c r="B58" s="680" t="s">
        <v>72</v>
      </c>
      <c r="C58" s="681">
        <v>0</v>
      </c>
      <c r="D58" s="681">
        <v>0</v>
      </c>
      <c r="E58" s="682">
        <f>SUM(C58:D58)</f>
        <v>0</v>
      </c>
      <c r="F58" s="681">
        <v>0</v>
      </c>
      <c r="G58" s="681">
        <v>0</v>
      </c>
      <c r="H58" s="682">
        <f>SUM(F58:G58)</f>
        <v>0</v>
      </c>
      <c r="I58" s="681">
        <v>0</v>
      </c>
      <c r="J58" s="681">
        <v>0</v>
      </c>
      <c r="K58" s="683">
        <f>SUM(I58:J58)</f>
        <v>0</v>
      </c>
      <c r="L58" s="684">
        <f t="shared" si="12"/>
        <v>0</v>
      </c>
      <c r="M58" s="684">
        <f t="shared" si="12"/>
        <v>0</v>
      </c>
      <c r="N58" s="683">
        <f>SUM(L58:M58)</f>
        <v>0</v>
      </c>
    </row>
    <row r="59" spans="1:14" ht="18" x14ac:dyDescent="0.3">
      <c r="A59" s="493"/>
      <c r="B59" s="685" t="s">
        <v>47</v>
      </c>
      <c r="C59" s="681">
        <v>0</v>
      </c>
      <c r="D59" s="681">
        <v>0</v>
      </c>
      <c r="E59" s="682">
        <f>SUM(C59:D59)</f>
        <v>0</v>
      </c>
      <c r="F59" s="686">
        <v>0</v>
      </c>
      <c r="G59" s="686">
        <v>0</v>
      </c>
      <c r="H59" s="687">
        <f>SUM(F59:G59)</f>
        <v>0</v>
      </c>
      <c r="I59" s="686">
        <v>0</v>
      </c>
      <c r="J59" s="686">
        <v>0</v>
      </c>
      <c r="K59" s="686">
        <f>SUM(I59:J59)</f>
        <v>0</v>
      </c>
      <c r="L59" s="686">
        <f t="shared" si="12"/>
        <v>0</v>
      </c>
      <c r="M59" s="686">
        <f t="shared" si="12"/>
        <v>0</v>
      </c>
      <c r="N59" s="686">
        <f>SUM(L59:M59)</f>
        <v>0</v>
      </c>
    </row>
    <row r="60" spans="1:14" ht="23.25" customHeight="1" x14ac:dyDescent="0.3">
      <c r="A60" s="493"/>
      <c r="B60" s="695" t="s">
        <v>73</v>
      </c>
      <c r="C60" s="689">
        <f>C56+C58</f>
        <v>0</v>
      </c>
      <c r="D60" s="689">
        <f t="shared" ref="D60:N61" si="13">D56+D58</f>
        <v>0</v>
      </c>
      <c r="E60" s="689">
        <f t="shared" si="13"/>
        <v>0</v>
      </c>
      <c r="F60" s="689">
        <f t="shared" si="13"/>
        <v>0</v>
      </c>
      <c r="G60" s="689">
        <f t="shared" si="13"/>
        <v>0</v>
      </c>
      <c r="H60" s="689">
        <f t="shared" si="13"/>
        <v>0</v>
      </c>
      <c r="I60" s="689">
        <f>I56+I58</f>
        <v>0</v>
      </c>
      <c r="J60" s="689">
        <f t="shared" si="13"/>
        <v>0</v>
      </c>
      <c r="K60" s="689">
        <f>K56+K58</f>
        <v>0</v>
      </c>
      <c r="L60" s="689">
        <f>L56+L58</f>
        <v>0</v>
      </c>
      <c r="M60" s="689">
        <f t="shared" si="13"/>
        <v>0</v>
      </c>
      <c r="N60" s="689">
        <f t="shared" si="13"/>
        <v>0</v>
      </c>
    </row>
    <row r="61" spans="1:14" ht="22.35" customHeight="1" x14ac:dyDescent="0.3">
      <c r="A61" s="493"/>
      <c r="B61" s="688" t="s">
        <v>47</v>
      </c>
      <c r="C61" s="696">
        <f>C57+C59</f>
        <v>0</v>
      </c>
      <c r="D61" s="696">
        <f t="shared" si="13"/>
        <v>0</v>
      </c>
      <c r="E61" s="689">
        <f t="shared" si="13"/>
        <v>0</v>
      </c>
      <c r="F61" s="690">
        <f t="shared" si="13"/>
        <v>0</v>
      </c>
      <c r="G61" s="690">
        <f t="shared" si="13"/>
        <v>0</v>
      </c>
      <c r="H61" s="690">
        <f t="shared" si="13"/>
        <v>0</v>
      </c>
      <c r="I61" s="690">
        <f>I57+I59</f>
        <v>0</v>
      </c>
      <c r="J61" s="690">
        <f t="shared" si="13"/>
        <v>0</v>
      </c>
      <c r="K61" s="690">
        <f>K57+K59</f>
        <v>0</v>
      </c>
      <c r="L61" s="690">
        <f>L57+L59</f>
        <v>0</v>
      </c>
      <c r="M61" s="690">
        <f t="shared" si="13"/>
        <v>0</v>
      </c>
      <c r="N61" s="69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677" t="s">
        <v>60</v>
      </c>
      <c r="D65" s="677" t="s">
        <v>61</v>
      </c>
      <c r="E65" s="678" t="s">
        <v>62</v>
      </c>
      <c r="F65" s="677" t="s">
        <v>60</v>
      </c>
      <c r="G65" s="677" t="s">
        <v>61</v>
      </c>
      <c r="H65" s="678" t="s">
        <v>62</v>
      </c>
      <c r="I65" s="677" t="s">
        <v>60</v>
      </c>
      <c r="J65" s="677" t="s">
        <v>61</v>
      </c>
      <c r="K65" s="678" t="s">
        <v>62</v>
      </c>
      <c r="L65" s="677" t="s">
        <v>60</v>
      </c>
      <c r="M65" s="677" t="s">
        <v>61</v>
      </c>
      <c r="N65" s="678" t="s">
        <v>62</v>
      </c>
    </row>
    <row r="66" spans="1:14" ht="20.55" customHeight="1" x14ac:dyDescent="0.3">
      <c r="A66" s="493"/>
      <c r="B66" s="54"/>
      <c r="C66" s="677" t="s">
        <v>34</v>
      </c>
      <c r="D66" s="677" t="s">
        <v>35</v>
      </c>
      <c r="E66" s="679" t="s">
        <v>36</v>
      </c>
      <c r="F66" s="677" t="s">
        <v>37</v>
      </c>
      <c r="G66" s="677" t="s">
        <v>38</v>
      </c>
      <c r="H66" s="679" t="s">
        <v>39</v>
      </c>
      <c r="I66" s="677" t="s">
        <v>40</v>
      </c>
      <c r="J66" s="677" t="s">
        <v>41</v>
      </c>
      <c r="K66" s="677" t="s">
        <v>42</v>
      </c>
      <c r="L66" s="677" t="s">
        <v>43</v>
      </c>
      <c r="M66" s="677" t="s">
        <v>44</v>
      </c>
      <c r="N66" s="677" t="s">
        <v>45</v>
      </c>
    </row>
    <row r="67" spans="1:14" ht="27" customHeight="1" x14ac:dyDescent="0.3">
      <c r="A67" s="493"/>
      <c r="B67" s="680" t="s">
        <v>71</v>
      </c>
      <c r="C67" s="681">
        <v>0</v>
      </c>
      <c r="D67" s="681">
        <v>0</v>
      </c>
      <c r="E67" s="682">
        <f>SUM(C67:D67)</f>
        <v>0</v>
      </c>
      <c r="F67" s="681">
        <v>0</v>
      </c>
      <c r="G67" s="681">
        <v>0</v>
      </c>
      <c r="H67" s="682">
        <f>SUM(F67:G67)</f>
        <v>0</v>
      </c>
      <c r="I67" s="681">
        <v>0</v>
      </c>
      <c r="J67" s="681">
        <v>0</v>
      </c>
      <c r="K67" s="683">
        <f>SUM(I67:J67)</f>
        <v>0</v>
      </c>
      <c r="L67" s="684">
        <f t="shared" ref="L67:M70" si="14">F67+I67</f>
        <v>0</v>
      </c>
      <c r="M67" s="684">
        <f t="shared" si="14"/>
        <v>0</v>
      </c>
      <c r="N67" s="683">
        <f>SUM(L67:M67)</f>
        <v>0</v>
      </c>
    </row>
    <row r="68" spans="1:14" ht="18" x14ac:dyDescent="0.3">
      <c r="A68" s="493"/>
      <c r="B68" s="685" t="s">
        <v>47</v>
      </c>
      <c r="C68" s="681">
        <v>0</v>
      </c>
      <c r="D68" s="681">
        <v>0</v>
      </c>
      <c r="E68" s="682">
        <f>SUM(C68:D68)</f>
        <v>0</v>
      </c>
      <c r="F68" s="686">
        <v>0</v>
      </c>
      <c r="G68" s="686">
        <v>0</v>
      </c>
      <c r="H68" s="687">
        <f>SUM(F68:G68)</f>
        <v>0</v>
      </c>
      <c r="I68" s="686">
        <v>0</v>
      </c>
      <c r="J68" s="686">
        <v>0</v>
      </c>
      <c r="K68" s="686">
        <f>SUM(I68:J68)</f>
        <v>0</v>
      </c>
      <c r="L68" s="686">
        <f t="shared" si="14"/>
        <v>0</v>
      </c>
      <c r="M68" s="686">
        <f t="shared" si="14"/>
        <v>0</v>
      </c>
      <c r="N68" s="686">
        <f>SUM(L68:M68)</f>
        <v>0</v>
      </c>
    </row>
    <row r="69" spans="1:14" ht="24" customHeight="1" x14ac:dyDescent="0.3">
      <c r="A69" s="493"/>
      <c r="B69" s="680" t="s">
        <v>72</v>
      </c>
      <c r="C69" s="681">
        <v>0</v>
      </c>
      <c r="D69" s="681">
        <v>0</v>
      </c>
      <c r="E69" s="682">
        <f>SUM(C69:D69)</f>
        <v>0</v>
      </c>
      <c r="F69" s="681">
        <v>0</v>
      </c>
      <c r="G69" s="681">
        <v>0</v>
      </c>
      <c r="H69" s="682">
        <f>SUM(F69:G69)</f>
        <v>0</v>
      </c>
      <c r="I69" s="681">
        <v>0</v>
      </c>
      <c r="J69" s="681">
        <v>0</v>
      </c>
      <c r="K69" s="683">
        <f>SUM(I69:J69)</f>
        <v>0</v>
      </c>
      <c r="L69" s="684">
        <f t="shared" si="14"/>
        <v>0</v>
      </c>
      <c r="M69" s="684">
        <f t="shared" si="14"/>
        <v>0</v>
      </c>
      <c r="N69" s="683">
        <f>SUM(L69:M69)</f>
        <v>0</v>
      </c>
    </row>
    <row r="70" spans="1:14" ht="18" x14ac:dyDescent="0.3">
      <c r="A70" s="493"/>
      <c r="B70" s="685" t="s">
        <v>47</v>
      </c>
      <c r="C70" s="681">
        <v>0</v>
      </c>
      <c r="D70" s="681">
        <v>0</v>
      </c>
      <c r="E70" s="682">
        <f>SUM(C70:D70)</f>
        <v>0</v>
      </c>
      <c r="F70" s="686">
        <v>0</v>
      </c>
      <c r="G70" s="686">
        <v>0</v>
      </c>
      <c r="H70" s="687">
        <f>SUM(F70:G70)</f>
        <v>0</v>
      </c>
      <c r="I70" s="686">
        <v>0</v>
      </c>
      <c r="J70" s="686">
        <v>0</v>
      </c>
      <c r="K70" s="686">
        <f>SUM(I70:J70)</f>
        <v>0</v>
      </c>
      <c r="L70" s="686">
        <f t="shared" si="14"/>
        <v>0</v>
      </c>
      <c r="M70" s="686">
        <f t="shared" si="14"/>
        <v>0</v>
      </c>
      <c r="N70" s="686">
        <f>SUM(L70:M70)</f>
        <v>0</v>
      </c>
    </row>
    <row r="71" spans="1:14" ht="18.75" customHeight="1" x14ac:dyDescent="0.3">
      <c r="A71" s="493"/>
      <c r="B71" s="695" t="s">
        <v>73</v>
      </c>
      <c r="C71" s="689">
        <f>C67+C69</f>
        <v>0</v>
      </c>
      <c r="D71" s="689">
        <f t="shared" ref="D71:N72" si="15">D67+D69</f>
        <v>0</v>
      </c>
      <c r="E71" s="689">
        <f t="shared" si="15"/>
        <v>0</v>
      </c>
      <c r="F71" s="689">
        <f t="shared" si="15"/>
        <v>0</v>
      </c>
      <c r="G71" s="689">
        <f t="shared" si="15"/>
        <v>0</v>
      </c>
      <c r="H71" s="689">
        <f t="shared" si="15"/>
        <v>0</v>
      </c>
      <c r="I71" s="689">
        <f t="shared" si="15"/>
        <v>0</v>
      </c>
      <c r="J71" s="689">
        <f>J67+J69</f>
        <v>0</v>
      </c>
      <c r="K71" s="689">
        <f t="shared" si="15"/>
        <v>0</v>
      </c>
      <c r="L71" s="689">
        <f t="shared" si="15"/>
        <v>0</v>
      </c>
      <c r="M71" s="689">
        <f t="shared" si="15"/>
        <v>0</v>
      </c>
      <c r="N71" s="689">
        <f t="shared" si="15"/>
        <v>0</v>
      </c>
    </row>
    <row r="72" spans="1:14" ht="22.35" customHeight="1" x14ac:dyDescent="0.3">
      <c r="A72" s="493"/>
      <c r="B72" s="688" t="s">
        <v>47</v>
      </c>
      <c r="C72" s="696">
        <f>C68+C70</f>
        <v>0</v>
      </c>
      <c r="D72" s="696">
        <f>D68+D70</f>
        <v>0</v>
      </c>
      <c r="E72" s="689">
        <f t="shared" si="15"/>
        <v>0</v>
      </c>
      <c r="F72" s="690">
        <f t="shared" si="15"/>
        <v>0</v>
      </c>
      <c r="G72" s="690">
        <f t="shared" si="15"/>
        <v>0</v>
      </c>
      <c r="H72" s="690">
        <f t="shared" si="15"/>
        <v>0</v>
      </c>
      <c r="I72" s="690">
        <f t="shared" si="15"/>
        <v>0</v>
      </c>
      <c r="J72" s="690">
        <f>J68+J70</f>
        <v>0</v>
      </c>
      <c r="K72" s="690">
        <f t="shared" si="15"/>
        <v>0</v>
      </c>
      <c r="L72" s="690">
        <f t="shared" si="15"/>
        <v>0</v>
      </c>
      <c r="M72" s="690">
        <f t="shared" si="15"/>
        <v>0</v>
      </c>
      <c r="N72" s="69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677" t="s">
        <v>30</v>
      </c>
      <c r="D77" s="677" t="s">
        <v>83</v>
      </c>
      <c r="E77" s="678" t="s">
        <v>32</v>
      </c>
      <c r="F77" s="677" t="s">
        <v>33</v>
      </c>
      <c r="G77" s="677" t="s">
        <v>31</v>
      </c>
      <c r="H77" s="678" t="s">
        <v>32</v>
      </c>
      <c r="I77" s="677" t="s">
        <v>30</v>
      </c>
      <c r="J77" s="677" t="s">
        <v>83</v>
      </c>
      <c r="K77" s="678" t="s">
        <v>32</v>
      </c>
      <c r="L77" s="677" t="s">
        <v>30</v>
      </c>
      <c r="M77" s="677" t="s">
        <v>83</v>
      </c>
      <c r="N77" s="678" t="s">
        <v>32</v>
      </c>
    </row>
    <row r="78" spans="1:14" ht="20.55" customHeight="1" x14ac:dyDescent="0.3">
      <c r="A78" s="493"/>
      <c r="B78" s="54"/>
      <c r="C78" s="697" t="s">
        <v>34</v>
      </c>
      <c r="D78" s="697" t="s">
        <v>35</v>
      </c>
      <c r="E78" s="679" t="s">
        <v>36</v>
      </c>
      <c r="F78" s="697" t="s">
        <v>37</v>
      </c>
      <c r="G78" s="697" t="s">
        <v>38</v>
      </c>
      <c r="H78" s="679" t="s">
        <v>39</v>
      </c>
      <c r="I78" s="697" t="s">
        <v>40</v>
      </c>
      <c r="J78" s="697" t="s">
        <v>41</v>
      </c>
      <c r="K78" s="677" t="s">
        <v>42</v>
      </c>
      <c r="L78" s="677" t="s">
        <v>43</v>
      </c>
      <c r="M78" s="677" t="s">
        <v>44</v>
      </c>
      <c r="N78" s="677" t="s">
        <v>45</v>
      </c>
    </row>
    <row r="79" spans="1:14" ht="51" customHeight="1" x14ac:dyDescent="0.3">
      <c r="A79" s="493"/>
      <c r="B79" s="698" t="s">
        <v>104</v>
      </c>
      <c r="C79" s="681">
        <v>0</v>
      </c>
      <c r="D79" s="681">
        <v>0</v>
      </c>
      <c r="E79" s="682">
        <f>SUM(C79:D79)</f>
        <v>0</v>
      </c>
      <c r="F79" s="681">
        <v>0</v>
      </c>
      <c r="G79" s="681">
        <v>0</v>
      </c>
      <c r="H79" s="682">
        <f>SUM(F79:G79)</f>
        <v>0</v>
      </c>
      <c r="I79" s="681">
        <v>0</v>
      </c>
      <c r="J79" s="681">
        <v>0</v>
      </c>
      <c r="K79" s="683">
        <f>SUM(I79:J79)</f>
        <v>0</v>
      </c>
      <c r="L79" s="684">
        <f t="shared" ref="L79:M82" si="16">F79+I79</f>
        <v>0</v>
      </c>
      <c r="M79" s="684">
        <f t="shared" si="16"/>
        <v>0</v>
      </c>
      <c r="N79" s="683">
        <f>SUM(L79:M79)</f>
        <v>0</v>
      </c>
    </row>
    <row r="80" spans="1:14" ht="18" x14ac:dyDescent="0.3">
      <c r="A80" s="493"/>
      <c r="B80" s="685" t="s">
        <v>47</v>
      </c>
      <c r="C80" s="681">
        <v>0</v>
      </c>
      <c r="D80" s="681">
        <v>0</v>
      </c>
      <c r="E80" s="682">
        <f>SUM(C80:D80)</f>
        <v>0</v>
      </c>
      <c r="F80" s="686">
        <v>0</v>
      </c>
      <c r="G80" s="686">
        <v>0</v>
      </c>
      <c r="H80" s="687">
        <f>SUM(F80:G80)</f>
        <v>0</v>
      </c>
      <c r="I80" s="686">
        <v>0</v>
      </c>
      <c r="J80" s="686">
        <v>0</v>
      </c>
      <c r="K80" s="686">
        <f>SUM(I80:J80)</f>
        <v>0</v>
      </c>
      <c r="L80" s="686">
        <f t="shared" si="16"/>
        <v>0</v>
      </c>
      <c r="M80" s="686">
        <f t="shared" si="16"/>
        <v>0</v>
      </c>
      <c r="N80" s="686">
        <f>SUM(L80:M80)</f>
        <v>0</v>
      </c>
    </row>
    <row r="81" spans="1:14" ht="36" x14ac:dyDescent="0.3">
      <c r="A81" s="493"/>
      <c r="B81" s="698" t="s">
        <v>104</v>
      </c>
      <c r="C81" s="681">
        <v>0</v>
      </c>
      <c r="D81" s="681">
        <v>0</v>
      </c>
      <c r="E81" s="682">
        <f>SUM(C81:D81)</f>
        <v>0</v>
      </c>
      <c r="F81" s="681">
        <v>0</v>
      </c>
      <c r="G81" s="681">
        <v>0</v>
      </c>
      <c r="H81" s="682">
        <f>SUM(F81:G81)</f>
        <v>0</v>
      </c>
      <c r="I81" s="681">
        <v>0</v>
      </c>
      <c r="J81" s="681">
        <v>0</v>
      </c>
      <c r="K81" s="683">
        <f>SUM(I81:J81)</f>
        <v>0</v>
      </c>
      <c r="L81" s="684">
        <f t="shared" si="16"/>
        <v>0</v>
      </c>
      <c r="M81" s="684">
        <f t="shared" si="16"/>
        <v>0</v>
      </c>
      <c r="N81" s="683">
        <f>SUM(L81:M81)</f>
        <v>0</v>
      </c>
    </row>
    <row r="82" spans="1:14" ht="18" x14ac:dyDescent="0.3">
      <c r="A82" s="493"/>
      <c r="B82" s="685" t="s">
        <v>47</v>
      </c>
      <c r="C82" s="681">
        <v>0</v>
      </c>
      <c r="D82" s="681">
        <v>0</v>
      </c>
      <c r="E82" s="682">
        <f>SUM(C82:D82)</f>
        <v>0</v>
      </c>
      <c r="F82" s="686">
        <v>0</v>
      </c>
      <c r="G82" s="686">
        <v>0</v>
      </c>
      <c r="H82" s="687">
        <f>SUM(F82:G82)</f>
        <v>0</v>
      </c>
      <c r="I82" s="686">
        <v>0</v>
      </c>
      <c r="J82" s="686">
        <v>0</v>
      </c>
      <c r="K82" s="686">
        <f>SUM(I82:J82)</f>
        <v>0</v>
      </c>
      <c r="L82" s="686">
        <f t="shared" si="16"/>
        <v>0</v>
      </c>
      <c r="M82" s="686">
        <f t="shared" si="16"/>
        <v>0</v>
      </c>
      <c r="N82" s="686">
        <f>SUM(L82:M82)</f>
        <v>0</v>
      </c>
    </row>
    <row r="83" spans="1:14" ht="24" customHeight="1" x14ac:dyDescent="0.3">
      <c r="A83" s="493"/>
      <c r="B83" s="695" t="s">
        <v>86</v>
      </c>
      <c r="C83" s="689">
        <f>C79+C81</f>
        <v>0</v>
      </c>
      <c r="D83" s="689">
        <f t="shared" ref="D83:N84" si="17">D79+D81</f>
        <v>0</v>
      </c>
      <c r="E83" s="689">
        <f t="shared" si="17"/>
        <v>0</v>
      </c>
      <c r="F83" s="689">
        <f t="shared" si="17"/>
        <v>0</v>
      </c>
      <c r="G83" s="689">
        <f t="shared" si="17"/>
        <v>0</v>
      </c>
      <c r="H83" s="689">
        <f t="shared" si="17"/>
        <v>0</v>
      </c>
      <c r="I83" s="689">
        <f t="shared" si="17"/>
        <v>0</v>
      </c>
      <c r="J83" s="689">
        <f t="shared" si="17"/>
        <v>0</v>
      </c>
      <c r="K83" s="689">
        <f t="shared" si="17"/>
        <v>0</v>
      </c>
      <c r="L83" s="689">
        <f t="shared" si="17"/>
        <v>0</v>
      </c>
      <c r="M83" s="689">
        <f t="shared" si="17"/>
        <v>0</v>
      </c>
      <c r="N83" s="689">
        <f t="shared" si="17"/>
        <v>0</v>
      </c>
    </row>
    <row r="84" spans="1:14" ht="24" customHeight="1" x14ac:dyDescent="0.3">
      <c r="A84" s="493"/>
      <c r="B84" s="688" t="s">
        <v>47</v>
      </c>
      <c r="C84" s="696">
        <f>C80+C82</f>
        <v>0</v>
      </c>
      <c r="D84" s="696">
        <f t="shared" si="17"/>
        <v>0</v>
      </c>
      <c r="E84" s="689">
        <f t="shared" si="17"/>
        <v>0</v>
      </c>
      <c r="F84" s="690">
        <f t="shared" si="17"/>
        <v>0</v>
      </c>
      <c r="G84" s="690">
        <f t="shared" si="17"/>
        <v>0</v>
      </c>
      <c r="H84" s="690">
        <f t="shared" si="17"/>
        <v>0</v>
      </c>
      <c r="I84" s="690">
        <f t="shared" si="17"/>
        <v>0</v>
      </c>
      <c r="J84" s="690">
        <f t="shared" si="17"/>
        <v>0</v>
      </c>
      <c r="K84" s="690">
        <f t="shared" si="17"/>
        <v>0</v>
      </c>
      <c r="L84" s="690">
        <f t="shared" si="17"/>
        <v>0</v>
      </c>
      <c r="M84" s="690">
        <f t="shared" si="17"/>
        <v>0</v>
      </c>
      <c r="N84" s="69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677" t="s">
        <v>60</v>
      </c>
      <c r="D88" s="677" t="s">
        <v>61</v>
      </c>
      <c r="E88" s="678" t="s">
        <v>62</v>
      </c>
      <c r="F88" s="677" t="s">
        <v>60</v>
      </c>
      <c r="G88" s="677" t="s">
        <v>61</v>
      </c>
      <c r="H88" s="678" t="s">
        <v>62</v>
      </c>
      <c r="I88" s="677" t="s">
        <v>60</v>
      </c>
      <c r="J88" s="677" t="s">
        <v>61</v>
      </c>
      <c r="K88" s="678" t="s">
        <v>62</v>
      </c>
      <c r="L88" s="677" t="s">
        <v>60</v>
      </c>
      <c r="M88" s="677" t="s">
        <v>61</v>
      </c>
      <c r="N88" s="678" t="s">
        <v>62</v>
      </c>
    </row>
    <row r="89" spans="1:14" ht="20.55" customHeight="1" x14ac:dyDescent="0.3">
      <c r="A89" s="493"/>
      <c r="B89" s="54"/>
      <c r="C89" s="677" t="s">
        <v>34</v>
      </c>
      <c r="D89" s="677" t="s">
        <v>35</v>
      </c>
      <c r="E89" s="679" t="s">
        <v>36</v>
      </c>
      <c r="F89" s="677" t="s">
        <v>37</v>
      </c>
      <c r="G89" s="677" t="s">
        <v>38</v>
      </c>
      <c r="H89" s="679" t="s">
        <v>39</v>
      </c>
      <c r="I89" s="677" t="s">
        <v>40</v>
      </c>
      <c r="J89" s="677" t="s">
        <v>41</v>
      </c>
      <c r="K89" s="677" t="s">
        <v>42</v>
      </c>
      <c r="L89" s="677" t="s">
        <v>43</v>
      </c>
      <c r="M89" s="677" t="s">
        <v>44</v>
      </c>
      <c r="N89" s="677" t="s">
        <v>45</v>
      </c>
    </row>
    <row r="90" spans="1:14" ht="54" x14ac:dyDescent="0.3">
      <c r="A90" s="493"/>
      <c r="B90" s="698" t="s">
        <v>89</v>
      </c>
      <c r="C90" s="681">
        <v>0</v>
      </c>
      <c r="D90" s="681">
        <v>0</v>
      </c>
      <c r="E90" s="682">
        <f>SUM(C90:D90)</f>
        <v>0</v>
      </c>
      <c r="F90" s="681">
        <v>0</v>
      </c>
      <c r="G90" s="681">
        <v>0</v>
      </c>
      <c r="H90" s="682">
        <f>SUM(F90:G90)</f>
        <v>0</v>
      </c>
      <c r="I90" s="681">
        <v>0</v>
      </c>
      <c r="J90" s="681">
        <v>0</v>
      </c>
      <c r="K90" s="683">
        <f>SUM(I90:J90)</f>
        <v>0</v>
      </c>
      <c r="L90" s="684">
        <f t="shared" ref="L90:M93" si="18">F90+I90</f>
        <v>0</v>
      </c>
      <c r="M90" s="684">
        <f t="shared" si="18"/>
        <v>0</v>
      </c>
      <c r="N90" s="683">
        <f>SUM(L90:M90)</f>
        <v>0</v>
      </c>
    </row>
    <row r="91" spans="1:14" ht="18" x14ac:dyDescent="0.3">
      <c r="A91" s="493"/>
      <c r="B91" s="685" t="s">
        <v>47</v>
      </c>
      <c r="C91" s="681">
        <v>0</v>
      </c>
      <c r="D91" s="681">
        <v>0</v>
      </c>
      <c r="E91" s="682">
        <f>SUM(C91:D91)</f>
        <v>0</v>
      </c>
      <c r="F91" s="686">
        <v>0</v>
      </c>
      <c r="G91" s="686">
        <v>0</v>
      </c>
      <c r="H91" s="687">
        <f>SUM(F91:G91)</f>
        <v>0</v>
      </c>
      <c r="I91" s="686">
        <v>0</v>
      </c>
      <c r="J91" s="686">
        <v>0</v>
      </c>
      <c r="K91" s="686">
        <f>SUM(I91:J91)</f>
        <v>0</v>
      </c>
      <c r="L91" s="686">
        <f t="shared" si="18"/>
        <v>0</v>
      </c>
      <c r="M91" s="686">
        <f t="shared" si="18"/>
        <v>0</v>
      </c>
      <c r="N91" s="686">
        <f>SUM(L91:M91)</f>
        <v>0</v>
      </c>
    </row>
    <row r="92" spans="1:14" ht="54" x14ac:dyDescent="0.3">
      <c r="A92" s="493"/>
      <c r="B92" s="698" t="s">
        <v>89</v>
      </c>
      <c r="C92" s="681">
        <v>0</v>
      </c>
      <c r="D92" s="681">
        <v>0</v>
      </c>
      <c r="E92" s="682">
        <f>SUM(C92:D92)</f>
        <v>0</v>
      </c>
      <c r="F92" s="681">
        <v>0</v>
      </c>
      <c r="G92" s="681">
        <v>0</v>
      </c>
      <c r="H92" s="682">
        <f>SUM(F92:G92)</f>
        <v>0</v>
      </c>
      <c r="I92" s="681">
        <v>0</v>
      </c>
      <c r="J92" s="681">
        <v>0</v>
      </c>
      <c r="K92" s="683">
        <f>SUM(I92:J92)</f>
        <v>0</v>
      </c>
      <c r="L92" s="684">
        <f t="shared" si="18"/>
        <v>0</v>
      </c>
      <c r="M92" s="684">
        <f t="shared" si="18"/>
        <v>0</v>
      </c>
      <c r="N92" s="683">
        <f>SUM(L92:M92)</f>
        <v>0</v>
      </c>
    </row>
    <row r="93" spans="1:14" ht="18" x14ac:dyDescent="0.3">
      <c r="A93" s="493"/>
      <c r="B93" s="685" t="s">
        <v>47</v>
      </c>
      <c r="C93" s="681">
        <v>0</v>
      </c>
      <c r="D93" s="681">
        <v>0</v>
      </c>
      <c r="E93" s="682">
        <f>SUM(C93:D93)</f>
        <v>0</v>
      </c>
      <c r="F93" s="686">
        <v>0</v>
      </c>
      <c r="G93" s="686">
        <v>0</v>
      </c>
      <c r="H93" s="687">
        <f>SUM(F93:G93)</f>
        <v>0</v>
      </c>
      <c r="I93" s="686">
        <v>0</v>
      </c>
      <c r="J93" s="686">
        <v>0</v>
      </c>
      <c r="K93" s="686">
        <f>SUM(I93:J93)</f>
        <v>0</v>
      </c>
      <c r="L93" s="686">
        <f t="shared" si="18"/>
        <v>0</v>
      </c>
      <c r="M93" s="686">
        <f t="shared" si="18"/>
        <v>0</v>
      </c>
      <c r="N93" s="686">
        <f>SUM(L93:M93)</f>
        <v>0</v>
      </c>
    </row>
    <row r="94" spans="1:14" ht="23.1" customHeight="1" x14ac:dyDescent="0.3">
      <c r="A94" s="493"/>
      <c r="B94" s="695" t="s">
        <v>86</v>
      </c>
      <c r="C94" s="689">
        <f>C90+C92</f>
        <v>0</v>
      </c>
      <c r="D94" s="689">
        <f t="shared" ref="D94:N95" si="19">D90+D92</f>
        <v>0</v>
      </c>
      <c r="E94" s="689">
        <f t="shared" si="19"/>
        <v>0</v>
      </c>
      <c r="F94" s="689">
        <f t="shared" si="19"/>
        <v>0</v>
      </c>
      <c r="G94" s="689">
        <f t="shared" si="19"/>
        <v>0</v>
      </c>
      <c r="H94" s="689">
        <f t="shared" si="19"/>
        <v>0</v>
      </c>
      <c r="I94" s="689">
        <f t="shared" si="19"/>
        <v>0</v>
      </c>
      <c r="J94" s="689">
        <f t="shared" si="19"/>
        <v>0</v>
      </c>
      <c r="K94" s="68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696">
        <f>C91+C93</f>
        <v>0</v>
      </c>
      <c r="D95" s="696">
        <f t="shared" si="19"/>
        <v>0</v>
      </c>
      <c r="E95" s="689">
        <f t="shared" si="19"/>
        <v>0</v>
      </c>
      <c r="F95" s="690">
        <f t="shared" si="19"/>
        <v>0</v>
      </c>
      <c r="G95" s="690">
        <f t="shared" si="19"/>
        <v>0</v>
      </c>
      <c r="H95" s="690">
        <f t="shared" si="19"/>
        <v>0</v>
      </c>
      <c r="I95" s="690">
        <f t="shared" si="19"/>
        <v>0</v>
      </c>
      <c r="J95" s="690">
        <f t="shared" si="19"/>
        <v>0</v>
      </c>
      <c r="K95" s="690">
        <f t="shared" si="19"/>
        <v>0</v>
      </c>
      <c r="L95" s="690">
        <f t="shared" si="19"/>
        <v>0</v>
      </c>
      <c r="M95" s="690">
        <f t="shared" si="19"/>
        <v>0</v>
      </c>
      <c r="N95" s="690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836.96799999999996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27312-6E0A-4750-AF2C-35C2B643CB1C}">
  <dimension ref="A1:N99"/>
  <sheetViews>
    <sheetView topLeftCell="B8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669" t="s">
        <v>5</v>
      </c>
      <c r="G4" s="1576" t="s">
        <v>635</v>
      </c>
      <c r="H4" s="1515"/>
      <c r="I4" s="1516"/>
      <c r="J4" s="670" t="s">
        <v>7</v>
      </c>
      <c r="K4" s="1577" t="s">
        <v>636</v>
      </c>
      <c r="L4" s="1518"/>
      <c r="M4" s="671" t="s">
        <v>9</v>
      </c>
      <c r="N4" s="672" t="s">
        <v>637</v>
      </c>
    </row>
    <row r="5" spans="1:14" ht="79.5" customHeight="1" x14ac:dyDescent="0.3">
      <c r="A5" s="493"/>
      <c r="B5" s="8" t="s">
        <v>638</v>
      </c>
      <c r="C5" s="1573" t="s">
        <v>12</v>
      </c>
      <c r="D5" s="1135"/>
      <c r="E5" s="1136"/>
      <c r="F5" s="9" t="s">
        <v>13</v>
      </c>
      <c r="G5" s="1137" t="s">
        <v>639</v>
      </c>
      <c r="H5" s="1138"/>
      <c r="I5" s="1139"/>
      <c r="J5" s="10" t="s">
        <v>15</v>
      </c>
      <c r="K5" s="1140" t="s">
        <v>640</v>
      </c>
      <c r="L5" s="1141"/>
      <c r="M5" s="9" t="s">
        <v>16</v>
      </c>
      <c r="N5" s="673" t="s">
        <v>641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674" t="s">
        <v>13</v>
      </c>
      <c r="G6" s="1575" t="s">
        <v>20</v>
      </c>
      <c r="H6" s="1511"/>
      <c r="I6" s="1512"/>
      <c r="J6" s="675" t="s">
        <v>15</v>
      </c>
      <c r="K6" s="1148" t="s">
        <v>20</v>
      </c>
      <c r="L6" s="1149"/>
      <c r="M6" s="674" t="s">
        <v>16</v>
      </c>
      <c r="N6" s="676" t="s">
        <v>20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677" t="s">
        <v>30</v>
      </c>
      <c r="D12" s="677" t="s">
        <v>31</v>
      </c>
      <c r="E12" s="678" t="s">
        <v>32</v>
      </c>
      <c r="F12" s="677" t="s">
        <v>33</v>
      </c>
      <c r="G12" s="677" t="s">
        <v>31</v>
      </c>
      <c r="H12" s="678" t="s">
        <v>32</v>
      </c>
      <c r="I12" s="677" t="s">
        <v>30</v>
      </c>
      <c r="J12" s="677" t="s">
        <v>31</v>
      </c>
      <c r="K12" s="678" t="s">
        <v>32</v>
      </c>
      <c r="L12" s="677" t="s">
        <v>30</v>
      </c>
      <c r="M12" s="677" t="s">
        <v>31</v>
      </c>
      <c r="N12" s="678" t="s">
        <v>32</v>
      </c>
    </row>
    <row r="13" spans="1:14" ht="24" customHeight="1" x14ac:dyDescent="0.3">
      <c r="A13" s="504"/>
      <c r="B13" s="1105"/>
      <c r="C13" s="677" t="s">
        <v>34</v>
      </c>
      <c r="D13" s="677" t="s">
        <v>35</v>
      </c>
      <c r="E13" s="679" t="s">
        <v>36</v>
      </c>
      <c r="F13" s="677" t="s">
        <v>37</v>
      </c>
      <c r="G13" s="677" t="s">
        <v>38</v>
      </c>
      <c r="H13" s="679" t="s">
        <v>39</v>
      </c>
      <c r="I13" s="677" t="s">
        <v>40</v>
      </c>
      <c r="J13" s="677" t="s">
        <v>41</v>
      </c>
      <c r="K13" s="677" t="s">
        <v>42</v>
      </c>
      <c r="L13" s="677" t="s">
        <v>43</v>
      </c>
      <c r="M13" s="677" t="s">
        <v>44</v>
      </c>
      <c r="N13" s="677" t="s">
        <v>45</v>
      </c>
    </row>
    <row r="14" spans="1:14" ht="18" x14ac:dyDescent="0.3">
      <c r="A14" s="493"/>
      <c r="B14" s="680" t="s">
        <v>46</v>
      </c>
      <c r="C14" s="681">
        <v>0</v>
      </c>
      <c r="D14" s="681">
        <v>0</v>
      </c>
      <c r="E14" s="682">
        <f t="shared" ref="E14:E23" si="0">SUM(C14:D14)</f>
        <v>0</v>
      </c>
      <c r="F14" s="681">
        <v>0</v>
      </c>
      <c r="G14" s="681">
        <v>0</v>
      </c>
      <c r="H14" s="682">
        <f t="shared" ref="H14:H23" si="1">SUM(F14:G14)</f>
        <v>0</v>
      </c>
      <c r="I14" s="681">
        <v>0</v>
      </c>
      <c r="J14" s="681">
        <v>0</v>
      </c>
      <c r="K14" s="683">
        <f t="shared" ref="K14:K23" si="2">SUM(I14:J14)</f>
        <v>0</v>
      </c>
      <c r="L14" s="684">
        <f t="shared" ref="L14:M23" si="3">F14+I14</f>
        <v>0</v>
      </c>
      <c r="M14" s="684">
        <f t="shared" si="3"/>
        <v>0</v>
      </c>
      <c r="N14" s="683">
        <f>SUM(L14:M14)</f>
        <v>0</v>
      </c>
    </row>
    <row r="15" spans="1:14" ht="18" x14ac:dyDescent="0.3">
      <c r="A15" s="493"/>
      <c r="B15" s="685" t="s">
        <v>47</v>
      </c>
      <c r="C15" s="681">
        <v>0</v>
      </c>
      <c r="D15" s="681">
        <v>0</v>
      </c>
      <c r="E15" s="682">
        <f t="shared" si="0"/>
        <v>0</v>
      </c>
      <c r="F15" s="686">
        <v>0</v>
      </c>
      <c r="G15" s="686">
        <v>0</v>
      </c>
      <c r="H15" s="687">
        <f t="shared" si="1"/>
        <v>0</v>
      </c>
      <c r="I15" s="686">
        <v>0</v>
      </c>
      <c r="J15" s="686">
        <v>0</v>
      </c>
      <c r="K15" s="686">
        <f>SUM(I15:J15)</f>
        <v>0</v>
      </c>
      <c r="L15" s="686">
        <f t="shared" si="3"/>
        <v>0</v>
      </c>
      <c r="M15" s="686">
        <f t="shared" si="3"/>
        <v>0</v>
      </c>
      <c r="N15" s="686">
        <f>SUM(L15:M15)</f>
        <v>0</v>
      </c>
    </row>
    <row r="16" spans="1:14" ht="27" customHeight="1" x14ac:dyDescent="0.3">
      <c r="A16" s="493"/>
      <c r="B16" s="680" t="s">
        <v>48</v>
      </c>
      <c r="C16" s="681">
        <v>746.9</v>
      </c>
      <c r="D16" s="681">
        <v>0</v>
      </c>
      <c r="E16" s="682">
        <f t="shared" si="0"/>
        <v>746.9</v>
      </c>
      <c r="F16" s="681">
        <v>746.9</v>
      </c>
      <c r="G16" s="681">
        <v>0</v>
      </c>
      <c r="H16" s="682">
        <f t="shared" si="1"/>
        <v>746.9</v>
      </c>
      <c r="I16" s="681">
        <v>4771.6000000000004</v>
      </c>
      <c r="J16" s="681">
        <v>0</v>
      </c>
      <c r="K16" s="683">
        <f t="shared" si="2"/>
        <v>4771.6000000000004</v>
      </c>
      <c r="L16" s="684">
        <f t="shared" si="3"/>
        <v>5518.5</v>
      </c>
      <c r="M16" s="684">
        <f t="shared" si="3"/>
        <v>0</v>
      </c>
      <c r="N16" s="683">
        <f>SUM(L16:M16)</f>
        <v>5518.5</v>
      </c>
    </row>
    <row r="17" spans="1:14" ht="18" x14ac:dyDescent="0.3">
      <c r="A17" s="493"/>
      <c r="B17" s="685" t="s">
        <v>47</v>
      </c>
      <c r="C17" s="681">
        <v>0</v>
      </c>
      <c r="D17" s="681">
        <v>0</v>
      </c>
      <c r="E17" s="682">
        <f t="shared" si="0"/>
        <v>0</v>
      </c>
      <c r="F17" s="686">
        <v>0</v>
      </c>
      <c r="G17" s="686">
        <v>0</v>
      </c>
      <c r="H17" s="687">
        <f t="shared" si="1"/>
        <v>0</v>
      </c>
      <c r="I17" s="686">
        <v>0</v>
      </c>
      <c r="J17" s="686">
        <v>0</v>
      </c>
      <c r="K17" s="686">
        <f t="shared" si="2"/>
        <v>0</v>
      </c>
      <c r="L17" s="686">
        <f t="shared" si="3"/>
        <v>0</v>
      </c>
      <c r="M17" s="686">
        <f>G17+J17</f>
        <v>0</v>
      </c>
      <c r="N17" s="686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681">
        <v>0</v>
      </c>
      <c r="D18" s="681">
        <v>0</v>
      </c>
      <c r="E18" s="682">
        <f t="shared" si="0"/>
        <v>0</v>
      </c>
      <c r="F18" s="681">
        <v>0</v>
      </c>
      <c r="G18" s="681">
        <v>0</v>
      </c>
      <c r="H18" s="682">
        <f t="shared" si="1"/>
        <v>0</v>
      </c>
      <c r="I18" s="681">
        <v>0</v>
      </c>
      <c r="J18" s="681">
        <v>0</v>
      </c>
      <c r="K18" s="683">
        <f t="shared" si="2"/>
        <v>0</v>
      </c>
      <c r="L18" s="684">
        <f t="shared" si="3"/>
        <v>0</v>
      </c>
      <c r="M18" s="684">
        <f t="shared" si="3"/>
        <v>0</v>
      </c>
      <c r="N18" s="683">
        <f t="shared" si="4"/>
        <v>0</v>
      </c>
    </row>
    <row r="19" spans="1:14" ht="18" x14ac:dyDescent="0.3">
      <c r="A19" s="493"/>
      <c r="B19" s="685" t="s">
        <v>47</v>
      </c>
      <c r="C19" s="681">
        <v>0</v>
      </c>
      <c r="D19" s="681">
        <v>0</v>
      </c>
      <c r="E19" s="682">
        <f t="shared" si="0"/>
        <v>0</v>
      </c>
      <c r="F19" s="686">
        <v>0</v>
      </c>
      <c r="G19" s="686">
        <v>0</v>
      </c>
      <c r="H19" s="687">
        <f t="shared" si="1"/>
        <v>0</v>
      </c>
      <c r="I19" s="686">
        <v>0</v>
      </c>
      <c r="J19" s="686">
        <v>0</v>
      </c>
      <c r="K19" s="686">
        <f t="shared" si="2"/>
        <v>0</v>
      </c>
      <c r="L19" s="686">
        <f t="shared" si="3"/>
        <v>0</v>
      </c>
      <c r="M19" s="686">
        <f t="shared" si="3"/>
        <v>0</v>
      </c>
      <c r="N19" s="686">
        <f t="shared" si="4"/>
        <v>0</v>
      </c>
    </row>
    <row r="20" spans="1:14" ht="25.5" customHeight="1" x14ac:dyDescent="0.3">
      <c r="A20" s="493"/>
      <c r="B20" s="680" t="s">
        <v>50</v>
      </c>
      <c r="C20" s="681">
        <v>0</v>
      </c>
      <c r="D20" s="681">
        <v>0</v>
      </c>
      <c r="E20" s="682">
        <f t="shared" si="0"/>
        <v>0</v>
      </c>
      <c r="F20" s="681">
        <v>0</v>
      </c>
      <c r="G20" s="681">
        <v>0</v>
      </c>
      <c r="H20" s="682">
        <f t="shared" si="1"/>
        <v>0</v>
      </c>
      <c r="I20" s="681">
        <v>0</v>
      </c>
      <c r="J20" s="681">
        <v>0</v>
      </c>
      <c r="K20" s="683">
        <f t="shared" si="2"/>
        <v>0</v>
      </c>
      <c r="L20" s="684">
        <f t="shared" si="3"/>
        <v>0</v>
      </c>
      <c r="M20" s="684">
        <f t="shared" si="3"/>
        <v>0</v>
      </c>
      <c r="N20" s="683">
        <f t="shared" si="4"/>
        <v>0</v>
      </c>
    </row>
    <row r="21" spans="1:14" ht="18" x14ac:dyDescent="0.3">
      <c r="A21" s="493"/>
      <c r="B21" s="685" t="s">
        <v>47</v>
      </c>
      <c r="C21" s="681">
        <v>0</v>
      </c>
      <c r="D21" s="681">
        <v>0</v>
      </c>
      <c r="E21" s="682">
        <f t="shared" si="0"/>
        <v>0</v>
      </c>
      <c r="F21" s="686">
        <v>0</v>
      </c>
      <c r="G21" s="686">
        <v>0</v>
      </c>
      <c r="H21" s="687">
        <f t="shared" si="1"/>
        <v>0</v>
      </c>
      <c r="I21" s="686">
        <v>0</v>
      </c>
      <c r="J21" s="686">
        <v>0</v>
      </c>
      <c r="K21" s="686">
        <f t="shared" si="2"/>
        <v>0</v>
      </c>
      <c r="L21" s="686">
        <f t="shared" si="3"/>
        <v>0</v>
      </c>
      <c r="M21" s="686">
        <f t="shared" si="3"/>
        <v>0</v>
      </c>
      <c r="N21" s="686">
        <f t="shared" si="4"/>
        <v>0</v>
      </c>
    </row>
    <row r="22" spans="1:14" ht="38.25" customHeight="1" x14ac:dyDescent="0.3">
      <c r="A22" s="493"/>
      <c r="B22" s="680" t="s">
        <v>51</v>
      </c>
      <c r="C22" s="681">
        <v>0</v>
      </c>
      <c r="D22" s="681">
        <v>0</v>
      </c>
      <c r="E22" s="682">
        <f t="shared" si="0"/>
        <v>0</v>
      </c>
      <c r="F22" s="681">
        <v>0</v>
      </c>
      <c r="G22" s="681">
        <v>0</v>
      </c>
      <c r="H22" s="682">
        <f>SUM(F22:G22)</f>
        <v>0</v>
      </c>
      <c r="I22" s="681">
        <v>0</v>
      </c>
      <c r="J22" s="681">
        <v>0</v>
      </c>
      <c r="K22" s="683">
        <f t="shared" si="2"/>
        <v>0</v>
      </c>
      <c r="L22" s="684">
        <f t="shared" si="3"/>
        <v>0</v>
      </c>
      <c r="M22" s="684">
        <f t="shared" si="3"/>
        <v>0</v>
      </c>
      <c r="N22" s="683">
        <f t="shared" si="4"/>
        <v>0</v>
      </c>
    </row>
    <row r="23" spans="1:14" ht="21.75" customHeight="1" x14ac:dyDescent="0.3">
      <c r="A23" s="493"/>
      <c r="B23" s="688" t="s">
        <v>47</v>
      </c>
      <c r="C23" s="681">
        <v>0</v>
      </c>
      <c r="D23" s="681">
        <v>0</v>
      </c>
      <c r="E23" s="682">
        <f t="shared" si="0"/>
        <v>0</v>
      </c>
      <c r="F23" s="686">
        <v>0</v>
      </c>
      <c r="G23" s="686">
        <v>0</v>
      </c>
      <c r="H23" s="687">
        <f t="shared" si="1"/>
        <v>0</v>
      </c>
      <c r="I23" s="686">
        <v>0</v>
      </c>
      <c r="J23" s="686">
        <v>0</v>
      </c>
      <c r="K23" s="686">
        <f t="shared" si="2"/>
        <v>0</v>
      </c>
      <c r="L23" s="686">
        <f t="shared" si="3"/>
        <v>0</v>
      </c>
      <c r="M23" s="686">
        <f t="shared" si="3"/>
        <v>0</v>
      </c>
      <c r="N23" s="686">
        <f t="shared" si="4"/>
        <v>0</v>
      </c>
    </row>
    <row r="24" spans="1:14" ht="23.25" customHeight="1" x14ac:dyDescent="0.3">
      <c r="A24" s="493"/>
      <c r="B24" s="518" t="s">
        <v>52</v>
      </c>
      <c r="C24" s="689">
        <f>C14+C16+C18+C20+C22</f>
        <v>746.9</v>
      </c>
      <c r="D24" s="689">
        <f>D14+D16+D18+D20+D22</f>
        <v>0</v>
      </c>
      <c r="E24" s="689">
        <f t="shared" ref="E24:K24" si="5">E14+E16+E18+E20+E22</f>
        <v>746.9</v>
      </c>
      <c r="F24" s="689">
        <f t="shared" si="5"/>
        <v>746.9</v>
      </c>
      <c r="G24" s="689">
        <f t="shared" si="5"/>
        <v>0</v>
      </c>
      <c r="H24" s="689">
        <f t="shared" si="5"/>
        <v>746.9</v>
      </c>
      <c r="I24" s="689">
        <f t="shared" si="5"/>
        <v>4771.6000000000004</v>
      </c>
      <c r="J24" s="689">
        <f>J14+J16+J18+J20+J22</f>
        <v>0</v>
      </c>
      <c r="K24" s="689">
        <f t="shared" si="5"/>
        <v>4771.6000000000004</v>
      </c>
      <c r="L24" s="683">
        <f>F24+I24</f>
        <v>5518.5</v>
      </c>
      <c r="M24" s="683">
        <f>G24+J24</f>
        <v>0</v>
      </c>
      <c r="N24" s="683">
        <f>SUM(L24:M24)</f>
        <v>5518.5</v>
      </c>
    </row>
    <row r="25" spans="1:14" ht="18" x14ac:dyDescent="0.3">
      <c r="A25" s="493"/>
      <c r="B25" s="688" t="s">
        <v>47</v>
      </c>
      <c r="C25" s="689">
        <f>C15+C17+C19+C21+C23</f>
        <v>0</v>
      </c>
      <c r="D25" s="689">
        <f>D15+D17+D19+D21+D23</f>
        <v>0</v>
      </c>
      <c r="E25" s="689">
        <f>E15+E17+E19+E21+E23</f>
        <v>0</v>
      </c>
      <c r="F25" s="690">
        <f>F15+F17+F19+F21+F23</f>
        <v>0</v>
      </c>
      <c r="G25" s="690">
        <f>G15+G17+G19+G21+G23</f>
        <v>0</v>
      </c>
      <c r="H25" s="690">
        <f>H15+H17+H19+H21+H23</f>
        <v>0</v>
      </c>
      <c r="I25" s="686">
        <f>I15+I17+I19+I21+I23</f>
        <v>0</v>
      </c>
      <c r="J25" s="686">
        <f>J15+J17+J19+J21+J23</f>
        <v>0</v>
      </c>
      <c r="K25" s="686">
        <f>K15+K17+K19+K21+K23</f>
        <v>0</v>
      </c>
      <c r="L25" s="686">
        <f>F25+I25</f>
        <v>0</v>
      </c>
      <c r="M25" s="686">
        <f>G25+J25</f>
        <v>0</v>
      </c>
      <c r="N25" s="686">
        <f>SUM(L25:M25)</f>
        <v>0</v>
      </c>
    </row>
    <row r="26" spans="1:14" ht="60.75" customHeight="1" x14ac:dyDescent="0.3">
      <c r="A26" s="493"/>
      <c r="B26" s="518" t="s">
        <v>53</v>
      </c>
      <c r="C26" s="691">
        <v>13895217.220000001</v>
      </c>
      <c r="D26" s="691">
        <v>11185739.119999999</v>
      </c>
      <c r="E26" s="689">
        <f>SUM(C26:D26)</f>
        <v>25080956.34</v>
      </c>
      <c r="F26" s="691">
        <v>11391636.43</v>
      </c>
      <c r="G26" s="691">
        <v>9633358.7899999991</v>
      </c>
      <c r="H26" s="689">
        <f>SUM(F26:G26)</f>
        <v>21024995.219999999</v>
      </c>
      <c r="I26" s="691">
        <v>1782946.62</v>
      </c>
      <c r="J26" s="691">
        <v>2929408</v>
      </c>
      <c r="K26" s="689">
        <f>SUM(I26:J26)</f>
        <v>4712354.62</v>
      </c>
      <c r="L26" s="692">
        <f>SUM(F26,I26)</f>
        <v>13174583.050000001</v>
      </c>
      <c r="M26" s="692">
        <f>SUM(G26,J26)</f>
        <v>12562766.789999999</v>
      </c>
      <c r="N26" s="689">
        <f>SUM(L26:M26)</f>
        <v>25737349.84</v>
      </c>
    </row>
    <row r="27" spans="1:14" ht="21" customHeight="1" x14ac:dyDescent="0.3">
      <c r="A27" s="493"/>
      <c r="B27" s="688" t="s">
        <v>47</v>
      </c>
      <c r="C27" s="691">
        <v>0</v>
      </c>
      <c r="D27" s="691">
        <v>0</v>
      </c>
      <c r="E27" s="689">
        <f>SUM(C27:D27)</f>
        <v>0</v>
      </c>
      <c r="F27" s="690">
        <v>0</v>
      </c>
      <c r="G27" s="690">
        <v>0</v>
      </c>
      <c r="H27" s="690">
        <f>SUM(F27:G27)</f>
        <v>0</v>
      </c>
      <c r="I27" s="690">
        <v>0</v>
      </c>
      <c r="J27" s="690">
        <v>0</v>
      </c>
      <c r="K27" s="693">
        <f>SUM(I27:J27)</f>
        <v>0</v>
      </c>
      <c r="L27" s="690">
        <v>0</v>
      </c>
      <c r="M27" s="690">
        <v>0</v>
      </c>
      <c r="N27" s="690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677" t="s">
        <v>60</v>
      </c>
      <c r="D32" s="677" t="s">
        <v>61</v>
      </c>
      <c r="E32" s="678" t="s">
        <v>62</v>
      </c>
      <c r="F32" s="677" t="s">
        <v>60</v>
      </c>
      <c r="G32" s="677" t="s">
        <v>61</v>
      </c>
      <c r="H32" s="678" t="s">
        <v>62</v>
      </c>
      <c r="I32" s="677" t="s">
        <v>60</v>
      </c>
      <c r="J32" s="677" t="s">
        <v>61</v>
      </c>
      <c r="K32" s="678" t="s">
        <v>62</v>
      </c>
      <c r="L32" s="677" t="s">
        <v>60</v>
      </c>
      <c r="M32" s="677" t="s">
        <v>61</v>
      </c>
      <c r="N32" s="678" t="s">
        <v>62</v>
      </c>
    </row>
    <row r="33" spans="1:14" ht="21" customHeight="1" x14ac:dyDescent="0.3">
      <c r="A33" s="504"/>
      <c r="B33" s="1105"/>
      <c r="C33" s="677" t="s">
        <v>34</v>
      </c>
      <c r="D33" s="677" t="s">
        <v>35</v>
      </c>
      <c r="E33" s="679" t="s">
        <v>36</v>
      </c>
      <c r="F33" s="677" t="s">
        <v>37</v>
      </c>
      <c r="G33" s="677" t="s">
        <v>38</v>
      </c>
      <c r="H33" s="679" t="s">
        <v>39</v>
      </c>
      <c r="I33" s="677" t="s">
        <v>40</v>
      </c>
      <c r="J33" s="677" t="s">
        <v>41</v>
      </c>
      <c r="K33" s="677" t="s">
        <v>42</v>
      </c>
      <c r="L33" s="677" t="s">
        <v>43</v>
      </c>
      <c r="M33" s="677" t="s">
        <v>44</v>
      </c>
      <c r="N33" s="677" t="s">
        <v>45</v>
      </c>
    </row>
    <row r="34" spans="1:14" ht="18" x14ac:dyDescent="0.3">
      <c r="A34" s="493"/>
      <c r="B34" s="680" t="s">
        <v>46</v>
      </c>
      <c r="C34" s="681">
        <v>0</v>
      </c>
      <c r="D34" s="681">
        <v>0</v>
      </c>
      <c r="E34" s="682">
        <f t="shared" ref="E34:E43" si="6">SUM(C34:D34)</f>
        <v>0</v>
      </c>
      <c r="F34" s="681">
        <v>0</v>
      </c>
      <c r="G34" s="681">
        <v>0</v>
      </c>
      <c r="H34" s="682">
        <f t="shared" ref="H34:H43" si="7">SUM(F34:G34)</f>
        <v>0</v>
      </c>
      <c r="I34" s="681">
        <v>0</v>
      </c>
      <c r="J34" s="681">
        <v>0</v>
      </c>
      <c r="K34" s="683">
        <f t="shared" ref="K34:K43" si="8">SUM(I34:J34)</f>
        <v>0</v>
      </c>
      <c r="L34" s="684">
        <f>F34+I34</f>
        <v>0</v>
      </c>
      <c r="M34" s="684">
        <f>G34+J34</f>
        <v>0</v>
      </c>
      <c r="N34" s="683">
        <f>SUM(L34:M34)</f>
        <v>0</v>
      </c>
    </row>
    <row r="35" spans="1:14" ht="18" x14ac:dyDescent="0.3">
      <c r="A35" s="493"/>
      <c r="B35" s="685" t="s">
        <v>47</v>
      </c>
      <c r="C35" s="681">
        <v>0</v>
      </c>
      <c r="D35" s="681">
        <v>0</v>
      </c>
      <c r="E35" s="682">
        <f t="shared" si="6"/>
        <v>0</v>
      </c>
      <c r="F35" s="686">
        <v>0</v>
      </c>
      <c r="G35" s="686">
        <v>0</v>
      </c>
      <c r="H35" s="687">
        <f t="shared" si="7"/>
        <v>0</v>
      </c>
      <c r="I35" s="686">
        <v>0</v>
      </c>
      <c r="J35" s="686">
        <v>0</v>
      </c>
      <c r="K35" s="686">
        <f t="shared" si="8"/>
        <v>0</v>
      </c>
      <c r="L35" s="686">
        <f t="shared" ref="L35:M49" si="9">F35+I35</f>
        <v>0</v>
      </c>
      <c r="M35" s="686">
        <f t="shared" si="9"/>
        <v>0</v>
      </c>
      <c r="N35" s="686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681">
        <v>0</v>
      </c>
      <c r="D36" s="681">
        <v>0</v>
      </c>
      <c r="E36" s="682">
        <f t="shared" si="6"/>
        <v>0</v>
      </c>
      <c r="F36" s="681">
        <v>0</v>
      </c>
      <c r="G36" s="681">
        <v>0</v>
      </c>
      <c r="H36" s="682">
        <f t="shared" si="7"/>
        <v>0</v>
      </c>
      <c r="I36" s="681">
        <v>0</v>
      </c>
      <c r="J36" s="681">
        <v>0</v>
      </c>
      <c r="K36" s="683">
        <f t="shared" si="8"/>
        <v>0</v>
      </c>
      <c r="L36" s="684">
        <f t="shared" si="9"/>
        <v>0</v>
      </c>
      <c r="M36" s="684">
        <f t="shared" si="9"/>
        <v>0</v>
      </c>
      <c r="N36" s="683">
        <f t="shared" si="10"/>
        <v>0</v>
      </c>
    </row>
    <row r="37" spans="1:14" ht="18" x14ac:dyDescent="0.3">
      <c r="A37" s="493"/>
      <c r="B37" s="685" t="s">
        <v>47</v>
      </c>
      <c r="C37" s="681">
        <v>0</v>
      </c>
      <c r="D37" s="681">
        <v>0</v>
      </c>
      <c r="E37" s="682">
        <f t="shared" si="6"/>
        <v>0</v>
      </c>
      <c r="F37" s="686">
        <v>0</v>
      </c>
      <c r="G37" s="686">
        <v>0</v>
      </c>
      <c r="H37" s="687">
        <f t="shared" si="7"/>
        <v>0</v>
      </c>
      <c r="I37" s="686">
        <v>0</v>
      </c>
      <c r="J37" s="686">
        <v>0</v>
      </c>
      <c r="K37" s="686">
        <f t="shared" si="8"/>
        <v>0</v>
      </c>
      <c r="L37" s="686">
        <f t="shared" si="9"/>
        <v>0</v>
      </c>
      <c r="M37" s="686">
        <f t="shared" si="9"/>
        <v>0</v>
      </c>
      <c r="N37" s="686">
        <f t="shared" si="10"/>
        <v>0</v>
      </c>
    </row>
    <row r="38" spans="1:14" ht="27.75" customHeight="1" x14ac:dyDescent="0.3">
      <c r="A38" s="493"/>
      <c r="B38" s="680" t="s">
        <v>49</v>
      </c>
      <c r="C38" s="681">
        <v>0</v>
      </c>
      <c r="D38" s="681">
        <v>0</v>
      </c>
      <c r="E38" s="682">
        <f t="shared" si="6"/>
        <v>0</v>
      </c>
      <c r="F38" s="681">
        <v>0</v>
      </c>
      <c r="G38" s="681">
        <v>0</v>
      </c>
      <c r="H38" s="682">
        <f t="shared" si="7"/>
        <v>0</v>
      </c>
      <c r="I38" s="681">
        <v>0</v>
      </c>
      <c r="J38" s="681">
        <v>0</v>
      </c>
      <c r="K38" s="683">
        <f t="shared" si="8"/>
        <v>0</v>
      </c>
      <c r="L38" s="684">
        <f t="shared" si="9"/>
        <v>0</v>
      </c>
      <c r="M38" s="684">
        <f t="shared" si="9"/>
        <v>0</v>
      </c>
      <c r="N38" s="683">
        <f t="shared" si="10"/>
        <v>0</v>
      </c>
    </row>
    <row r="39" spans="1:14" ht="27" customHeight="1" x14ac:dyDescent="0.3">
      <c r="A39" s="493"/>
      <c r="B39" s="685" t="s">
        <v>47</v>
      </c>
      <c r="C39" s="681">
        <v>0</v>
      </c>
      <c r="D39" s="681">
        <v>0</v>
      </c>
      <c r="E39" s="682">
        <f t="shared" si="6"/>
        <v>0</v>
      </c>
      <c r="F39" s="686">
        <v>0</v>
      </c>
      <c r="G39" s="686">
        <v>0</v>
      </c>
      <c r="H39" s="687">
        <f t="shared" si="7"/>
        <v>0</v>
      </c>
      <c r="I39" s="686">
        <v>0</v>
      </c>
      <c r="J39" s="686">
        <v>0</v>
      </c>
      <c r="K39" s="686">
        <f t="shared" si="8"/>
        <v>0</v>
      </c>
      <c r="L39" s="686">
        <f t="shared" si="9"/>
        <v>0</v>
      </c>
      <c r="M39" s="686">
        <f t="shared" si="9"/>
        <v>0</v>
      </c>
      <c r="N39" s="686">
        <f t="shared" si="10"/>
        <v>0</v>
      </c>
    </row>
    <row r="40" spans="1:14" ht="27.75" customHeight="1" x14ac:dyDescent="0.3">
      <c r="A40" s="493"/>
      <c r="B40" s="680" t="s">
        <v>50</v>
      </c>
      <c r="C40" s="681">
        <v>0</v>
      </c>
      <c r="D40" s="681">
        <v>0</v>
      </c>
      <c r="E40" s="682">
        <f t="shared" si="6"/>
        <v>0</v>
      </c>
      <c r="F40" s="681">
        <v>0</v>
      </c>
      <c r="G40" s="681">
        <v>0</v>
      </c>
      <c r="H40" s="682">
        <f t="shared" si="7"/>
        <v>0</v>
      </c>
      <c r="I40" s="681">
        <v>0</v>
      </c>
      <c r="J40" s="681">
        <v>0</v>
      </c>
      <c r="K40" s="683">
        <f t="shared" si="8"/>
        <v>0</v>
      </c>
      <c r="L40" s="684">
        <f t="shared" si="9"/>
        <v>0</v>
      </c>
      <c r="M40" s="684">
        <f>G40+J40</f>
        <v>0</v>
      </c>
      <c r="N40" s="683">
        <f t="shared" si="10"/>
        <v>0</v>
      </c>
    </row>
    <row r="41" spans="1:14" ht="27" customHeight="1" x14ac:dyDescent="0.3">
      <c r="A41" s="493"/>
      <c r="B41" s="685" t="s">
        <v>47</v>
      </c>
      <c r="C41" s="681">
        <v>0</v>
      </c>
      <c r="D41" s="681">
        <v>0</v>
      </c>
      <c r="E41" s="682">
        <f t="shared" si="6"/>
        <v>0</v>
      </c>
      <c r="F41" s="686">
        <v>0</v>
      </c>
      <c r="G41" s="686">
        <v>0</v>
      </c>
      <c r="H41" s="687">
        <f t="shared" si="7"/>
        <v>0</v>
      </c>
      <c r="I41" s="686">
        <v>0</v>
      </c>
      <c r="J41" s="686">
        <v>0</v>
      </c>
      <c r="K41" s="686">
        <f t="shared" si="8"/>
        <v>0</v>
      </c>
      <c r="L41" s="686">
        <f t="shared" si="9"/>
        <v>0</v>
      </c>
      <c r="M41" s="686">
        <f>G41+J41</f>
        <v>0</v>
      </c>
      <c r="N41" s="686">
        <f t="shared" si="10"/>
        <v>0</v>
      </c>
    </row>
    <row r="42" spans="1:14" ht="36" x14ac:dyDescent="0.3">
      <c r="A42" s="493"/>
      <c r="B42" s="680" t="s">
        <v>51</v>
      </c>
      <c r="C42" s="681">
        <v>2658482.7799999998</v>
      </c>
      <c r="D42" s="681">
        <v>0</v>
      </c>
      <c r="E42" s="682">
        <f t="shared" si="6"/>
        <v>2658482.7799999998</v>
      </c>
      <c r="F42" s="681">
        <v>461702.27</v>
      </c>
      <c r="G42" s="681">
        <v>0</v>
      </c>
      <c r="H42" s="682">
        <f t="shared" si="7"/>
        <v>461702.27</v>
      </c>
      <c r="I42" s="681">
        <v>2778834.65</v>
      </c>
      <c r="J42" s="681">
        <v>0</v>
      </c>
      <c r="K42" s="683">
        <f t="shared" si="8"/>
        <v>2778834.65</v>
      </c>
      <c r="L42" s="684">
        <f t="shared" si="9"/>
        <v>3240536.92</v>
      </c>
      <c r="M42" s="684">
        <f t="shared" si="9"/>
        <v>0</v>
      </c>
      <c r="N42" s="683">
        <f t="shared" si="10"/>
        <v>3240536.92</v>
      </c>
    </row>
    <row r="43" spans="1:14" ht="18" x14ac:dyDescent="0.3">
      <c r="A43" s="493"/>
      <c r="B43" s="685" t="s">
        <v>47</v>
      </c>
      <c r="C43" s="681">
        <v>0</v>
      </c>
      <c r="D43" s="681">
        <v>0</v>
      </c>
      <c r="E43" s="682">
        <f t="shared" si="6"/>
        <v>0</v>
      </c>
      <c r="F43" s="686">
        <v>0</v>
      </c>
      <c r="G43" s="686">
        <v>0</v>
      </c>
      <c r="H43" s="687">
        <f t="shared" si="7"/>
        <v>0</v>
      </c>
      <c r="I43" s="686">
        <v>0</v>
      </c>
      <c r="J43" s="686">
        <v>0</v>
      </c>
      <c r="K43" s="686">
        <f t="shared" si="8"/>
        <v>0</v>
      </c>
      <c r="L43" s="686">
        <f t="shared" si="9"/>
        <v>0</v>
      </c>
      <c r="M43" s="686">
        <f t="shared" si="9"/>
        <v>0</v>
      </c>
      <c r="N43" s="686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2658482.7799999998</v>
      </c>
      <c r="D44" s="531">
        <f t="shared" ref="D44:K45" si="11">D34+D36+D38+D40+D42</f>
        <v>0</v>
      </c>
      <c r="E44" s="531">
        <f t="shared" si="11"/>
        <v>2658482.7799999998</v>
      </c>
      <c r="F44" s="531">
        <f t="shared" si="11"/>
        <v>461702.27</v>
      </c>
      <c r="G44" s="531">
        <f t="shared" si="11"/>
        <v>0</v>
      </c>
      <c r="H44" s="531">
        <f t="shared" si="11"/>
        <v>461702.27</v>
      </c>
      <c r="I44" s="531">
        <f t="shared" si="11"/>
        <v>2778834.65</v>
      </c>
      <c r="J44" s="531">
        <f>J34+J36+J38+J40+J42</f>
        <v>0</v>
      </c>
      <c r="K44" s="531">
        <f t="shared" si="11"/>
        <v>2778834.65</v>
      </c>
      <c r="L44" s="683">
        <f t="shared" si="9"/>
        <v>3240536.92</v>
      </c>
      <c r="M44" s="683">
        <f t="shared" si="9"/>
        <v>0</v>
      </c>
      <c r="N44" s="683">
        <f t="shared" si="10"/>
        <v>3240536.92</v>
      </c>
    </row>
    <row r="45" spans="1:14" ht="23.1" customHeight="1" x14ac:dyDescent="0.3">
      <c r="A45" s="493"/>
      <c r="B45" s="688" t="s">
        <v>47</v>
      </c>
      <c r="C45" s="689">
        <f>C35+C37+C39+C41+C43</f>
        <v>0</v>
      </c>
      <c r="D45" s="689">
        <f t="shared" si="11"/>
        <v>0</v>
      </c>
      <c r="E45" s="689">
        <f t="shared" si="11"/>
        <v>0</v>
      </c>
      <c r="F45" s="690">
        <f t="shared" si="11"/>
        <v>0</v>
      </c>
      <c r="G45" s="690">
        <f t="shared" si="11"/>
        <v>0</v>
      </c>
      <c r="H45" s="690">
        <f t="shared" si="11"/>
        <v>0</v>
      </c>
      <c r="I45" s="686">
        <f t="shared" si="11"/>
        <v>0</v>
      </c>
      <c r="J45" s="686">
        <f>J35+J37+J39+J41+J43</f>
        <v>0</v>
      </c>
      <c r="K45" s="686">
        <f>K35+K37+K39+K41+K43</f>
        <v>0</v>
      </c>
      <c r="L45" s="686">
        <f t="shared" si="9"/>
        <v>0</v>
      </c>
      <c r="M45" s="686">
        <f t="shared" si="9"/>
        <v>0</v>
      </c>
      <c r="N45" s="686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684">
        <f t="shared" si="9"/>
        <v>0</v>
      </c>
      <c r="M46" s="684">
        <f t="shared" si="9"/>
        <v>0</v>
      </c>
      <c r="N46" s="683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684">
        <f t="shared" si="9"/>
        <v>0</v>
      </c>
      <c r="M47" s="684">
        <f t="shared" si="9"/>
        <v>0</v>
      </c>
      <c r="N47" s="683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691">
        <v>15501114.789999999</v>
      </c>
      <c r="D48" s="691">
        <v>0</v>
      </c>
      <c r="E48" s="689">
        <f>SUM(C48:D48)</f>
        <v>15501114.789999999</v>
      </c>
      <c r="F48" s="691">
        <v>831535.83</v>
      </c>
      <c r="G48" s="691">
        <v>0</v>
      </c>
      <c r="H48" s="689">
        <f>SUM(F48:G48)</f>
        <v>831535.83</v>
      </c>
      <c r="I48" s="691">
        <v>4813448.57</v>
      </c>
      <c r="J48" s="691">
        <v>0</v>
      </c>
      <c r="K48" s="689">
        <f>SUM(I48:J48)</f>
        <v>4813448.57</v>
      </c>
      <c r="L48" s="692">
        <f t="shared" si="9"/>
        <v>5644984.4000000004</v>
      </c>
      <c r="M48" s="692">
        <f t="shared" si="9"/>
        <v>0</v>
      </c>
      <c r="N48" s="689">
        <f>SUM(L48:M48)</f>
        <v>5644984.4000000004</v>
      </c>
    </row>
    <row r="49" spans="1:14" s="51" customFormat="1" ht="18" x14ac:dyDescent="0.3">
      <c r="A49" s="493"/>
      <c r="B49" s="688" t="s">
        <v>47</v>
      </c>
      <c r="C49" s="691">
        <v>0</v>
      </c>
      <c r="D49" s="691">
        <v>0</v>
      </c>
      <c r="E49" s="689">
        <f>SUM(C49:D49)</f>
        <v>0</v>
      </c>
      <c r="F49" s="690">
        <v>0</v>
      </c>
      <c r="G49" s="690">
        <v>0</v>
      </c>
      <c r="H49" s="690">
        <f>SUM(F49:G49)</f>
        <v>0</v>
      </c>
      <c r="I49" s="690">
        <v>0</v>
      </c>
      <c r="J49" s="690">
        <v>0</v>
      </c>
      <c r="K49" s="693">
        <f>SUM(I49:J49)</f>
        <v>0</v>
      </c>
      <c r="L49" s="690">
        <f t="shared" si="9"/>
        <v>0</v>
      </c>
      <c r="M49" s="690">
        <f t="shared" si="9"/>
        <v>0</v>
      </c>
      <c r="N49" s="690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677" t="s">
        <v>30</v>
      </c>
      <c r="D54" s="677" t="s">
        <v>31</v>
      </c>
      <c r="E54" s="678" t="s">
        <v>32</v>
      </c>
      <c r="F54" s="677" t="s">
        <v>33</v>
      </c>
      <c r="G54" s="677" t="s">
        <v>31</v>
      </c>
      <c r="H54" s="678" t="s">
        <v>32</v>
      </c>
      <c r="I54" s="677" t="s">
        <v>30</v>
      </c>
      <c r="J54" s="677" t="s">
        <v>31</v>
      </c>
      <c r="K54" s="678" t="s">
        <v>32</v>
      </c>
      <c r="L54" s="677" t="s">
        <v>30</v>
      </c>
      <c r="M54" s="677" t="s">
        <v>31</v>
      </c>
      <c r="N54" s="678" t="s">
        <v>32</v>
      </c>
    </row>
    <row r="55" spans="1:14" s="52" customFormat="1" ht="20.55" customHeight="1" x14ac:dyDescent="0.3">
      <c r="A55" s="504"/>
      <c r="B55" s="54"/>
      <c r="C55" s="677" t="s">
        <v>34</v>
      </c>
      <c r="D55" s="677" t="s">
        <v>35</v>
      </c>
      <c r="E55" s="679" t="s">
        <v>36</v>
      </c>
      <c r="F55" s="677" t="s">
        <v>37</v>
      </c>
      <c r="G55" s="677" t="s">
        <v>38</v>
      </c>
      <c r="H55" s="679" t="s">
        <v>39</v>
      </c>
      <c r="I55" s="677" t="s">
        <v>40</v>
      </c>
      <c r="J55" s="677" t="s">
        <v>41</v>
      </c>
      <c r="K55" s="677" t="s">
        <v>42</v>
      </c>
      <c r="L55" s="677" t="s">
        <v>43</v>
      </c>
      <c r="M55" s="677" t="s">
        <v>44</v>
      </c>
      <c r="N55" s="677" t="s">
        <v>45</v>
      </c>
    </row>
    <row r="56" spans="1:14" ht="26.25" customHeight="1" x14ac:dyDescent="0.3">
      <c r="A56" s="493"/>
      <c r="B56" s="680" t="s">
        <v>71</v>
      </c>
      <c r="C56" s="681">
        <v>0</v>
      </c>
      <c r="D56" s="681">
        <v>0</v>
      </c>
      <c r="E56" s="682">
        <f>SUM(C56:D56)</f>
        <v>0</v>
      </c>
      <c r="F56" s="681">
        <v>0</v>
      </c>
      <c r="G56" s="681">
        <v>0</v>
      </c>
      <c r="H56" s="682">
        <f>SUM(F56:G56)</f>
        <v>0</v>
      </c>
      <c r="I56" s="681">
        <v>0</v>
      </c>
      <c r="J56" s="681">
        <v>0</v>
      </c>
      <c r="K56" s="683">
        <f>SUM(I56:J56)</f>
        <v>0</v>
      </c>
      <c r="L56" s="684">
        <f t="shared" ref="L56:M59" si="12">F56+I56</f>
        <v>0</v>
      </c>
      <c r="M56" s="684">
        <f t="shared" si="12"/>
        <v>0</v>
      </c>
      <c r="N56" s="683">
        <f>SUM(L56:M56)</f>
        <v>0</v>
      </c>
    </row>
    <row r="57" spans="1:14" ht="18" x14ac:dyDescent="0.3">
      <c r="A57" s="493"/>
      <c r="B57" s="685" t="s">
        <v>47</v>
      </c>
      <c r="C57" s="681">
        <v>0</v>
      </c>
      <c r="D57" s="681">
        <v>0</v>
      </c>
      <c r="E57" s="682">
        <f>SUM(C57:D57)</f>
        <v>0</v>
      </c>
      <c r="F57" s="686">
        <v>0</v>
      </c>
      <c r="G57" s="686">
        <v>0</v>
      </c>
      <c r="H57" s="687">
        <f>SUM(F57:G57)</f>
        <v>0</v>
      </c>
      <c r="I57" s="686">
        <v>0</v>
      </c>
      <c r="J57" s="686">
        <v>0</v>
      </c>
      <c r="K57" s="686">
        <f>SUM(I57:J57)</f>
        <v>0</v>
      </c>
      <c r="L57" s="686">
        <f t="shared" si="12"/>
        <v>0</v>
      </c>
      <c r="M57" s="686">
        <f t="shared" si="12"/>
        <v>0</v>
      </c>
      <c r="N57" s="686">
        <f>SUM(L57:M57)</f>
        <v>0</v>
      </c>
    </row>
    <row r="58" spans="1:14" ht="26.25" customHeight="1" x14ac:dyDescent="0.3">
      <c r="A58" s="493"/>
      <c r="B58" s="680" t="s">
        <v>72</v>
      </c>
      <c r="C58" s="681">
        <v>0</v>
      </c>
      <c r="D58" s="681">
        <v>0</v>
      </c>
      <c r="E58" s="682">
        <f>SUM(C58:D58)</f>
        <v>0</v>
      </c>
      <c r="F58" s="681">
        <v>0</v>
      </c>
      <c r="G58" s="681">
        <v>0</v>
      </c>
      <c r="H58" s="682">
        <f>SUM(F58:G58)</f>
        <v>0</v>
      </c>
      <c r="I58" s="681">
        <v>0</v>
      </c>
      <c r="J58" s="681">
        <v>0</v>
      </c>
      <c r="K58" s="683">
        <f>SUM(I58:J58)</f>
        <v>0</v>
      </c>
      <c r="L58" s="684">
        <f t="shared" si="12"/>
        <v>0</v>
      </c>
      <c r="M58" s="684">
        <f t="shared" si="12"/>
        <v>0</v>
      </c>
      <c r="N58" s="683">
        <f>SUM(L58:M58)</f>
        <v>0</v>
      </c>
    </row>
    <row r="59" spans="1:14" ht="18" x14ac:dyDescent="0.3">
      <c r="A59" s="493"/>
      <c r="B59" s="685" t="s">
        <v>47</v>
      </c>
      <c r="C59" s="681">
        <v>0</v>
      </c>
      <c r="D59" s="681">
        <v>0</v>
      </c>
      <c r="E59" s="682">
        <f>SUM(C59:D59)</f>
        <v>0</v>
      </c>
      <c r="F59" s="686">
        <v>0</v>
      </c>
      <c r="G59" s="686">
        <v>0</v>
      </c>
      <c r="H59" s="687">
        <f>SUM(F59:G59)</f>
        <v>0</v>
      </c>
      <c r="I59" s="686">
        <v>0</v>
      </c>
      <c r="J59" s="686">
        <v>0</v>
      </c>
      <c r="K59" s="686">
        <f>SUM(I59:J59)</f>
        <v>0</v>
      </c>
      <c r="L59" s="686">
        <f t="shared" si="12"/>
        <v>0</v>
      </c>
      <c r="M59" s="686">
        <f t="shared" si="12"/>
        <v>0</v>
      </c>
      <c r="N59" s="686">
        <f>SUM(L59:M59)</f>
        <v>0</v>
      </c>
    </row>
    <row r="60" spans="1:14" ht="23.25" customHeight="1" x14ac:dyDescent="0.3">
      <c r="A60" s="493"/>
      <c r="B60" s="695" t="s">
        <v>73</v>
      </c>
      <c r="C60" s="689">
        <f>C56+C58</f>
        <v>0</v>
      </c>
      <c r="D60" s="689">
        <f t="shared" ref="D60:N61" si="13">D56+D58</f>
        <v>0</v>
      </c>
      <c r="E60" s="689">
        <f t="shared" si="13"/>
        <v>0</v>
      </c>
      <c r="F60" s="689">
        <f t="shared" si="13"/>
        <v>0</v>
      </c>
      <c r="G60" s="689">
        <f t="shared" si="13"/>
        <v>0</v>
      </c>
      <c r="H60" s="689">
        <f t="shared" si="13"/>
        <v>0</v>
      </c>
      <c r="I60" s="689">
        <f>I56+I58</f>
        <v>0</v>
      </c>
      <c r="J60" s="689">
        <f t="shared" si="13"/>
        <v>0</v>
      </c>
      <c r="K60" s="689">
        <f>K56+K58</f>
        <v>0</v>
      </c>
      <c r="L60" s="689">
        <f>L56+L58</f>
        <v>0</v>
      </c>
      <c r="M60" s="689">
        <f t="shared" si="13"/>
        <v>0</v>
      </c>
      <c r="N60" s="689">
        <f t="shared" si="13"/>
        <v>0</v>
      </c>
    </row>
    <row r="61" spans="1:14" ht="22.35" customHeight="1" x14ac:dyDescent="0.3">
      <c r="A61" s="493"/>
      <c r="B61" s="688" t="s">
        <v>47</v>
      </c>
      <c r="C61" s="696">
        <f>C57+C59</f>
        <v>0</v>
      </c>
      <c r="D61" s="696">
        <f t="shared" si="13"/>
        <v>0</v>
      </c>
      <c r="E61" s="689">
        <f t="shared" si="13"/>
        <v>0</v>
      </c>
      <c r="F61" s="690">
        <f t="shared" si="13"/>
        <v>0</v>
      </c>
      <c r="G61" s="690">
        <f t="shared" si="13"/>
        <v>0</v>
      </c>
      <c r="H61" s="690">
        <f t="shared" si="13"/>
        <v>0</v>
      </c>
      <c r="I61" s="690">
        <f>I57+I59</f>
        <v>0</v>
      </c>
      <c r="J61" s="690">
        <f t="shared" si="13"/>
        <v>0</v>
      </c>
      <c r="K61" s="690">
        <f>K57+K59</f>
        <v>0</v>
      </c>
      <c r="L61" s="690">
        <f>L57+L59</f>
        <v>0</v>
      </c>
      <c r="M61" s="690">
        <f t="shared" si="13"/>
        <v>0</v>
      </c>
      <c r="N61" s="69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677" t="s">
        <v>60</v>
      </c>
      <c r="D65" s="677" t="s">
        <v>61</v>
      </c>
      <c r="E65" s="678" t="s">
        <v>62</v>
      </c>
      <c r="F65" s="677" t="s">
        <v>60</v>
      </c>
      <c r="G65" s="677" t="s">
        <v>61</v>
      </c>
      <c r="H65" s="678" t="s">
        <v>62</v>
      </c>
      <c r="I65" s="677" t="s">
        <v>60</v>
      </c>
      <c r="J65" s="677" t="s">
        <v>61</v>
      </c>
      <c r="K65" s="678" t="s">
        <v>62</v>
      </c>
      <c r="L65" s="677" t="s">
        <v>60</v>
      </c>
      <c r="M65" s="677" t="s">
        <v>61</v>
      </c>
      <c r="N65" s="678" t="s">
        <v>62</v>
      </c>
    </row>
    <row r="66" spans="1:14" ht="20.55" customHeight="1" x14ac:dyDescent="0.3">
      <c r="A66" s="493"/>
      <c r="B66" s="54"/>
      <c r="C66" s="677" t="s">
        <v>34</v>
      </c>
      <c r="D66" s="677" t="s">
        <v>35</v>
      </c>
      <c r="E66" s="679" t="s">
        <v>36</v>
      </c>
      <c r="F66" s="677" t="s">
        <v>37</v>
      </c>
      <c r="G66" s="677" t="s">
        <v>38</v>
      </c>
      <c r="H66" s="679" t="s">
        <v>39</v>
      </c>
      <c r="I66" s="677" t="s">
        <v>40</v>
      </c>
      <c r="J66" s="677" t="s">
        <v>41</v>
      </c>
      <c r="K66" s="677" t="s">
        <v>42</v>
      </c>
      <c r="L66" s="677" t="s">
        <v>43</v>
      </c>
      <c r="M66" s="677" t="s">
        <v>44</v>
      </c>
      <c r="N66" s="677" t="s">
        <v>45</v>
      </c>
    </row>
    <row r="67" spans="1:14" ht="27" customHeight="1" x14ac:dyDescent="0.3">
      <c r="A67" s="493"/>
      <c r="B67" s="680" t="s">
        <v>71</v>
      </c>
      <c r="C67" s="681">
        <v>0</v>
      </c>
      <c r="D67" s="681">
        <v>0</v>
      </c>
      <c r="E67" s="682">
        <f>SUM(C67:D67)</f>
        <v>0</v>
      </c>
      <c r="F67" s="681">
        <v>0</v>
      </c>
      <c r="G67" s="681">
        <v>0</v>
      </c>
      <c r="H67" s="682">
        <f>SUM(F67:G67)</f>
        <v>0</v>
      </c>
      <c r="I67" s="681">
        <v>0</v>
      </c>
      <c r="J67" s="681">
        <v>0</v>
      </c>
      <c r="K67" s="683">
        <f>SUM(I67:J67)</f>
        <v>0</v>
      </c>
      <c r="L67" s="684">
        <f t="shared" ref="L67:M70" si="14">F67+I67</f>
        <v>0</v>
      </c>
      <c r="M67" s="684">
        <f t="shared" si="14"/>
        <v>0</v>
      </c>
      <c r="N67" s="683">
        <f>SUM(L67:M67)</f>
        <v>0</v>
      </c>
    </row>
    <row r="68" spans="1:14" ht="18" x14ac:dyDescent="0.3">
      <c r="A68" s="493"/>
      <c r="B68" s="685" t="s">
        <v>47</v>
      </c>
      <c r="C68" s="681">
        <v>0</v>
      </c>
      <c r="D68" s="681">
        <v>0</v>
      </c>
      <c r="E68" s="682">
        <f>SUM(C68:D68)</f>
        <v>0</v>
      </c>
      <c r="F68" s="686">
        <v>0</v>
      </c>
      <c r="G68" s="686">
        <v>0</v>
      </c>
      <c r="H68" s="687">
        <f>SUM(F68:G68)</f>
        <v>0</v>
      </c>
      <c r="I68" s="686">
        <v>0</v>
      </c>
      <c r="J68" s="686">
        <v>0</v>
      </c>
      <c r="K68" s="686">
        <f>SUM(I68:J68)</f>
        <v>0</v>
      </c>
      <c r="L68" s="686">
        <f t="shared" si="14"/>
        <v>0</v>
      </c>
      <c r="M68" s="686">
        <f t="shared" si="14"/>
        <v>0</v>
      </c>
      <c r="N68" s="686">
        <f>SUM(L68:M68)</f>
        <v>0</v>
      </c>
    </row>
    <row r="69" spans="1:14" ht="24" customHeight="1" x14ac:dyDescent="0.3">
      <c r="A69" s="493"/>
      <c r="B69" s="680" t="s">
        <v>72</v>
      </c>
      <c r="C69" s="681">
        <v>0</v>
      </c>
      <c r="D69" s="681">
        <v>0</v>
      </c>
      <c r="E69" s="682">
        <f>SUM(C69:D69)</f>
        <v>0</v>
      </c>
      <c r="F69" s="681">
        <v>0</v>
      </c>
      <c r="G69" s="681">
        <v>0</v>
      </c>
      <c r="H69" s="682">
        <f>SUM(F69:G69)</f>
        <v>0</v>
      </c>
      <c r="I69" s="681">
        <v>0</v>
      </c>
      <c r="J69" s="681">
        <v>0</v>
      </c>
      <c r="K69" s="683">
        <f>SUM(I69:J69)</f>
        <v>0</v>
      </c>
      <c r="L69" s="684">
        <f t="shared" si="14"/>
        <v>0</v>
      </c>
      <c r="M69" s="684">
        <f t="shared" si="14"/>
        <v>0</v>
      </c>
      <c r="N69" s="683">
        <f>SUM(L69:M69)</f>
        <v>0</v>
      </c>
    </row>
    <row r="70" spans="1:14" ht="18" x14ac:dyDescent="0.3">
      <c r="A70" s="493"/>
      <c r="B70" s="685" t="s">
        <v>47</v>
      </c>
      <c r="C70" s="681">
        <v>0</v>
      </c>
      <c r="D70" s="681">
        <v>0</v>
      </c>
      <c r="E70" s="682">
        <f>SUM(C70:D70)</f>
        <v>0</v>
      </c>
      <c r="F70" s="686">
        <v>0</v>
      </c>
      <c r="G70" s="686">
        <v>0</v>
      </c>
      <c r="H70" s="687">
        <f>SUM(F70:G70)</f>
        <v>0</v>
      </c>
      <c r="I70" s="686">
        <v>0</v>
      </c>
      <c r="J70" s="686">
        <v>0</v>
      </c>
      <c r="K70" s="686">
        <f>SUM(I70:J70)</f>
        <v>0</v>
      </c>
      <c r="L70" s="686">
        <f t="shared" si="14"/>
        <v>0</v>
      </c>
      <c r="M70" s="686">
        <f t="shared" si="14"/>
        <v>0</v>
      </c>
      <c r="N70" s="686">
        <f>SUM(L70:M70)</f>
        <v>0</v>
      </c>
    </row>
    <row r="71" spans="1:14" ht="18.75" customHeight="1" x14ac:dyDescent="0.3">
      <c r="A71" s="493"/>
      <c r="B71" s="695" t="s">
        <v>73</v>
      </c>
      <c r="C71" s="689">
        <f>C67+C69</f>
        <v>0</v>
      </c>
      <c r="D71" s="689">
        <f t="shared" ref="D71:N72" si="15">D67+D69</f>
        <v>0</v>
      </c>
      <c r="E71" s="689">
        <f t="shared" si="15"/>
        <v>0</v>
      </c>
      <c r="F71" s="689">
        <f t="shared" si="15"/>
        <v>0</v>
      </c>
      <c r="G71" s="689">
        <f t="shared" si="15"/>
        <v>0</v>
      </c>
      <c r="H71" s="689">
        <f t="shared" si="15"/>
        <v>0</v>
      </c>
      <c r="I71" s="689">
        <f t="shared" si="15"/>
        <v>0</v>
      </c>
      <c r="J71" s="689">
        <f>J67+J69</f>
        <v>0</v>
      </c>
      <c r="K71" s="689">
        <f t="shared" si="15"/>
        <v>0</v>
      </c>
      <c r="L71" s="689">
        <f t="shared" si="15"/>
        <v>0</v>
      </c>
      <c r="M71" s="689">
        <f t="shared" si="15"/>
        <v>0</v>
      </c>
      <c r="N71" s="689">
        <f t="shared" si="15"/>
        <v>0</v>
      </c>
    </row>
    <row r="72" spans="1:14" ht="22.35" customHeight="1" x14ac:dyDescent="0.3">
      <c r="A72" s="493"/>
      <c r="B72" s="688" t="s">
        <v>47</v>
      </c>
      <c r="C72" s="696">
        <f>C68+C70</f>
        <v>0</v>
      </c>
      <c r="D72" s="696">
        <f>D68+D70</f>
        <v>0</v>
      </c>
      <c r="E72" s="689">
        <f t="shared" si="15"/>
        <v>0</v>
      </c>
      <c r="F72" s="690">
        <f t="shared" si="15"/>
        <v>0</v>
      </c>
      <c r="G72" s="690">
        <f t="shared" si="15"/>
        <v>0</v>
      </c>
      <c r="H72" s="690">
        <f t="shared" si="15"/>
        <v>0</v>
      </c>
      <c r="I72" s="690">
        <f t="shared" si="15"/>
        <v>0</v>
      </c>
      <c r="J72" s="690">
        <f>J68+J70</f>
        <v>0</v>
      </c>
      <c r="K72" s="690">
        <f t="shared" si="15"/>
        <v>0</v>
      </c>
      <c r="L72" s="690">
        <f t="shared" si="15"/>
        <v>0</v>
      </c>
      <c r="M72" s="690">
        <f t="shared" si="15"/>
        <v>0</v>
      </c>
      <c r="N72" s="69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677" t="s">
        <v>30</v>
      </c>
      <c r="D77" s="677" t="s">
        <v>83</v>
      </c>
      <c r="E77" s="678" t="s">
        <v>32</v>
      </c>
      <c r="F77" s="677" t="s">
        <v>33</v>
      </c>
      <c r="G77" s="677" t="s">
        <v>31</v>
      </c>
      <c r="H77" s="678" t="s">
        <v>32</v>
      </c>
      <c r="I77" s="677" t="s">
        <v>30</v>
      </c>
      <c r="J77" s="677" t="s">
        <v>83</v>
      </c>
      <c r="K77" s="678" t="s">
        <v>32</v>
      </c>
      <c r="L77" s="677" t="s">
        <v>30</v>
      </c>
      <c r="M77" s="677" t="s">
        <v>83</v>
      </c>
      <c r="N77" s="678" t="s">
        <v>32</v>
      </c>
    </row>
    <row r="78" spans="1:14" ht="20.55" customHeight="1" x14ac:dyDescent="0.3">
      <c r="A78" s="493"/>
      <c r="B78" s="54"/>
      <c r="C78" s="697" t="s">
        <v>34</v>
      </c>
      <c r="D78" s="697" t="s">
        <v>35</v>
      </c>
      <c r="E78" s="679" t="s">
        <v>36</v>
      </c>
      <c r="F78" s="697" t="s">
        <v>37</v>
      </c>
      <c r="G78" s="697" t="s">
        <v>38</v>
      </c>
      <c r="H78" s="679" t="s">
        <v>39</v>
      </c>
      <c r="I78" s="697" t="s">
        <v>40</v>
      </c>
      <c r="J78" s="697" t="s">
        <v>41</v>
      </c>
      <c r="K78" s="677" t="s">
        <v>42</v>
      </c>
      <c r="L78" s="677" t="s">
        <v>43</v>
      </c>
      <c r="M78" s="677" t="s">
        <v>44</v>
      </c>
      <c r="N78" s="677" t="s">
        <v>45</v>
      </c>
    </row>
    <row r="79" spans="1:14" ht="51" customHeight="1" x14ac:dyDescent="0.3">
      <c r="A79" s="493"/>
      <c r="B79" s="698" t="s">
        <v>104</v>
      </c>
      <c r="C79" s="681">
        <v>0</v>
      </c>
      <c r="D79" s="681">
        <v>0</v>
      </c>
      <c r="E79" s="682">
        <f>SUM(C79:D79)</f>
        <v>0</v>
      </c>
      <c r="F79" s="681">
        <v>0</v>
      </c>
      <c r="G79" s="681">
        <v>0</v>
      </c>
      <c r="H79" s="682">
        <f>SUM(F79:G79)</f>
        <v>0</v>
      </c>
      <c r="I79" s="681">
        <v>0</v>
      </c>
      <c r="J79" s="681">
        <v>0</v>
      </c>
      <c r="K79" s="683">
        <f>SUM(I79:J79)</f>
        <v>0</v>
      </c>
      <c r="L79" s="684">
        <f t="shared" ref="L79:M82" si="16">F79+I79</f>
        <v>0</v>
      </c>
      <c r="M79" s="684">
        <f t="shared" si="16"/>
        <v>0</v>
      </c>
      <c r="N79" s="683">
        <f>SUM(L79:M79)</f>
        <v>0</v>
      </c>
    </row>
    <row r="80" spans="1:14" ht="18" x14ac:dyDescent="0.3">
      <c r="A80" s="493"/>
      <c r="B80" s="685" t="s">
        <v>47</v>
      </c>
      <c r="C80" s="681">
        <v>0</v>
      </c>
      <c r="D80" s="681">
        <v>0</v>
      </c>
      <c r="E80" s="682">
        <f>SUM(C80:D80)</f>
        <v>0</v>
      </c>
      <c r="F80" s="686">
        <v>0</v>
      </c>
      <c r="G80" s="686">
        <v>0</v>
      </c>
      <c r="H80" s="687">
        <f>SUM(F80:G80)</f>
        <v>0</v>
      </c>
      <c r="I80" s="686">
        <v>0</v>
      </c>
      <c r="J80" s="686">
        <v>0</v>
      </c>
      <c r="K80" s="686">
        <f>SUM(I80:J80)</f>
        <v>0</v>
      </c>
      <c r="L80" s="686">
        <f t="shared" si="16"/>
        <v>0</v>
      </c>
      <c r="M80" s="686">
        <f t="shared" si="16"/>
        <v>0</v>
      </c>
      <c r="N80" s="686">
        <f>SUM(L80:M80)</f>
        <v>0</v>
      </c>
    </row>
    <row r="81" spans="1:14" ht="36" x14ac:dyDescent="0.3">
      <c r="A81" s="493"/>
      <c r="B81" s="698" t="s">
        <v>104</v>
      </c>
      <c r="C81" s="681">
        <v>0</v>
      </c>
      <c r="D81" s="681">
        <v>0</v>
      </c>
      <c r="E81" s="682">
        <f>SUM(C81:D81)</f>
        <v>0</v>
      </c>
      <c r="F81" s="681">
        <v>0</v>
      </c>
      <c r="G81" s="681">
        <v>0</v>
      </c>
      <c r="H81" s="682">
        <f>SUM(F81:G81)</f>
        <v>0</v>
      </c>
      <c r="I81" s="681">
        <v>0</v>
      </c>
      <c r="J81" s="681">
        <v>0</v>
      </c>
      <c r="K81" s="683">
        <f>SUM(I81:J81)</f>
        <v>0</v>
      </c>
      <c r="L81" s="684">
        <f t="shared" si="16"/>
        <v>0</v>
      </c>
      <c r="M81" s="684">
        <f t="shared" si="16"/>
        <v>0</v>
      </c>
      <c r="N81" s="683">
        <f>SUM(L81:M81)</f>
        <v>0</v>
      </c>
    </row>
    <row r="82" spans="1:14" ht="18" x14ac:dyDescent="0.3">
      <c r="A82" s="493"/>
      <c r="B82" s="685" t="s">
        <v>47</v>
      </c>
      <c r="C82" s="681">
        <v>0</v>
      </c>
      <c r="D82" s="681">
        <v>0</v>
      </c>
      <c r="E82" s="682">
        <f>SUM(C82:D82)</f>
        <v>0</v>
      </c>
      <c r="F82" s="686">
        <v>0</v>
      </c>
      <c r="G82" s="686">
        <v>0</v>
      </c>
      <c r="H82" s="687">
        <f>SUM(F82:G82)</f>
        <v>0</v>
      </c>
      <c r="I82" s="686">
        <v>0</v>
      </c>
      <c r="J82" s="686">
        <v>0</v>
      </c>
      <c r="K82" s="686">
        <f>SUM(I82:J82)</f>
        <v>0</v>
      </c>
      <c r="L82" s="686">
        <f t="shared" si="16"/>
        <v>0</v>
      </c>
      <c r="M82" s="686">
        <f t="shared" si="16"/>
        <v>0</v>
      </c>
      <c r="N82" s="686">
        <f>SUM(L82:M82)</f>
        <v>0</v>
      </c>
    </row>
    <row r="83" spans="1:14" ht="24" customHeight="1" x14ac:dyDescent="0.3">
      <c r="A83" s="493"/>
      <c r="B83" s="695" t="s">
        <v>86</v>
      </c>
      <c r="C83" s="689">
        <f>C79+C81</f>
        <v>0</v>
      </c>
      <c r="D83" s="689">
        <f t="shared" ref="D83:N84" si="17">D79+D81</f>
        <v>0</v>
      </c>
      <c r="E83" s="689">
        <f t="shared" si="17"/>
        <v>0</v>
      </c>
      <c r="F83" s="689">
        <f t="shared" si="17"/>
        <v>0</v>
      </c>
      <c r="G83" s="689">
        <f t="shared" si="17"/>
        <v>0</v>
      </c>
      <c r="H83" s="689">
        <f t="shared" si="17"/>
        <v>0</v>
      </c>
      <c r="I83" s="689">
        <f t="shared" si="17"/>
        <v>0</v>
      </c>
      <c r="J83" s="689">
        <f t="shared" si="17"/>
        <v>0</v>
      </c>
      <c r="K83" s="689">
        <f t="shared" si="17"/>
        <v>0</v>
      </c>
      <c r="L83" s="689">
        <f t="shared" si="17"/>
        <v>0</v>
      </c>
      <c r="M83" s="689">
        <f t="shared" si="17"/>
        <v>0</v>
      </c>
      <c r="N83" s="689">
        <f t="shared" si="17"/>
        <v>0</v>
      </c>
    </row>
    <row r="84" spans="1:14" ht="24" customHeight="1" x14ac:dyDescent="0.3">
      <c r="A84" s="493"/>
      <c r="B84" s="688" t="s">
        <v>47</v>
      </c>
      <c r="C84" s="696">
        <f>C80+C82</f>
        <v>0</v>
      </c>
      <c r="D84" s="696">
        <f t="shared" si="17"/>
        <v>0</v>
      </c>
      <c r="E84" s="689">
        <f t="shared" si="17"/>
        <v>0</v>
      </c>
      <c r="F84" s="690">
        <f t="shared" si="17"/>
        <v>0</v>
      </c>
      <c r="G84" s="690">
        <f t="shared" si="17"/>
        <v>0</v>
      </c>
      <c r="H84" s="690">
        <f t="shared" si="17"/>
        <v>0</v>
      </c>
      <c r="I84" s="690">
        <f t="shared" si="17"/>
        <v>0</v>
      </c>
      <c r="J84" s="690">
        <f t="shared" si="17"/>
        <v>0</v>
      </c>
      <c r="K84" s="690">
        <f t="shared" si="17"/>
        <v>0</v>
      </c>
      <c r="L84" s="690">
        <f t="shared" si="17"/>
        <v>0</v>
      </c>
      <c r="M84" s="690">
        <f t="shared" si="17"/>
        <v>0</v>
      </c>
      <c r="N84" s="69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677" t="s">
        <v>60</v>
      </c>
      <c r="D88" s="677" t="s">
        <v>61</v>
      </c>
      <c r="E88" s="678" t="s">
        <v>62</v>
      </c>
      <c r="F88" s="677" t="s">
        <v>60</v>
      </c>
      <c r="G88" s="677" t="s">
        <v>61</v>
      </c>
      <c r="H88" s="678" t="s">
        <v>62</v>
      </c>
      <c r="I88" s="677" t="s">
        <v>60</v>
      </c>
      <c r="J88" s="677" t="s">
        <v>61</v>
      </c>
      <c r="K88" s="678" t="s">
        <v>62</v>
      </c>
      <c r="L88" s="677" t="s">
        <v>60</v>
      </c>
      <c r="M88" s="677" t="s">
        <v>61</v>
      </c>
      <c r="N88" s="678" t="s">
        <v>62</v>
      </c>
    </row>
    <row r="89" spans="1:14" ht="20.55" customHeight="1" x14ac:dyDescent="0.3">
      <c r="A89" s="493"/>
      <c r="B89" s="54"/>
      <c r="C89" s="677" t="s">
        <v>34</v>
      </c>
      <c r="D89" s="677" t="s">
        <v>35</v>
      </c>
      <c r="E89" s="679" t="s">
        <v>36</v>
      </c>
      <c r="F89" s="677" t="s">
        <v>37</v>
      </c>
      <c r="G89" s="677" t="s">
        <v>38</v>
      </c>
      <c r="H89" s="679" t="s">
        <v>39</v>
      </c>
      <c r="I89" s="677" t="s">
        <v>40</v>
      </c>
      <c r="J89" s="677" t="s">
        <v>41</v>
      </c>
      <c r="K89" s="677" t="s">
        <v>42</v>
      </c>
      <c r="L89" s="677" t="s">
        <v>43</v>
      </c>
      <c r="M89" s="677" t="s">
        <v>44</v>
      </c>
      <c r="N89" s="677" t="s">
        <v>45</v>
      </c>
    </row>
    <row r="90" spans="1:14" ht="54" x14ac:dyDescent="0.3">
      <c r="A90" s="493"/>
      <c r="B90" s="698" t="s">
        <v>89</v>
      </c>
      <c r="C90" s="681">
        <v>0</v>
      </c>
      <c r="D90" s="681">
        <v>0</v>
      </c>
      <c r="E90" s="682">
        <f>SUM(C90:D90)</f>
        <v>0</v>
      </c>
      <c r="F90" s="681">
        <v>0</v>
      </c>
      <c r="G90" s="681">
        <v>0</v>
      </c>
      <c r="H90" s="682">
        <f>SUM(F90:G90)</f>
        <v>0</v>
      </c>
      <c r="I90" s="681">
        <v>0</v>
      </c>
      <c r="J90" s="681">
        <v>0</v>
      </c>
      <c r="K90" s="683">
        <f>SUM(I90:J90)</f>
        <v>0</v>
      </c>
      <c r="L90" s="684">
        <f t="shared" ref="L90:M93" si="18">F90+I90</f>
        <v>0</v>
      </c>
      <c r="M90" s="684">
        <f t="shared" si="18"/>
        <v>0</v>
      </c>
      <c r="N90" s="683">
        <f>SUM(L90:M90)</f>
        <v>0</v>
      </c>
    </row>
    <row r="91" spans="1:14" ht="18" x14ac:dyDescent="0.3">
      <c r="A91" s="493"/>
      <c r="B91" s="685" t="s">
        <v>47</v>
      </c>
      <c r="C91" s="681">
        <v>0</v>
      </c>
      <c r="D91" s="681">
        <v>0</v>
      </c>
      <c r="E91" s="682">
        <f>SUM(C91:D91)</f>
        <v>0</v>
      </c>
      <c r="F91" s="686">
        <v>0</v>
      </c>
      <c r="G91" s="686">
        <v>0</v>
      </c>
      <c r="H91" s="687">
        <f>SUM(F91:G91)</f>
        <v>0</v>
      </c>
      <c r="I91" s="686">
        <v>0</v>
      </c>
      <c r="J91" s="686">
        <v>0</v>
      </c>
      <c r="K91" s="686">
        <f>SUM(I91:J91)</f>
        <v>0</v>
      </c>
      <c r="L91" s="686">
        <f t="shared" si="18"/>
        <v>0</v>
      </c>
      <c r="M91" s="686">
        <f t="shared" si="18"/>
        <v>0</v>
      </c>
      <c r="N91" s="686">
        <f>SUM(L91:M91)</f>
        <v>0</v>
      </c>
    </row>
    <row r="92" spans="1:14" ht="54" x14ac:dyDescent="0.3">
      <c r="A92" s="493"/>
      <c r="B92" s="698" t="s">
        <v>89</v>
      </c>
      <c r="C92" s="681">
        <v>0</v>
      </c>
      <c r="D92" s="681">
        <v>0</v>
      </c>
      <c r="E92" s="682">
        <f>SUM(C92:D92)</f>
        <v>0</v>
      </c>
      <c r="F92" s="681">
        <v>0</v>
      </c>
      <c r="G92" s="681">
        <v>0</v>
      </c>
      <c r="H92" s="682">
        <f>SUM(F92:G92)</f>
        <v>0</v>
      </c>
      <c r="I92" s="681">
        <v>0</v>
      </c>
      <c r="J92" s="681">
        <v>0</v>
      </c>
      <c r="K92" s="683">
        <f>SUM(I92:J92)</f>
        <v>0</v>
      </c>
      <c r="L92" s="684">
        <f t="shared" si="18"/>
        <v>0</v>
      </c>
      <c r="M92" s="684">
        <f t="shared" si="18"/>
        <v>0</v>
      </c>
      <c r="N92" s="683">
        <f>SUM(L92:M92)</f>
        <v>0</v>
      </c>
    </row>
    <row r="93" spans="1:14" ht="18" x14ac:dyDescent="0.3">
      <c r="A93" s="493"/>
      <c r="B93" s="685" t="s">
        <v>47</v>
      </c>
      <c r="C93" s="681">
        <v>0</v>
      </c>
      <c r="D93" s="681">
        <v>0</v>
      </c>
      <c r="E93" s="682">
        <f>SUM(C93:D93)</f>
        <v>0</v>
      </c>
      <c r="F93" s="686">
        <v>0</v>
      </c>
      <c r="G93" s="686">
        <v>0</v>
      </c>
      <c r="H93" s="687">
        <f>SUM(F93:G93)</f>
        <v>0</v>
      </c>
      <c r="I93" s="686">
        <v>0</v>
      </c>
      <c r="J93" s="686">
        <v>0</v>
      </c>
      <c r="K93" s="686">
        <f>SUM(I93:J93)</f>
        <v>0</v>
      </c>
      <c r="L93" s="686">
        <f t="shared" si="18"/>
        <v>0</v>
      </c>
      <c r="M93" s="686">
        <f t="shared" si="18"/>
        <v>0</v>
      </c>
      <c r="N93" s="686">
        <f>SUM(L93:M93)</f>
        <v>0</v>
      </c>
    </row>
    <row r="94" spans="1:14" ht="23.1" customHeight="1" x14ac:dyDescent="0.3">
      <c r="A94" s="493"/>
      <c r="B94" s="695" t="s">
        <v>86</v>
      </c>
      <c r="C94" s="689">
        <f>C90+C92</f>
        <v>0</v>
      </c>
      <c r="D94" s="689">
        <f t="shared" ref="D94:N95" si="19">D90+D92</f>
        <v>0</v>
      </c>
      <c r="E94" s="689">
        <f t="shared" si="19"/>
        <v>0</v>
      </c>
      <c r="F94" s="689">
        <f t="shared" si="19"/>
        <v>0</v>
      </c>
      <c r="G94" s="689">
        <f t="shared" si="19"/>
        <v>0</v>
      </c>
      <c r="H94" s="689">
        <f t="shared" si="19"/>
        <v>0</v>
      </c>
      <c r="I94" s="689">
        <f t="shared" si="19"/>
        <v>0</v>
      </c>
      <c r="J94" s="689">
        <f t="shared" si="19"/>
        <v>0</v>
      </c>
      <c r="K94" s="68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696">
        <f>C91+C93</f>
        <v>0</v>
      </c>
      <c r="D95" s="696">
        <f t="shared" si="19"/>
        <v>0</v>
      </c>
      <c r="E95" s="689">
        <f t="shared" si="19"/>
        <v>0</v>
      </c>
      <c r="F95" s="690">
        <f t="shared" si="19"/>
        <v>0</v>
      </c>
      <c r="G95" s="690">
        <f t="shared" si="19"/>
        <v>0</v>
      </c>
      <c r="H95" s="690">
        <f t="shared" si="19"/>
        <v>0</v>
      </c>
      <c r="I95" s="690">
        <f t="shared" si="19"/>
        <v>0</v>
      </c>
      <c r="J95" s="690">
        <f t="shared" si="19"/>
        <v>0</v>
      </c>
      <c r="K95" s="690">
        <f t="shared" si="19"/>
        <v>0</v>
      </c>
      <c r="L95" s="690">
        <f t="shared" si="19"/>
        <v>0</v>
      </c>
      <c r="M95" s="690">
        <f t="shared" si="19"/>
        <v>0</v>
      </c>
      <c r="N95" s="690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913.21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1595D-3F84-480D-9332-142E7CCA8DA3}">
  <dimension ref="A1:N99"/>
  <sheetViews>
    <sheetView topLeftCell="B8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669" t="s">
        <v>5</v>
      </c>
      <c r="G4" s="1576"/>
      <c r="H4" s="1515"/>
      <c r="I4" s="1516"/>
      <c r="J4" s="670" t="s">
        <v>7</v>
      </c>
      <c r="K4" s="1577"/>
      <c r="L4" s="1518"/>
      <c r="M4" s="671" t="s">
        <v>9</v>
      </c>
      <c r="N4" s="672" t="s">
        <v>642</v>
      </c>
    </row>
    <row r="5" spans="1:14" ht="79.5" customHeight="1" x14ac:dyDescent="0.3">
      <c r="A5" s="493"/>
      <c r="B5" s="8" t="s">
        <v>643</v>
      </c>
      <c r="C5" s="1573" t="s">
        <v>12</v>
      </c>
      <c r="D5" s="1135"/>
      <c r="E5" s="1136"/>
      <c r="F5" s="9" t="s">
        <v>13</v>
      </c>
      <c r="G5" s="1137" t="s">
        <v>644</v>
      </c>
      <c r="H5" s="1138"/>
      <c r="I5" s="1139"/>
      <c r="J5" s="10" t="s">
        <v>15</v>
      </c>
      <c r="K5" s="1140" t="s">
        <v>645</v>
      </c>
      <c r="L5" s="1141"/>
      <c r="M5" s="9" t="s">
        <v>16</v>
      </c>
      <c r="N5" s="673" t="s">
        <v>642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674" t="s">
        <v>13</v>
      </c>
      <c r="G6" s="1575" t="s">
        <v>646</v>
      </c>
      <c r="H6" s="1511"/>
      <c r="I6" s="1512"/>
      <c r="J6" s="675" t="s">
        <v>15</v>
      </c>
      <c r="K6" s="1148" t="s">
        <v>647</v>
      </c>
      <c r="L6" s="1149"/>
      <c r="M6" s="674" t="s">
        <v>16</v>
      </c>
      <c r="N6" s="676" t="s">
        <v>648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677" t="s">
        <v>30</v>
      </c>
      <c r="D12" s="677" t="s">
        <v>31</v>
      </c>
      <c r="E12" s="678" t="s">
        <v>32</v>
      </c>
      <c r="F12" s="677" t="s">
        <v>33</v>
      </c>
      <c r="G12" s="677" t="s">
        <v>31</v>
      </c>
      <c r="H12" s="678" t="s">
        <v>32</v>
      </c>
      <c r="I12" s="677" t="s">
        <v>30</v>
      </c>
      <c r="J12" s="677" t="s">
        <v>31</v>
      </c>
      <c r="K12" s="678" t="s">
        <v>32</v>
      </c>
      <c r="L12" s="677" t="s">
        <v>30</v>
      </c>
      <c r="M12" s="677" t="s">
        <v>31</v>
      </c>
      <c r="N12" s="678" t="s">
        <v>32</v>
      </c>
    </row>
    <row r="13" spans="1:14" ht="24" customHeight="1" x14ac:dyDescent="0.3">
      <c r="A13" s="504"/>
      <c r="B13" s="1105"/>
      <c r="C13" s="677" t="s">
        <v>34</v>
      </c>
      <c r="D13" s="677" t="s">
        <v>35</v>
      </c>
      <c r="E13" s="679" t="s">
        <v>36</v>
      </c>
      <c r="F13" s="677" t="s">
        <v>37</v>
      </c>
      <c r="G13" s="677" t="s">
        <v>38</v>
      </c>
      <c r="H13" s="679" t="s">
        <v>39</v>
      </c>
      <c r="I13" s="677" t="s">
        <v>40</v>
      </c>
      <c r="J13" s="677" t="s">
        <v>41</v>
      </c>
      <c r="K13" s="677" t="s">
        <v>42</v>
      </c>
      <c r="L13" s="677" t="s">
        <v>43</v>
      </c>
      <c r="M13" s="677" t="s">
        <v>44</v>
      </c>
      <c r="N13" s="677" t="s">
        <v>45</v>
      </c>
    </row>
    <row r="14" spans="1:14" ht="18" x14ac:dyDescent="0.3">
      <c r="A14" s="493"/>
      <c r="B14" s="680" t="s">
        <v>46</v>
      </c>
      <c r="C14" s="681">
        <v>0</v>
      </c>
      <c r="D14" s="681">
        <v>0</v>
      </c>
      <c r="E14" s="682">
        <f t="shared" ref="E14:E23" si="0">SUM(C14:D14)</f>
        <v>0</v>
      </c>
      <c r="F14" s="681">
        <v>0</v>
      </c>
      <c r="G14" s="681">
        <v>0</v>
      </c>
      <c r="H14" s="682">
        <f t="shared" ref="H14:H23" si="1">SUM(F14:G14)</f>
        <v>0</v>
      </c>
      <c r="I14" s="681">
        <v>0</v>
      </c>
      <c r="J14" s="681">
        <v>0</v>
      </c>
      <c r="K14" s="683">
        <f t="shared" ref="K14:K23" si="2">SUM(I14:J14)</f>
        <v>0</v>
      </c>
      <c r="L14" s="684">
        <f t="shared" ref="L14:M23" si="3">F14+I14</f>
        <v>0</v>
      </c>
      <c r="M14" s="684">
        <f t="shared" si="3"/>
        <v>0</v>
      </c>
      <c r="N14" s="683">
        <f>SUM(L14:M14)</f>
        <v>0</v>
      </c>
    </row>
    <row r="15" spans="1:14" ht="18" x14ac:dyDescent="0.3">
      <c r="A15" s="493"/>
      <c r="B15" s="685" t="s">
        <v>47</v>
      </c>
      <c r="C15" s="681">
        <v>0</v>
      </c>
      <c r="D15" s="681">
        <v>0</v>
      </c>
      <c r="E15" s="682">
        <f t="shared" si="0"/>
        <v>0</v>
      </c>
      <c r="F15" s="686">
        <v>0</v>
      </c>
      <c r="G15" s="686">
        <v>0</v>
      </c>
      <c r="H15" s="687">
        <f t="shared" si="1"/>
        <v>0</v>
      </c>
      <c r="I15" s="686">
        <v>0</v>
      </c>
      <c r="J15" s="686">
        <v>0</v>
      </c>
      <c r="K15" s="686">
        <f>SUM(I15:J15)</f>
        <v>0</v>
      </c>
      <c r="L15" s="686">
        <f t="shared" si="3"/>
        <v>0</v>
      </c>
      <c r="M15" s="686">
        <f t="shared" si="3"/>
        <v>0</v>
      </c>
      <c r="N15" s="686">
        <f>SUM(L15:M15)</f>
        <v>0</v>
      </c>
    </row>
    <row r="16" spans="1:14" ht="27" customHeight="1" x14ac:dyDescent="0.3">
      <c r="A16" s="493"/>
      <c r="B16" s="680" t="s">
        <v>48</v>
      </c>
      <c r="C16" s="681">
        <v>36857.949999999997</v>
      </c>
      <c r="D16" s="681">
        <v>0</v>
      </c>
      <c r="E16" s="682">
        <f t="shared" si="0"/>
        <v>36857.949999999997</v>
      </c>
      <c r="F16" s="681">
        <v>32771.279999999999</v>
      </c>
      <c r="G16" s="681">
        <v>0</v>
      </c>
      <c r="H16" s="682">
        <f t="shared" si="1"/>
        <v>32771.279999999999</v>
      </c>
      <c r="I16" s="681">
        <v>1426.32</v>
      </c>
      <c r="J16" s="681">
        <v>0</v>
      </c>
      <c r="K16" s="683">
        <f t="shared" si="2"/>
        <v>1426.32</v>
      </c>
      <c r="L16" s="684">
        <f t="shared" si="3"/>
        <v>34197.599999999999</v>
      </c>
      <c r="M16" s="684">
        <f t="shared" si="3"/>
        <v>0</v>
      </c>
      <c r="N16" s="683">
        <f>SUM(L16:M16)</f>
        <v>34197.599999999999</v>
      </c>
    </row>
    <row r="17" spans="1:14" ht="18" x14ac:dyDescent="0.3">
      <c r="A17" s="493"/>
      <c r="B17" s="685" t="s">
        <v>47</v>
      </c>
      <c r="C17" s="681">
        <v>0</v>
      </c>
      <c r="D17" s="681">
        <v>0</v>
      </c>
      <c r="E17" s="682">
        <f t="shared" si="0"/>
        <v>0</v>
      </c>
      <c r="F17" s="686">
        <v>0</v>
      </c>
      <c r="G17" s="686">
        <v>0</v>
      </c>
      <c r="H17" s="687">
        <f t="shared" si="1"/>
        <v>0</v>
      </c>
      <c r="I17" s="686">
        <v>0</v>
      </c>
      <c r="J17" s="686">
        <v>0</v>
      </c>
      <c r="K17" s="686">
        <f t="shared" si="2"/>
        <v>0</v>
      </c>
      <c r="L17" s="686">
        <f t="shared" si="3"/>
        <v>0</v>
      </c>
      <c r="M17" s="686">
        <f>G17+J17</f>
        <v>0</v>
      </c>
      <c r="N17" s="686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681">
        <v>0</v>
      </c>
      <c r="D18" s="681">
        <v>0</v>
      </c>
      <c r="E18" s="682">
        <f t="shared" si="0"/>
        <v>0</v>
      </c>
      <c r="F18" s="681">
        <v>0</v>
      </c>
      <c r="G18" s="681">
        <v>0</v>
      </c>
      <c r="H18" s="682">
        <f t="shared" si="1"/>
        <v>0</v>
      </c>
      <c r="I18" s="681">
        <v>0</v>
      </c>
      <c r="J18" s="681">
        <v>0</v>
      </c>
      <c r="K18" s="683">
        <f t="shared" si="2"/>
        <v>0</v>
      </c>
      <c r="L18" s="684">
        <f t="shared" si="3"/>
        <v>0</v>
      </c>
      <c r="M18" s="684">
        <f t="shared" si="3"/>
        <v>0</v>
      </c>
      <c r="N18" s="683">
        <f t="shared" si="4"/>
        <v>0</v>
      </c>
    </row>
    <row r="19" spans="1:14" ht="18" x14ac:dyDescent="0.3">
      <c r="A19" s="493"/>
      <c r="B19" s="685" t="s">
        <v>47</v>
      </c>
      <c r="C19" s="681">
        <v>0</v>
      </c>
      <c r="D19" s="681">
        <v>0</v>
      </c>
      <c r="E19" s="682">
        <f t="shared" si="0"/>
        <v>0</v>
      </c>
      <c r="F19" s="686">
        <v>0</v>
      </c>
      <c r="G19" s="686">
        <v>0</v>
      </c>
      <c r="H19" s="687">
        <f t="shared" si="1"/>
        <v>0</v>
      </c>
      <c r="I19" s="686">
        <v>0</v>
      </c>
      <c r="J19" s="686">
        <v>0</v>
      </c>
      <c r="K19" s="686">
        <f t="shared" si="2"/>
        <v>0</v>
      </c>
      <c r="L19" s="686">
        <f t="shared" si="3"/>
        <v>0</v>
      </c>
      <c r="M19" s="686">
        <f t="shared" si="3"/>
        <v>0</v>
      </c>
      <c r="N19" s="686">
        <f t="shared" si="4"/>
        <v>0</v>
      </c>
    </row>
    <row r="20" spans="1:14" ht="25.5" customHeight="1" x14ac:dyDescent="0.3">
      <c r="A20" s="493"/>
      <c r="B20" s="680" t="s">
        <v>50</v>
      </c>
      <c r="C20" s="681">
        <v>2375.0500000000002</v>
      </c>
      <c r="D20" s="681">
        <v>0</v>
      </c>
      <c r="E20" s="682">
        <f t="shared" si="0"/>
        <v>2375.0500000000002</v>
      </c>
      <c r="F20" s="681">
        <v>588</v>
      </c>
      <c r="G20" s="681">
        <v>0</v>
      </c>
      <c r="H20" s="682">
        <f t="shared" si="1"/>
        <v>588</v>
      </c>
      <c r="I20" s="681">
        <v>1113.6199999999999</v>
      </c>
      <c r="J20" s="681">
        <v>0</v>
      </c>
      <c r="K20" s="683">
        <f t="shared" si="2"/>
        <v>1113.6199999999999</v>
      </c>
      <c r="L20" s="684">
        <f t="shared" si="3"/>
        <v>1701.62</v>
      </c>
      <c r="M20" s="684">
        <f t="shared" si="3"/>
        <v>0</v>
      </c>
      <c r="N20" s="683">
        <f t="shared" si="4"/>
        <v>1701.62</v>
      </c>
    </row>
    <row r="21" spans="1:14" ht="18" x14ac:dyDescent="0.3">
      <c r="A21" s="493"/>
      <c r="B21" s="685" t="s">
        <v>47</v>
      </c>
      <c r="C21" s="681">
        <v>0</v>
      </c>
      <c r="D21" s="681">
        <v>0</v>
      </c>
      <c r="E21" s="682">
        <f t="shared" si="0"/>
        <v>0</v>
      </c>
      <c r="F21" s="686">
        <v>0</v>
      </c>
      <c r="G21" s="686">
        <v>0</v>
      </c>
      <c r="H21" s="687">
        <f t="shared" si="1"/>
        <v>0</v>
      </c>
      <c r="I21" s="686">
        <v>0</v>
      </c>
      <c r="J21" s="686">
        <v>0</v>
      </c>
      <c r="K21" s="686">
        <f t="shared" si="2"/>
        <v>0</v>
      </c>
      <c r="L21" s="686">
        <f t="shared" si="3"/>
        <v>0</v>
      </c>
      <c r="M21" s="686">
        <f t="shared" si="3"/>
        <v>0</v>
      </c>
      <c r="N21" s="686">
        <f t="shared" si="4"/>
        <v>0</v>
      </c>
    </row>
    <row r="22" spans="1:14" ht="38.25" customHeight="1" x14ac:dyDescent="0.3">
      <c r="A22" s="493"/>
      <c r="B22" s="680" t="s">
        <v>51</v>
      </c>
      <c r="C22" s="681">
        <v>3124504.06</v>
      </c>
      <c r="D22" s="681">
        <v>0</v>
      </c>
      <c r="E22" s="682">
        <f t="shared" si="0"/>
        <v>3124504.06</v>
      </c>
      <c r="F22" s="681">
        <v>2330487.4700000002</v>
      </c>
      <c r="G22" s="681">
        <v>0</v>
      </c>
      <c r="H22" s="682">
        <f>SUM(F22:G22)</f>
        <v>2330487.4700000002</v>
      </c>
      <c r="I22" s="681">
        <v>798950.01</v>
      </c>
      <c r="J22" s="681">
        <v>0</v>
      </c>
      <c r="K22" s="683">
        <f t="shared" si="2"/>
        <v>798950.01</v>
      </c>
      <c r="L22" s="684">
        <f t="shared" si="3"/>
        <v>3129437.4800000004</v>
      </c>
      <c r="M22" s="684">
        <f t="shared" si="3"/>
        <v>0</v>
      </c>
      <c r="N22" s="683">
        <f t="shared" si="4"/>
        <v>3129437.4800000004</v>
      </c>
    </row>
    <row r="23" spans="1:14" ht="21.75" customHeight="1" x14ac:dyDescent="0.3">
      <c r="A23" s="493"/>
      <c r="B23" s="688" t="s">
        <v>47</v>
      </c>
      <c r="C23" s="681">
        <v>0</v>
      </c>
      <c r="D23" s="681">
        <v>0</v>
      </c>
      <c r="E23" s="682">
        <f t="shared" si="0"/>
        <v>0</v>
      </c>
      <c r="F23" s="686">
        <v>0</v>
      </c>
      <c r="G23" s="686">
        <v>0</v>
      </c>
      <c r="H23" s="687">
        <f t="shared" si="1"/>
        <v>0</v>
      </c>
      <c r="I23" s="686">
        <v>0</v>
      </c>
      <c r="J23" s="686">
        <v>0</v>
      </c>
      <c r="K23" s="686">
        <f t="shared" si="2"/>
        <v>0</v>
      </c>
      <c r="L23" s="686">
        <f t="shared" si="3"/>
        <v>0</v>
      </c>
      <c r="M23" s="686">
        <f t="shared" si="3"/>
        <v>0</v>
      </c>
      <c r="N23" s="686">
        <f t="shared" si="4"/>
        <v>0</v>
      </c>
    </row>
    <row r="24" spans="1:14" ht="23.25" customHeight="1" x14ac:dyDescent="0.3">
      <c r="A24" s="493"/>
      <c r="B24" s="518" t="s">
        <v>52</v>
      </c>
      <c r="C24" s="689">
        <f>C14+C16+C18+C20+C22</f>
        <v>3163737.06</v>
      </c>
      <c r="D24" s="689">
        <f>D14+D16+D18+D20+D22</f>
        <v>0</v>
      </c>
      <c r="E24" s="689">
        <f t="shared" ref="E24:K24" si="5">E14+E16+E18+E20+E22</f>
        <v>3163737.06</v>
      </c>
      <c r="F24" s="689">
        <f t="shared" si="5"/>
        <v>2363846.75</v>
      </c>
      <c r="G24" s="689">
        <f t="shared" si="5"/>
        <v>0</v>
      </c>
      <c r="H24" s="689">
        <f t="shared" si="5"/>
        <v>2363846.75</v>
      </c>
      <c r="I24" s="689">
        <f t="shared" si="5"/>
        <v>801489.95</v>
      </c>
      <c r="J24" s="689">
        <f>J14+J16+J18+J20+J22</f>
        <v>0</v>
      </c>
      <c r="K24" s="689">
        <f t="shared" si="5"/>
        <v>801489.95</v>
      </c>
      <c r="L24" s="683">
        <f>F24+I24</f>
        <v>3165336.7</v>
      </c>
      <c r="M24" s="683">
        <f>G24+J24</f>
        <v>0</v>
      </c>
      <c r="N24" s="683">
        <f>SUM(L24:M24)</f>
        <v>3165336.7</v>
      </c>
    </row>
    <row r="25" spans="1:14" ht="18" x14ac:dyDescent="0.3">
      <c r="A25" s="493"/>
      <c r="B25" s="688" t="s">
        <v>47</v>
      </c>
      <c r="C25" s="689">
        <f>C15+C17+C19+C21+C23</f>
        <v>0</v>
      </c>
      <c r="D25" s="689">
        <f>D15+D17+D19+D21+D23</f>
        <v>0</v>
      </c>
      <c r="E25" s="689">
        <f>E15+E17+E19+E21+E23</f>
        <v>0</v>
      </c>
      <c r="F25" s="690">
        <f>F15+F17+F19+F21+F23</f>
        <v>0</v>
      </c>
      <c r="G25" s="690">
        <f>G15+G17+G19+G21+G23</f>
        <v>0</v>
      </c>
      <c r="H25" s="690">
        <f>H15+H17+H19+H21+H23</f>
        <v>0</v>
      </c>
      <c r="I25" s="686">
        <f>I15+I17+I19+I21+I23</f>
        <v>0</v>
      </c>
      <c r="J25" s="686">
        <f>J15+J17+J19+J21+J23</f>
        <v>0</v>
      </c>
      <c r="K25" s="686">
        <f>K15+K17+K19+K21+K23</f>
        <v>0</v>
      </c>
      <c r="L25" s="686">
        <f>F25+I25</f>
        <v>0</v>
      </c>
      <c r="M25" s="686">
        <f>G25+J25</f>
        <v>0</v>
      </c>
      <c r="N25" s="686">
        <f>SUM(L25:M25)</f>
        <v>0</v>
      </c>
    </row>
    <row r="26" spans="1:14" ht="60.75" customHeight="1" x14ac:dyDescent="0.3">
      <c r="A26" s="493"/>
      <c r="B26" s="518" t="s">
        <v>53</v>
      </c>
      <c r="C26" s="691">
        <v>0</v>
      </c>
      <c r="D26" s="691">
        <v>0</v>
      </c>
      <c r="E26" s="689">
        <f>SUM(C26:D26)</f>
        <v>0</v>
      </c>
      <c r="F26" s="691">
        <v>0</v>
      </c>
      <c r="G26" s="691">
        <v>0</v>
      </c>
      <c r="H26" s="689">
        <f>SUM(F26:G26)</f>
        <v>0</v>
      </c>
      <c r="I26" s="691">
        <v>0</v>
      </c>
      <c r="J26" s="691">
        <v>0</v>
      </c>
      <c r="K26" s="689">
        <f>SUM(I26:J26)</f>
        <v>0</v>
      </c>
      <c r="L26" s="692">
        <f>SUM(F26,I26)</f>
        <v>0</v>
      </c>
      <c r="M26" s="692">
        <f>SUM(G26,J26)</f>
        <v>0</v>
      </c>
      <c r="N26" s="689">
        <f>SUM(L26:M26)</f>
        <v>0</v>
      </c>
    </row>
    <row r="27" spans="1:14" ht="21" customHeight="1" x14ac:dyDescent="0.3">
      <c r="A27" s="493"/>
      <c r="B27" s="688" t="s">
        <v>47</v>
      </c>
      <c r="C27" s="691">
        <v>0</v>
      </c>
      <c r="D27" s="691">
        <v>0</v>
      </c>
      <c r="E27" s="689">
        <f>SUM(C27:D27)</f>
        <v>0</v>
      </c>
      <c r="F27" s="690">
        <v>0</v>
      </c>
      <c r="G27" s="690">
        <v>0</v>
      </c>
      <c r="H27" s="690">
        <f>SUM(F27:G27)</f>
        <v>0</v>
      </c>
      <c r="I27" s="690">
        <v>0</v>
      </c>
      <c r="J27" s="690">
        <v>0</v>
      </c>
      <c r="K27" s="693">
        <f>SUM(I27:J27)</f>
        <v>0</v>
      </c>
      <c r="L27" s="690">
        <v>0</v>
      </c>
      <c r="M27" s="690">
        <v>0</v>
      </c>
      <c r="N27" s="690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677" t="s">
        <v>60</v>
      </c>
      <c r="D32" s="677" t="s">
        <v>61</v>
      </c>
      <c r="E32" s="678" t="s">
        <v>62</v>
      </c>
      <c r="F32" s="677" t="s">
        <v>60</v>
      </c>
      <c r="G32" s="677" t="s">
        <v>61</v>
      </c>
      <c r="H32" s="678" t="s">
        <v>62</v>
      </c>
      <c r="I32" s="677" t="s">
        <v>60</v>
      </c>
      <c r="J32" s="677" t="s">
        <v>61</v>
      </c>
      <c r="K32" s="678" t="s">
        <v>62</v>
      </c>
      <c r="L32" s="677" t="s">
        <v>60</v>
      </c>
      <c r="M32" s="677" t="s">
        <v>61</v>
      </c>
      <c r="N32" s="678" t="s">
        <v>62</v>
      </c>
    </row>
    <row r="33" spans="1:14" ht="21" customHeight="1" x14ac:dyDescent="0.3">
      <c r="A33" s="504"/>
      <c r="B33" s="1105"/>
      <c r="C33" s="677" t="s">
        <v>34</v>
      </c>
      <c r="D33" s="677" t="s">
        <v>35</v>
      </c>
      <c r="E33" s="679" t="s">
        <v>36</v>
      </c>
      <c r="F33" s="677" t="s">
        <v>37</v>
      </c>
      <c r="G33" s="677" t="s">
        <v>38</v>
      </c>
      <c r="H33" s="679" t="s">
        <v>39</v>
      </c>
      <c r="I33" s="677" t="s">
        <v>40</v>
      </c>
      <c r="J33" s="677" t="s">
        <v>41</v>
      </c>
      <c r="K33" s="677" t="s">
        <v>42</v>
      </c>
      <c r="L33" s="677" t="s">
        <v>43</v>
      </c>
      <c r="M33" s="677" t="s">
        <v>44</v>
      </c>
      <c r="N33" s="677" t="s">
        <v>45</v>
      </c>
    </row>
    <row r="34" spans="1:14" ht="18" x14ac:dyDescent="0.3">
      <c r="A34" s="493"/>
      <c r="B34" s="680" t="s">
        <v>46</v>
      </c>
      <c r="C34" s="681">
        <v>0</v>
      </c>
      <c r="D34" s="681">
        <v>0</v>
      </c>
      <c r="E34" s="682">
        <f t="shared" ref="E34:E43" si="6">SUM(C34:D34)</f>
        <v>0</v>
      </c>
      <c r="F34" s="681">
        <v>0</v>
      </c>
      <c r="G34" s="681">
        <v>0</v>
      </c>
      <c r="H34" s="682">
        <f t="shared" ref="H34:H43" si="7">SUM(F34:G34)</f>
        <v>0</v>
      </c>
      <c r="I34" s="681">
        <v>0</v>
      </c>
      <c r="J34" s="681">
        <v>0</v>
      </c>
      <c r="K34" s="683">
        <f t="shared" ref="K34:K43" si="8">SUM(I34:J34)</f>
        <v>0</v>
      </c>
      <c r="L34" s="684">
        <f>F34+I34</f>
        <v>0</v>
      </c>
      <c r="M34" s="684">
        <f>G34+J34</f>
        <v>0</v>
      </c>
      <c r="N34" s="683">
        <f>SUM(L34:M34)</f>
        <v>0</v>
      </c>
    </row>
    <row r="35" spans="1:14" ht="18" x14ac:dyDescent="0.3">
      <c r="A35" s="493"/>
      <c r="B35" s="685" t="s">
        <v>47</v>
      </c>
      <c r="C35" s="681">
        <v>0</v>
      </c>
      <c r="D35" s="681">
        <v>0</v>
      </c>
      <c r="E35" s="682">
        <f t="shared" si="6"/>
        <v>0</v>
      </c>
      <c r="F35" s="686">
        <v>0</v>
      </c>
      <c r="G35" s="686">
        <v>0</v>
      </c>
      <c r="H35" s="687">
        <f t="shared" si="7"/>
        <v>0</v>
      </c>
      <c r="I35" s="686">
        <v>0</v>
      </c>
      <c r="J35" s="686">
        <v>0</v>
      </c>
      <c r="K35" s="686">
        <f t="shared" si="8"/>
        <v>0</v>
      </c>
      <c r="L35" s="686">
        <f t="shared" ref="L35:M49" si="9">F35+I35</f>
        <v>0</v>
      </c>
      <c r="M35" s="686">
        <f t="shared" si="9"/>
        <v>0</v>
      </c>
      <c r="N35" s="686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681">
        <v>0</v>
      </c>
      <c r="D36" s="681">
        <v>0</v>
      </c>
      <c r="E36" s="682">
        <f t="shared" si="6"/>
        <v>0</v>
      </c>
      <c r="F36" s="681">
        <v>0</v>
      </c>
      <c r="G36" s="681">
        <v>0</v>
      </c>
      <c r="H36" s="682">
        <f t="shared" si="7"/>
        <v>0</v>
      </c>
      <c r="I36" s="681">
        <v>0</v>
      </c>
      <c r="J36" s="681">
        <v>0</v>
      </c>
      <c r="K36" s="683">
        <f t="shared" si="8"/>
        <v>0</v>
      </c>
      <c r="L36" s="684">
        <f t="shared" si="9"/>
        <v>0</v>
      </c>
      <c r="M36" s="684">
        <f t="shared" si="9"/>
        <v>0</v>
      </c>
      <c r="N36" s="683">
        <f t="shared" si="10"/>
        <v>0</v>
      </c>
    </row>
    <row r="37" spans="1:14" ht="18" x14ac:dyDescent="0.3">
      <c r="A37" s="493"/>
      <c r="B37" s="685" t="s">
        <v>47</v>
      </c>
      <c r="C37" s="681">
        <v>0</v>
      </c>
      <c r="D37" s="681">
        <v>0</v>
      </c>
      <c r="E37" s="682">
        <f t="shared" si="6"/>
        <v>0</v>
      </c>
      <c r="F37" s="686">
        <v>0</v>
      </c>
      <c r="G37" s="686">
        <v>0</v>
      </c>
      <c r="H37" s="687">
        <f t="shared" si="7"/>
        <v>0</v>
      </c>
      <c r="I37" s="686">
        <v>0</v>
      </c>
      <c r="J37" s="686">
        <v>0</v>
      </c>
      <c r="K37" s="686">
        <f t="shared" si="8"/>
        <v>0</v>
      </c>
      <c r="L37" s="686">
        <f t="shared" si="9"/>
        <v>0</v>
      </c>
      <c r="M37" s="686">
        <f t="shared" si="9"/>
        <v>0</v>
      </c>
      <c r="N37" s="686">
        <f t="shared" si="10"/>
        <v>0</v>
      </c>
    </row>
    <row r="38" spans="1:14" ht="27.75" customHeight="1" x14ac:dyDescent="0.3">
      <c r="A38" s="493"/>
      <c r="B38" s="680" t="s">
        <v>49</v>
      </c>
      <c r="C38" s="681">
        <v>0</v>
      </c>
      <c r="D38" s="681">
        <v>0</v>
      </c>
      <c r="E38" s="682">
        <f t="shared" si="6"/>
        <v>0</v>
      </c>
      <c r="F38" s="681">
        <v>0</v>
      </c>
      <c r="G38" s="681">
        <v>0</v>
      </c>
      <c r="H38" s="682">
        <f t="shared" si="7"/>
        <v>0</v>
      </c>
      <c r="I38" s="681">
        <v>0</v>
      </c>
      <c r="J38" s="681">
        <v>0</v>
      </c>
      <c r="K38" s="683">
        <f t="shared" si="8"/>
        <v>0</v>
      </c>
      <c r="L38" s="684">
        <f t="shared" si="9"/>
        <v>0</v>
      </c>
      <c r="M38" s="684">
        <f t="shared" si="9"/>
        <v>0</v>
      </c>
      <c r="N38" s="683">
        <f t="shared" si="10"/>
        <v>0</v>
      </c>
    </row>
    <row r="39" spans="1:14" ht="27" customHeight="1" x14ac:dyDescent="0.3">
      <c r="A39" s="493"/>
      <c r="B39" s="685" t="s">
        <v>47</v>
      </c>
      <c r="C39" s="681">
        <v>0</v>
      </c>
      <c r="D39" s="681">
        <v>0</v>
      </c>
      <c r="E39" s="682">
        <f t="shared" si="6"/>
        <v>0</v>
      </c>
      <c r="F39" s="686">
        <v>0</v>
      </c>
      <c r="G39" s="686">
        <v>0</v>
      </c>
      <c r="H39" s="687">
        <f t="shared" si="7"/>
        <v>0</v>
      </c>
      <c r="I39" s="686">
        <v>0</v>
      </c>
      <c r="J39" s="686">
        <v>0</v>
      </c>
      <c r="K39" s="686">
        <f t="shared" si="8"/>
        <v>0</v>
      </c>
      <c r="L39" s="686">
        <f t="shared" si="9"/>
        <v>0</v>
      </c>
      <c r="M39" s="686">
        <f t="shared" si="9"/>
        <v>0</v>
      </c>
      <c r="N39" s="686">
        <f t="shared" si="10"/>
        <v>0</v>
      </c>
    </row>
    <row r="40" spans="1:14" ht="27.75" customHeight="1" x14ac:dyDescent="0.3">
      <c r="A40" s="493"/>
      <c r="B40" s="680" t="s">
        <v>50</v>
      </c>
      <c r="C40" s="681">
        <v>0</v>
      </c>
      <c r="D40" s="681">
        <v>0</v>
      </c>
      <c r="E40" s="682">
        <f t="shared" si="6"/>
        <v>0</v>
      </c>
      <c r="F40" s="681">
        <v>0</v>
      </c>
      <c r="G40" s="681">
        <v>0</v>
      </c>
      <c r="H40" s="682">
        <f t="shared" si="7"/>
        <v>0</v>
      </c>
      <c r="I40" s="681">
        <v>0</v>
      </c>
      <c r="J40" s="681">
        <v>0</v>
      </c>
      <c r="K40" s="683">
        <f t="shared" si="8"/>
        <v>0</v>
      </c>
      <c r="L40" s="684">
        <f t="shared" si="9"/>
        <v>0</v>
      </c>
      <c r="M40" s="684">
        <f>G40+J40</f>
        <v>0</v>
      </c>
      <c r="N40" s="683">
        <f t="shared" si="10"/>
        <v>0</v>
      </c>
    </row>
    <row r="41" spans="1:14" ht="27" customHeight="1" x14ac:dyDescent="0.3">
      <c r="A41" s="493"/>
      <c r="B41" s="685" t="s">
        <v>47</v>
      </c>
      <c r="C41" s="681">
        <v>0</v>
      </c>
      <c r="D41" s="681">
        <v>0</v>
      </c>
      <c r="E41" s="682">
        <f t="shared" si="6"/>
        <v>0</v>
      </c>
      <c r="F41" s="686">
        <v>0</v>
      </c>
      <c r="G41" s="686">
        <v>0</v>
      </c>
      <c r="H41" s="687">
        <f t="shared" si="7"/>
        <v>0</v>
      </c>
      <c r="I41" s="686">
        <v>0</v>
      </c>
      <c r="J41" s="686">
        <v>0</v>
      </c>
      <c r="K41" s="686">
        <f t="shared" si="8"/>
        <v>0</v>
      </c>
      <c r="L41" s="686">
        <f t="shared" si="9"/>
        <v>0</v>
      </c>
      <c r="M41" s="686">
        <f>G41+J41</f>
        <v>0</v>
      </c>
      <c r="N41" s="686">
        <f t="shared" si="10"/>
        <v>0</v>
      </c>
    </row>
    <row r="42" spans="1:14" ht="36" x14ac:dyDescent="0.3">
      <c r="A42" s="493"/>
      <c r="B42" s="680" t="s">
        <v>51</v>
      </c>
      <c r="C42" s="681">
        <f>3876989.94+586.5</f>
        <v>3877576.44</v>
      </c>
      <c r="D42" s="681">
        <v>10030</v>
      </c>
      <c r="E42" s="682">
        <f t="shared" si="6"/>
        <v>3887606.44</v>
      </c>
      <c r="F42" s="681">
        <f>3437166.702+586.5</f>
        <v>3437753.202</v>
      </c>
      <c r="G42" s="681">
        <v>10000</v>
      </c>
      <c r="H42" s="682">
        <f t="shared" si="7"/>
        <v>3447753.202</v>
      </c>
      <c r="I42" s="681">
        <v>1049344.3</v>
      </c>
      <c r="J42" s="681">
        <f>27008.35+111553.76</f>
        <v>138562.10999999999</v>
      </c>
      <c r="K42" s="683">
        <f t="shared" si="8"/>
        <v>1187906.4100000001</v>
      </c>
      <c r="L42" s="684">
        <f t="shared" si="9"/>
        <v>4487097.5020000003</v>
      </c>
      <c r="M42" s="684">
        <f t="shared" si="9"/>
        <v>148562.10999999999</v>
      </c>
      <c r="N42" s="683">
        <f t="shared" si="10"/>
        <v>4635659.6120000007</v>
      </c>
    </row>
    <row r="43" spans="1:14" ht="18" x14ac:dyDescent="0.3">
      <c r="A43" s="493"/>
      <c r="B43" s="685" t="s">
        <v>47</v>
      </c>
      <c r="C43" s="681">
        <v>0</v>
      </c>
      <c r="D43" s="681">
        <v>0</v>
      </c>
      <c r="E43" s="682">
        <f t="shared" si="6"/>
        <v>0</v>
      </c>
      <c r="F43" s="686">
        <v>0</v>
      </c>
      <c r="G43" s="686">
        <v>0</v>
      </c>
      <c r="H43" s="687">
        <f t="shared" si="7"/>
        <v>0</v>
      </c>
      <c r="I43" s="686">
        <v>0</v>
      </c>
      <c r="J43" s="686">
        <v>0</v>
      </c>
      <c r="K43" s="686">
        <f t="shared" si="8"/>
        <v>0</v>
      </c>
      <c r="L43" s="686">
        <f t="shared" si="9"/>
        <v>0</v>
      </c>
      <c r="M43" s="686">
        <f t="shared" si="9"/>
        <v>0</v>
      </c>
      <c r="N43" s="686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3877576.44</v>
      </c>
      <c r="D44" s="531">
        <f t="shared" ref="D44:K45" si="11">D34+D36+D38+D40+D42</f>
        <v>10030</v>
      </c>
      <c r="E44" s="531">
        <f t="shared" si="11"/>
        <v>3887606.44</v>
      </c>
      <c r="F44" s="531">
        <f t="shared" si="11"/>
        <v>3437753.202</v>
      </c>
      <c r="G44" s="531">
        <f t="shared" si="11"/>
        <v>10000</v>
      </c>
      <c r="H44" s="531">
        <f t="shared" si="11"/>
        <v>3447753.202</v>
      </c>
      <c r="I44" s="531">
        <f t="shared" si="11"/>
        <v>1049344.3</v>
      </c>
      <c r="J44" s="531">
        <f>J34+J36+J38+J40+J42</f>
        <v>138562.10999999999</v>
      </c>
      <c r="K44" s="531">
        <f t="shared" si="11"/>
        <v>1187906.4100000001</v>
      </c>
      <c r="L44" s="683">
        <f t="shared" si="9"/>
        <v>4487097.5020000003</v>
      </c>
      <c r="M44" s="683">
        <f t="shared" si="9"/>
        <v>148562.10999999999</v>
      </c>
      <c r="N44" s="683">
        <f t="shared" si="10"/>
        <v>4635659.6120000007</v>
      </c>
    </row>
    <row r="45" spans="1:14" ht="23.1" customHeight="1" x14ac:dyDescent="0.3">
      <c r="A45" s="493"/>
      <c r="B45" s="688" t="s">
        <v>47</v>
      </c>
      <c r="C45" s="689">
        <f>C35+C37+C39+C41+C43</f>
        <v>0</v>
      </c>
      <c r="D45" s="689">
        <f t="shared" si="11"/>
        <v>0</v>
      </c>
      <c r="E45" s="689">
        <f t="shared" si="11"/>
        <v>0</v>
      </c>
      <c r="F45" s="690">
        <f t="shared" si="11"/>
        <v>0</v>
      </c>
      <c r="G45" s="690">
        <f t="shared" si="11"/>
        <v>0</v>
      </c>
      <c r="H45" s="690">
        <f t="shared" si="11"/>
        <v>0</v>
      </c>
      <c r="I45" s="686">
        <f t="shared" si="11"/>
        <v>0</v>
      </c>
      <c r="J45" s="686">
        <f>J35+J37+J39+J41+J43</f>
        <v>0</v>
      </c>
      <c r="K45" s="686">
        <f>K35+K37+K39+K41+K43</f>
        <v>0</v>
      </c>
      <c r="L45" s="686">
        <f t="shared" si="9"/>
        <v>0</v>
      </c>
      <c r="M45" s="686">
        <f t="shared" si="9"/>
        <v>0</v>
      </c>
      <c r="N45" s="686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684">
        <f t="shared" si="9"/>
        <v>0</v>
      </c>
      <c r="M46" s="684">
        <f t="shared" si="9"/>
        <v>0</v>
      </c>
      <c r="N46" s="683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684">
        <f t="shared" si="9"/>
        <v>0</v>
      </c>
      <c r="M47" s="684">
        <f t="shared" si="9"/>
        <v>0</v>
      </c>
      <c r="N47" s="683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691">
        <v>0</v>
      </c>
      <c r="D48" s="691">
        <v>0</v>
      </c>
      <c r="E48" s="689">
        <f>SUM(C48:D48)</f>
        <v>0</v>
      </c>
      <c r="F48" s="691">
        <v>0</v>
      </c>
      <c r="G48" s="691">
        <v>0</v>
      </c>
      <c r="H48" s="689">
        <f>SUM(F48:G48)</f>
        <v>0</v>
      </c>
      <c r="I48" s="691">
        <v>0</v>
      </c>
      <c r="J48" s="691">
        <v>0</v>
      </c>
      <c r="K48" s="689">
        <f>SUM(I48:J48)</f>
        <v>0</v>
      </c>
      <c r="L48" s="692">
        <f t="shared" si="9"/>
        <v>0</v>
      </c>
      <c r="M48" s="692">
        <f t="shared" si="9"/>
        <v>0</v>
      </c>
      <c r="N48" s="689">
        <f>SUM(L48:M48)</f>
        <v>0</v>
      </c>
    </row>
    <row r="49" spans="1:14" s="51" customFormat="1" ht="18" x14ac:dyDescent="0.3">
      <c r="A49" s="493"/>
      <c r="B49" s="688" t="s">
        <v>47</v>
      </c>
      <c r="C49" s="691">
        <v>0</v>
      </c>
      <c r="D49" s="691">
        <v>0</v>
      </c>
      <c r="E49" s="689">
        <f>SUM(C49:D49)</f>
        <v>0</v>
      </c>
      <c r="F49" s="690">
        <v>0</v>
      </c>
      <c r="G49" s="690">
        <v>0</v>
      </c>
      <c r="H49" s="690">
        <f>SUM(F49:G49)</f>
        <v>0</v>
      </c>
      <c r="I49" s="690">
        <v>0</v>
      </c>
      <c r="J49" s="690">
        <v>0</v>
      </c>
      <c r="K49" s="693">
        <f>SUM(I49:J49)</f>
        <v>0</v>
      </c>
      <c r="L49" s="690">
        <f t="shared" si="9"/>
        <v>0</v>
      </c>
      <c r="M49" s="690">
        <f t="shared" si="9"/>
        <v>0</v>
      </c>
      <c r="N49" s="690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677" t="s">
        <v>30</v>
      </c>
      <c r="D54" s="677" t="s">
        <v>31</v>
      </c>
      <c r="E54" s="678" t="s">
        <v>32</v>
      </c>
      <c r="F54" s="677" t="s">
        <v>33</v>
      </c>
      <c r="G54" s="677" t="s">
        <v>31</v>
      </c>
      <c r="H54" s="678" t="s">
        <v>32</v>
      </c>
      <c r="I54" s="677" t="s">
        <v>30</v>
      </c>
      <c r="J54" s="677" t="s">
        <v>31</v>
      </c>
      <c r="K54" s="678" t="s">
        <v>32</v>
      </c>
      <c r="L54" s="677" t="s">
        <v>30</v>
      </c>
      <c r="M54" s="677" t="s">
        <v>31</v>
      </c>
      <c r="N54" s="678" t="s">
        <v>32</v>
      </c>
    </row>
    <row r="55" spans="1:14" s="52" customFormat="1" ht="20.55" customHeight="1" x14ac:dyDescent="0.3">
      <c r="A55" s="504"/>
      <c r="B55" s="54"/>
      <c r="C55" s="677" t="s">
        <v>34</v>
      </c>
      <c r="D55" s="677" t="s">
        <v>35</v>
      </c>
      <c r="E55" s="679" t="s">
        <v>36</v>
      </c>
      <c r="F55" s="677" t="s">
        <v>37</v>
      </c>
      <c r="G55" s="677" t="s">
        <v>38</v>
      </c>
      <c r="H55" s="679" t="s">
        <v>39</v>
      </c>
      <c r="I55" s="677" t="s">
        <v>40</v>
      </c>
      <c r="J55" s="677" t="s">
        <v>41</v>
      </c>
      <c r="K55" s="677" t="s">
        <v>42</v>
      </c>
      <c r="L55" s="677" t="s">
        <v>43</v>
      </c>
      <c r="M55" s="677" t="s">
        <v>44</v>
      </c>
      <c r="N55" s="677" t="s">
        <v>45</v>
      </c>
    </row>
    <row r="56" spans="1:14" ht="26.25" customHeight="1" x14ac:dyDescent="0.3">
      <c r="A56" s="493"/>
      <c r="B56" s="680" t="s">
        <v>71</v>
      </c>
      <c r="C56" s="681">
        <v>0</v>
      </c>
      <c r="D56" s="681">
        <v>0</v>
      </c>
      <c r="E56" s="682">
        <f>SUM(C56:D56)</f>
        <v>0</v>
      </c>
      <c r="F56" s="681">
        <v>0</v>
      </c>
      <c r="G56" s="681">
        <v>0</v>
      </c>
      <c r="H56" s="682">
        <f>SUM(F56:G56)</f>
        <v>0</v>
      </c>
      <c r="I56" s="681">
        <v>0</v>
      </c>
      <c r="J56" s="681">
        <v>0</v>
      </c>
      <c r="K56" s="683">
        <f>SUM(I56:J56)</f>
        <v>0</v>
      </c>
      <c r="L56" s="684">
        <f t="shared" ref="L56:M59" si="12">F56+I56</f>
        <v>0</v>
      </c>
      <c r="M56" s="684">
        <f t="shared" si="12"/>
        <v>0</v>
      </c>
      <c r="N56" s="683">
        <f>SUM(L56:M56)</f>
        <v>0</v>
      </c>
    </row>
    <row r="57" spans="1:14" ht="18" x14ac:dyDescent="0.3">
      <c r="A57" s="493"/>
      <c r="B57" s="685" t="s">
        <v>47</v>
      </c>
      <c r="C57" s="681">
        <v>0</v>
      </c>
      <c r="D57" s="681">
        <v>0</v>
      </c>
      <c r="E57" s="682">
        <f>SUM(C57:D57)</f>
        <v>0</v>
      </c>
      <c r="F57" s="686">
        <v>0</v>
      </c>
      <c r="G57" s="686">
        <v>0</v>
      </c>
      <c r="H57" s="687">
        <f>SUM(F57:G57)</f>
        <v>0</v>
      </c>
      <c r="I57" s="686">
        <v>0</v>
      </c>
      <c r="J57" s="686">
        <v>0</v>
      </c>
      <c r="K57" s="686">
        <f>SUM(I57:J57)</f>
        <v>0</v>
      </c>
      <c r="L57" s="686">
        <f t="shared" si="12"/>
        <v>0</v>
      </c>
      <c r="M57" s="686">
        <f t="shared" si="12"/>
        <v>0</v>
      </c>
      <c r="N57" s="686">
        <f>SUM(L57:M57)</f>
        <v>0</v>
      </c>
    </row>
    <row r="58" spans="1:14" ht="26.25" customHeight="1" x14ac:dyDescent="0.3">
      <c r="A58" s="493"/>
      <c r="B58" s="680" t="s">
        <v>72</v>
      </c>
      <c r="C58" s="681">
        <v>0</v>
      </c>
      <c r="D58" s="681">
        <v>0</v>
      </c>
      <c r="E58" s="682">
        <f>SUM(C58:D58)</f>
        <v>0</v>
      </c>
      <c r="F58" s="681">
        <v>0</v>
      </c>
      <c r="G58" s="681">
        <v>0</v>
      </c>
      <c r="H58" s="682">
        <f>SUM(F58:G58)</f>
        <v>0</v>
      </c>
      <c r="I58" s="681">
        <v>0</v>
      </c>
      <c r="J58" s="681">
        <v>0</v>
      </c>
      <c r="K58" s="683">
        <f>SUM(I58:J58)</f>
        <v>0</v>
      </c>
      <c r="L58" s="684">
        <f t="shared" si="12"/>
        <v>0</v>
      </c>
      <c r="M58" s="684">
        <f t="shared" si="12"/>
        <v>0</v>
      </c>
      <c r="N58" s="683">
        <f>SUM(L58:M58)</f>
        <v>0</v>
      </c>
    </row>
    <row r="59" spans="1:14" ht="18" x14ac:dyDescent="0.3">
      <c r="A59" s="493"/>
      <c r="B59" s="685" t="s">
        <v>47</v>
      </c>
      <c r="C59" s="681">
        <v>0</v>
      </c>
      <c r="D59" s="681">
        <v>0</v>
      </c>
      <c r="E59" s="682">
        <f>SUM(C59:D59)</f>
        <v>0</v>
      </c>
      <c r="F59" s="686">
        <v>0</v>
      </c>
      <c r="G59" s="686">
        <v>0</v>
      </c>
      <c r="H59" s="687">
        <f>SUM(F59:G59)</f>
        <v>0</v>
      </c>
      <c r="I59" s="686">
        <v>0</v>
      </c>
      <c r="J59" s="686">
        <v>0</v>
      </c>
      <c r="K59" s="686">
        <f>SUM(I59:J59)</f>
        <v>0</v>
      </c>
      <c r="L59" s="686">
        <f t="shared" si="12"/>
        <v>0</v>
      </c>
      <c r="M59" s="686">
        <f t="shared" si="12"/>
        <v>0</v>
      </c>
      <c r="N59" s="686">
        <f>SUM(L59:M59)</f>
        <v>0</v>
      </c>
    </row>
    <row r="60" spans="1:14" ht="23.25" customHeight="1" x14ac:dyDescent="0.3">
      <c r="A60" s="493"/>
      <c r="B60" s="695" t="s">
        <v>73</v>
      </c>
      <c r="C60" s="689">
        <f>C56+C58</f>
        <v>0</v>
      </c>
      <c r="D60" s="689">
        <f t="shared" ref="D60:N61" si="13">D56+D58</f>
        <v>0</v>
      </c>
      <c r="E60" s="689">
        <f t="shared" si="13"/>
        <v>0</v>
      </c>
      <c r="F60" s="689">
        <f t="shared" si="13"/>
        <v>0</v>
      </c>
      <c r="G60" s="689">
        <f t="shared" si="13"/>
        <v>0</v>
      </c>
      <c r="H60" s="689">
        <f t="shared" si="13"/>
        <v>0</v>
      </c>
      <c r="I60" s="689">
        <f>I56+I58</f>
        <v>0</v>
      </c>
      <c r="J60" s="689">
        <f t="shared" si="13"/>
        <v>0</v>
      </c>
      <c r="K60" s="689">
        <f>K56+K58</f>
        <v>0</v>
      </c>
      <c r="L60" s="689">
        <f>L56+L58</f>
        <v>0</v>
      </c>
      <c r="M60" s="689">
        <f t="shared" si="13"/>
        <v>0</v>
      </c>
      <c r="N60" s="689">
        <f t="shared" si="13"/>
        <v>0</v>
      </c>
    </row>
    <row r="61" spans="1:14" ht="22.35" customHeight="1" x14ac:dyDescent="0.3">
      <c r="A61" s="493"/>
      <c r="B61" s="688" t="s">
        <v>47</v>
      </c>
      <c r="C61" s="696">
        <f>C57+C59</f>
        <v>0</v>
      </c>
      <c r="D61" s="696">
        <f t="shared" si="13"/>
        <v>0</v>
      </c>
      <c r="E61" s="689">
        <f t="shared" si="13"/>
        <v>0</v>
      </c>
      <c r="F61" s="690">
        <f t="shared" si="13"/>
        <v>0</v>
      </c>
      <c r="G61" s="690">
        <f t="shared" si="13"/>
        <v>0</v>
      </c>
      <c r="H61" s="690">
        <f t="shared" si="13"/>
        <v>0</v>
      </c>
      <c r="I61" s="690">
        <f>I57+I59</f>
        <v>0</v>
      </c>
      <c r="J61" s="690">
        <f t="shared" si="13"/>
        <v>0</v>
      </c>
      <c r="K61" s="690">
        <f>K57+K59</f>
        <v>0</v>
      </c>
      <c r="L61" s="690">
        <f>L57+L59</f>
        <v>0</v>
      </c>
      <c r="M61" s="690">
        <f t="shared" si="13"/>
        <v>0</v>
      </c>
      <c r="N61" s="690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677" t="s">
        <v>60</v>
      </c>
      <c r="D65" s="677" t="s">
        <v>61</v>
      </c>
      <c r="E65" s="678" t="s">
        <v>62</v>
      </c>
      <c r="F65" s="677" t="s">
        <v>60</v>
      </c>
      <c r="G65" s="677" t="s">
        <v>61</v>
      </c>
      <c r="H65" s="678" t="s">
        <v>62</v>
      </c>
      <c r="I65" s="677" t="s">
        <v>60</v>
      </c>
      <c r="J65" s="677" t="s">
        <v>61</v>
      </c>
      <c r="K65" s="678" t="s">
        <v>62</v>
      </c>
      <c r="L65" s="677" t="s">
        <v>60</v>
      </c>
      <c r="M65" s="677" t="s">
        <v>61</v>
      </c>
      <c r="N65" s="678" t="s">
        <v>62</v>
      </c>
    </row>
    <row r="66" spans="1:14" ht="20.55" customHeight="1" x14ac:dyDescent="0.3">
      <c r="A66" s="493"/>
      <c r="B66" s="54"/>
      <c r="C66" s="677" t="s">
        <v>34</v>
      </c>
      <c r="D66" s="677" t="s">
        <v>35</v>
      </c>
      <c r="E66" s="679" t="s">
        <v>36</v>
      </c>
      <c r="F66" s="677" t="s">
        <v>37</v>
      </c>
      <c r="G66" s="677" t="s">
        <v>38</v>
      </c>
      <c r="H66" s="679" t="s">
        <v>39</v>
      </c>
      <c r="I66" s="677" t="s">
        <v>40</v>
      </c>
      <c r="J66" s="677" t="s">
        <v>41</v>
      </c>
      <c r="K66" s="677" t="s">
        <v>42</v>
      </c>
      <c r="L66" s="677" t="s">
        <v>43</v>
      </c>
      <c r="M66" s="677" t="s">
        <v>44</v>
      </c>
      <c r="N66" s="677" t="s">
        <v>45</v>
      </c>
    </row>
    <row r="67" spans="1:14" ht="27" customHeight="1" x14ac:dyDescent="0.3">
      <c r="A67" s="493"/>
      <c r="B67" s="680" t="s">
        <v>71</v>
      </c>
      <c r="C67" s="681">
        <v>0</v>
      </c>
      <c r="D67" s="681">
        <v>0</v>
      </c>
      <c r="E67" s="682">
        <f>SUM(C67:D67)</f>
        <v>0</v>
      </c>
      <c r="F67" s="681">
        <v>0</v>
      </c>
      <c r="G67" s="681">
        <v>0</v>
      </c>
      <c r="H67" s="682">
        <f>SUM(F67:G67)</f>
        <v>0</v>
      </c>
      <c r="I67" s="681">
        <v>0</v>
      </c>
      <c r="J67" s="681">
        <v>0</v>
      </c>
      <c r="K67" s="683">
        <f>SUM(I67:J67)</f>
        <v>0</v>
      </c>
      <c r="L67" s="684">
        <f t="shared" ref="L67:M70" si="14">F67+I67</f>
        <v>0</v>
      </c>
      <c r="M67" s="684">
        <f t="shared" si="14"/>
        <v>0</v>
      </c>
      <c r="N67" s="683">
        <f>SUM(L67:M67)</f>
        <v>0</v>
      </c>
    </row>
    <row r="68" spans="1:14" ht="18" x14ac:dyDescent="0.3">
      <c r="A68" s="493"/>
      <c r="B68" s="685" t="s">
        <v>47</v>
      </c>
      <c r="C68" s="681">
        <v>0</v>
      </c>
      <c r="D68" s="681">
        <v>0</v>
      </c>
      <c r="E68" s="682">
        <f>SUM(C68:D68)</f>
        <v>0</v>
      </c>
      <c r="F68" s="686">
        <v>0</v>
      </c>
      <c r="G68" s="686">
        <v>0</v>
      </c>
      <c r="H68" s="687">
        <f>SUM(F68:G68)</f>
        <v>0</v>
      </c>
      <c r="I68" s="686">
        <v>0</v>
      </c>
      <c r="J68" s="686">
        <v>0</v>
      </c>
      <c r="K68" s="686">
        <f>SUM(I68:J68)</f>
        <v>0</v>
      </c>
      <c r="L68" s="686">
        <f t="shared" si="14"/>
        <v>0</v>
      </c>
      <c r="M68" s="686">
        <f t="shared" si="14"/>
        <v>0</v>
      </c>
      <c r="N68" s="686">
        <f>SUM(L68:M68)</f>
        <v>0</v>
      </c>
    </row>
    <row r="69" spans="1:14" ht="24" customHeight="1" x14ac:dyDescent="0.3">
      <c r="A69" s="493"/>
      <c r="B69" s="680" t="s">
        <v>72</v>
      </c>
      <c r="C69" s="681">
        <v>0</v>
      </c>
      <c r="D69" s="681">
        <v>0</v>
      </c>
      <c r="E69" s="682">
        <f>SUM(C69:D69)</f>
        <v>0</v>
      </c>
      <c r="F69" s="681">
        <v>0</v>
      </c>
      <c r="G69" s="681">
        <v>0</v>
      </c>
      <c r="H69" s="682">
        <f>SUM(F69:G69)</f>
        <v>0</v>
      </c>
      <c r="I69" s="681">
        <v>0</v>
      </c>
      <c r="J69" s="681">
        <v>0</v>
      </c>
      <c r="K69" s="683">
        <f>SUM(I69:J69)</f>
        <v>0</v>
      </c>
      <c r="L69" s="684">
        <f t="shared" si="14"/>
        <v>0</v>
      </c>
      <c r="M69" s="684">
        <f t="shared" si="14"/>
        <v>0</v>
      </c>
      <c r="N69" s="683">
        <f>SUM(L69:M69)</f>
        <v>0</v>
      </c>
    </row>
    <row r="70" spans="1:14" ht="18" x14ac:dyDescent="0.3">
      <c r="A70" s="493"/>
      <c r="B70" s="685" t="s">
        <v>47</v>
      </c>
      <c r="C70" s="681">
        <v>0</v>
      </c>
      <c r="D70" s="681">
        <v>0</v>
      </c>
      <c r="E70" s="682">
        <f>SUM(C70:D70)</f>
        <v>0</v>
      </c>
      <c r="F70" s="686">
        <v>0</v>
      </c>
      <c r="G70" s="686">
        <v>0</v>
      </c>
      <c r="H70" s="687">
        <f>SUM(F70:G70)</f>
        <v>0</v>
      </c>
      <c r="I70" s="686">
        <v>0</v>
      </c>
      <c r="J70" s="686">
        <v>0</v>
      </c>
      <c r="K70" s="686">
        <f>SUM(I70:J70)</f>
        <v>0</v>
      </c>
      <c r="L70" s="686">
        <f t="shared" si="14"/>
        <v>0</v>
      </c>
      <c r="M70" s="686">
        <f t="shared" si="14"/>
        <v>0</v>
      </c>
      <c r="N70" s="686">
        <f>SUM(L70:M70)</f>
        <v>0</v>
      </c>
    </row>
    <row r="71" spans="1:14" ht="18.75" customHeight="1" x14ac:dyDescent="0.3">
      <c r="A71" s="493"/>
      <c r="B71" s="695" t="s">
        <v>73</v>
      </c>
      <c r="C71" s="689">
        <f>C67+C69</f>
        <v>0</v>
      </c>
      <c r="D71" s="689">
        <f t="shared" ref="D71:N72" si="15">D67+D69</f>
        <v>0</v>
      </c>
      <c r="E71" s="689">
        <f t="shared" si="15"/>
        <v>0</v>
      </c>
      <c r="F71" s="689">
        <f t="shared" si="15"/>
        <v>0</v>
      </c>
      <c r="G71" s="689">
        <f t="shared" si="15"/>
        <v>0</v>
      </c>
      <c r="H71" s="689">
        <f t="shared" si="15"/>
        <v>0</v>
      </c>
      <c r="I71" s="689">
        <f t="shared" si="15"/>
        <v>0</v>
      </c>
      <c r="J71" s="689">
        <f>J67+J69</f>
        <v>0</v>
      </c>
      <c r="K71" s="689">
        <f t="shared" si="15"/>
        <v>0</v>
      </c>
      <c r="L71" s="689">
        <f t="shared" si="15"/>
        <v>0</v>
      </c>
      <c r="M71" s="689">
        <f t="shared" si="15"/>
        <v>0</v>
      </c>
      <c r="N71" s="689">
        <f t="shared" si="15"/>
        <v>0</v>
      </c>
    </row>
    <row r="72" spans="1:14" ht="22.35" customHeight="1" x14ac:dyDescent="0.3">
      <c r="A72" s="493"/>
      <c r="B72" s="688" t="s">
        <v>47</v>
      </c>
      <c r="C72" s="696">
        <f>C68+C70</f>
        <v>0</v>
      </c>
      <c r="D72" s="696">
        <f>D68+D70</f>
        <v>0</v>
      </c>
      <c r="E72" s="689">
        <f t="shared" si="15"/>
        <v>0</v>
      </c>
      <c r="F72" s="690">
        <f t="shared" si="15"/>
        <v>0</v>
      </c>
      <c r="G72" s="690">
        <f t="shared" si="15"/>
        <v>0</v>
      </c>
      <c r="H72" s="690">
        <f t="shared" si="15"/>
        <v>0</v>
      </c>
      <c r="I72" s="690">
        <f t="shared" si="15"/>
        <v>0</v>
      </c>
      <c r="J72" s="690">
        <f>J68+J70</f>
        <v>0</v>
      </c>
      <c r="K72" s="690">
        <f t="shared" si="15"/>
        <v>0</v>
      </c>
      <c r="L72" s="690">
        <f t="shared" si="15"/>
        <v>0</v>
      </c>
      <c r="M72" s="690">
        <f t="shared" si="15"/>
        <v>0</v>
      </c>
      <c r="N72" s="690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677" t="s">
        <v>30</v>
      </c>
      <c r="D77" s="677" t="s">
        <v>83</v>
      </c>
      <c r="E77" s="678" t="s">
        <v>32</v>
      </c>
      <c r="F77" s="677" t="s">
        <v>33</v>
      </c>
      <c r="G77" s="677" t="s">
        <v>31</v>
      </c>
      <c r="H77" s="678" t="s">
        <v>32</v>
      </c>
      <c r="I77" s="677" t="s">
        <v>30</v>
      </c>
      <c r="J77" s="677" t="s">
        <v>83</v>
      </c>
      <c r="K77" s="678" t="s">
        <v>32</v>
      </c>
      <c r="L77" s="677" t="s">
        <v>30</v>
      </c>
      <c r="M77" s="677" t="s">
        <v>83</v>
      </c>
      <c r="N77" s="678" t="s">
        <v>32</v>
      </c>
    </row>
    <row r="78" spans="1:14" ht="20.55" customHeight="1" x14ac:dyDescent="0.3">
      <c r="A78" s="493"/>
      <c r="B78" s="54"/>
      <c r="C78" s="697" t="s">
        <v>34</v>
      </c>
      <c r="D78" s="697" t="s">
        <v>35</v>
      </c>
      <c r="E78" s="679" t="s">
        <v>36</v>
      </c>
      <c r="F78" s="697" t="s">
        <v>37</v>
      </c>
      <c r="G78" s="697" t="s">
        <v>38</v>
      </c>
      <c r="H78" s="679" t="s">
        <v>39</v>
      </c>
      <c r="I78" s="697" t="s">
        <v>40</v>
      </c>
      <c r="J78" s="697" t="s">
        <v>41</v>
      </c>
      <c r="K78" s="677" t="s">
        <v>42</v>
      </c>
      <c r="L78" s="677" t="s">
        <v>43</v>
      </c>
      <c r="M78" s="677" t="s">
        <v>44</v>
      </c>
      <c r="N78" s="677" t="s">
        <v>45</v>
      </c>
    </row>
    <row r="79" spans="1:14" ht="51" customHeight="1" x14ac:dyDescent="0.3">
      <c r="A79" s="493"/>
      <c r="B79" s="698" t="s">
        <v>104</v>
      </c>
      <c r="C79" s="681">
        <v>0</v>
      </c>
      <c r="D79" s="681">
        <v>0</v>
      </c>
      <c r="E79" s="682">
        <f>SUM(C79:D79)</f>
        <v>0</v>
      </c>
      <c r="F79" s="681">
        <v>0</v>
      </c>
      <c r="G79" s="681">
        <v>0</v>
      </c>
      <c r="H79" s="682">
        <f>SUM(F79:G79)</f>
        <v>0</v>
      </c>
      <c r="I79" s="681">
        <v>0</v>
      </c>
      <c r="J79" s="681">
        <v>0</v>
      </c>
      <c r="K79" s="683">
        <f>SUM(I79:J79)</f>
        <v>0</v>
      </c>
      <c r="L79" s="684">
        <f t="shared" ref="L79:M82" si="16">F79+I79</f>
        <v>0</v>
      </c>
      <c r="M79" s="684">
        <f t="shared" si="16"/>
        <v>0</v>
      </c>
      <c r="N79" s="683">
        <f>SUM(L79:M79)</f>
        <v>0</v>
      </c>
    </row>
    <row r="80" spans="1:14" ht="18" x14ac:dyDescent="0.3">
      <c r="A80" s="493"/>
      <c r="B80" s="685" t="s">
        <v>47</v>
      </c>
      <c r="C80" s="681">
        <v>0</v>
      </c>
      <c r="D80" s="681">
        <v>0</v>
      </c>
      <c r="E80" s="682">
        <f>SUM(C80:D80)</f>
        <v>0</v>
      </c>
      <c r="F80" s="686">
        <v>0</v>
      </c>
      <c r="G80" s="686">
        <v>0</v>
      </c>
      <c r="H80" s="687">
        <f>SUM(F80:G80)</f>
        <v>0</v>
      </c>
      <c r="I80" s="686">
        <v>0</v>
      </c>
      <c r="J80" s="686">
        <v>0</v>
      </c>
      <c r="K80" s="686">
        <f>SUM(I80:J80)</f>
        <v>0</v>
      </c>
      <c r="L80" s="686">
        <f t="shared" si="16"/>
        <v>0</v>
      </c>
      <c r="M80" s="686">
        <f t="shared" si="16"/>
        <v>0</v>
      </c>
      <c r="N80" s="686">
        <f>SUM(L80:M80)</f>
        <v>0</v>
      </c>
    </row>
    <row r="81" spans="1:14" ht="36" x14ac:dyDescent="0.3">
      <c r="A81" s="493"/>
      <c r="B81" s="698" t="s">
        <v>104</v>
      </c>
      <c r="C81" s="681">
        <v>0</v>
      </c>
      <c r="D81" s="681">
        <v>0</v>
      </c>
      <c r="E81" s="682">
        <f>SUM(C81:D81)</f>
        <v>0</v>
      </c>
      <c r="F81" s="681">
        <v>0</v>
      </c>
      <c r="G81" s="681">
        <v>0</v>
      </c>
      <c r="H81" s="682">
        <f>SUM(F81:G81)</f>
        <v>0</v>
      </c>
      <c r="I81" s="681">
        <v>0</v>
      </c>
      <c r="J81" s="681">
        <v>0</v>
      </c>
      <c r="K81" s="683">
        <f>SUM(I81:J81)</f>
        <v>0</v>
      </c>
      <c r="L81" s="684">
        <f t="shared" si="16"/>
        <v>0</v>
      </c>
      <c r="M81" s="684">
        <f t="shared" si="16"/>
        <v>0</v>
      </c>
      <c r="N81" s="683">
        <f>SUM(L81:M81)</f>
        <v>0</v>
      </c>
    </row>
    <row r="82" spans="1:14" ht="18" x14ac:dyDescent="0.3">
      <c r="A82" s="493"/>
      <c r="B82" s="685" t="s">
        <v>47</v>
      </c>
      <c r="C82" s="681">
        <v>0</v>
      </c>
      <c r="D82" s="681">
        <v>0</v>
      </c>
      <c r="E82" s="682">
        <f>SUM(C82:D82)</f>
        <v>0</v>
      </c>
      <c r="F82" s="686">
        <v>0</v>
      </c>
      <c r="G82" s="686">
        <v>0</v>
      </c>
      <c r="H82" s="687">
        <f>SUM(F82:G82)</f>
        <v>0</v>
      </c>
      <c r="I82" s="686">
        <v>0</v>
      </c>
      <c r="J82" s="686">
        <v>0</v>
      </c>
      <c r="K82" s="686">
        <f>SUM(I82:J82)</f>
        <v>0</v>
      </c>
      <c r="L82" s="686">
        <f t="shared" si="16"/>
        <v>0</v>
      </c>
      <c r="M82" s="686">
        <f t="shared" si="16"/>
        <v>0</v>
      </c>
      <c r="N82" s="686">
        <f>SUM(L82:M82)</f>
        <v>0</v>
      </c>
    </row>
    <row r="83" spans="1:14" ht="24" customHeight="1" x14ac:dyDescent="0.3">
      <c r="A83" s="493"/>
      <c r="B83" s="695" t="s">
        <v>86</v>
      </c>
      <c r="C83" s="689">
        <f>C79+C81</f>
        <v>0</v>
      </c>
      <c r="D83" s="689">
        <f t="shared" ref="D83:N84" si="17">D79+D81</f>
        <v>0</v>
      </c>
      <c r="E83" s="689">
        <f t="shared" si="17"/>
        <v>0</v>
      </c>
      <c r="F83" s="689">
        <f t="shared" si="17"/>
        <v>0</v>
      </c>
      <c r="G83" s="689">
        <f t="shared" si="17"/>
        <v>0</v>
      </c>
      <c r="H83" s="689">
        <f t="shared" si="17"/>
        <v>0</v>
      </c>
      <c r="I83" s="689">
        <f t="shared" si="17"/>
        <v>0</v>
      </c>
      <c r="J83" s="689">
        <f t="shared" si="17"/>
        <v>0</v>
      </c>
      <c r="K83" s="689">
        <f t="shared" si="17"/>
        <v>0</v>
      </c>
      <c r="L83" s="689">
        <f t="shared" si="17"/>
        <v>0</v>
      </c>
      <c r="M83" s="689">
        <f t="shared" si="17"/>
        <v>0</v>
      </c>
      <c r="N83" s="689">
        <f t="shared" si="17"/>
        <v>0</v>
      </c>
    </row>
    <row r="84" spans="1:14" ht="24" customHeight="1" x14ac:dyDescent="0.3">
      <c r="A84" s="493"/>
      <c r="B84" s="688" t="s">
        <v>47</v>
      </c>
      <c r="C84" s="696">
        <f>C80+C82</f>
        <v>0</v>
      </c>
      <c r="D84" s="696">
        <f t="shared" si="17"/>
        <v>0</v>
      </c>
      <c r="E84" s="689">
        <f t="shared" si="17"/>
        <v>0</v>
      </c>
      <c r="F84" s="690">
        <f t="shared" si="17"/>
        <v>0</v>
      </c>
      <c r="G84" s="690">
        <f t="shared" si="17"/>
        <v>0</v>
      </c>
      <c r="H84" s="690">
        <f t="shared" si="17"/>
        <v>0</v>
      </c>
      <c r="I84" s="690">
        <f t="shared" si="17"/>
        <v>0</v>
      </c>
      <c r="J84" s="690">
        <f t="shared" si="17"/>
        <v>0</v>
      </c>
      <c r="K84" s="690">
        <f t="shared" si="17"/>
        <v>0</v>
      </c>
      <c r="L84" s="690">
        <f t="shared" si="17"/>
        <v>0</v>
      </c>
      <c r="M84" s="690">
        <f t="shared" si="17"/>
        <v>0</v>
      </c>
      <c r="N84" s="690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677" t="s">
        <v>60</v>
      </c>
      <c r="D88" s="677" t="s">
        <v>61</v>
      </c>
      <c r="E88" s="678" t="s">
        <v>62</v>
      </c>
      <c r="F88" s="677" t="s">
        <v>60</v>
      </c>
      <c r="G88" s="677" t="s">
        <v>61</v>
      </c>
      <c r="H88" s="678" t="s">
        <v>62</v>
      </c>
      <c r="I88" s="677" t="s">
        <v>60</v>
      </c>
      <c r="J88" s="677" t="s">
        <v>61</v>
      </c>
      <c r="K88" s="678" t="s">
        <v>62</v>
      </c>
      <c r="L88" s="677" t="s">
        <v>60</v>
      </c>
      <c r="M88" s="677" t="s">
        <v>61</v>
      </c>
      <c r="N88" s="678" t="s">
        <v>62</v>
      </c>
    </row>
    <row r="89" spans="1:14" ht="20.55" customHeight="1" x14ac:dyDescent="0.3">
      <c r="A89" s="493"/>
      <c r="B89" s="54"/>
      <c r="C89" s="677" t="s">
        <v>34</v>
      </c>
      <c r="D89" s="677" t="s">
        <v>35</v>
      </c>
      <c r="E89" s="679" t="s">
        <v>36</v>
      </c>
      <c r="F89" s="677" t="s">
        <v>37</v>
      </c>
      <c r="G89" s="677" t="s">
        <v>38</v>
      </c>
      <c r="H89" s="679" t="s">
        <v>39</v>
      </c>
      <c r="I89" s="677" t="s">
        <v>40</v>
      </c>
      <c r="J89" s="677" t="s">
        <v>41</v>
      </c>
      <c r="K89" s="677" t="s">
        <v>42</v>
      </c>
      <c r="L89" s="677" t="s">
        <v>43</v>
      </c>
      <c r="M89" s="677" t="s">
        <v>44</v>
      </c>
      <c r="N89" s="677" t="s">
        <v>45</v>
      </c>
    </row>
    <row r="90" spans="1:14" ht="54" x14ac:dyDescent="0.3">
      <c r="A90" s="493"/>
      <c r="B90" s="698" t="s">
        <v>89</v>
      </c>
      <c r="C90" s="681">
        <v>0</v>
      </c>
      <c r="D90" s="681">
        <v>0</v>
      </c>
      <c r="E90" s="682">
        <f>SUM(C90:D90)</f>
        <v>0</v>
      </c>
      <c r="F90" s="681">
        <v>0</v>
      </c>
      <c r="G90" s="681">
        <v>0</v>
      </c>
      <c r="H90" s="682">
        <f>SUM(F90:G90)</f>
        <v>0</v>
      </c>
      <c r="I90" s="681">
        <v>0</v>
      </c>
      <c r="J90" s="681">
        <v>0</v>
      </c>
      <c r="K90" s="683">
        <f>SUM(I90:J90)</f>
        <v>0</v>
      </c>
      <c r="L90" s="684">
        <f t="shared" ref="L90:M93" si="18">F90+I90</f>
        <v>0</v>
      </c>
      <c r="M90" s="684">
        <f t="shared" si="18"/>
        <v>0</v>
      </c>
      <c r="N90" s="683">
        <f>SUM(L90:M90)</f>
        <v>0</v>
      </c>
    </row>
    <row r="91" spans="1:14" ht="18" x14ac:dyDescent="0.3">
      <c r="A91" s="493"/>
      <c r="B91" s="685" t="s">
        <v>47</v>
      </c>
      <c r="C91" s="681">
        <v>0</v>
      </c>
      <c r="D91" s="681">
        <v>0</v>
      </c>
      <c r="E91" s="682">
        <f>SUM(C91:D91)</f>
        <v>0</v>
      </c>
      <c r="F91" s="686">
        <v>0</v>
      </c>
      <c r="G91" s="686">
        <v>0</v>
      </c>
      <c r="H91" s="687">
        <f>SUM(F91:G91)</f>
        <v>0</v>
      </c>
      <c r="I91" s="686">
        <v>0</v>
      </c>
      <c r="J91" s="686">
        <v>0</v>
      </c>
      <c r="K91" s="686">
        <f>SUM(I91:J91)</f>
        <v>0</v>
      </c>
      <c r="L91" s="686">
        <f t="shared" si="18"/>
        <v>0</v>
      </c>
      <c r="M91" s="686">
        <f t="shared" si="18"/>
        <v>0</v>
      </c>
      <c r="N91" s="686">
        <f>SUM(L91:M91)</f>
        <v>0</v>
      </c>
    </row>
    <row r="92" spans="1:14" ht="54" x14ac:dyDescent="0.3">
      <c r="A92" s="493"/>
      <c r="B92" s="698" t="s">
        <v>89</v>
      </c>
      <c r="C92" s="681">
        <v>0</v>
      </c>
      <c r="D92" s="681">
        <v>0</v>
      </c>
      <c r="E92" s="682">
        <f>SUM(C92:D92)</f>
        <v>0</v>
      </c>
      <c r="F92" s="681">
        <v>0</v>
      </c>
      <c r="G92" s="681">
        <v>0</v>
      </c>
      <c r="H92" s="682">
        <f>SUM(F92:G92)</f>
        <v>0</v>
      </c>
      <c r="I92" s="681">
        <v>0</v>
      </c>
      <c r="J92" s="681">
        <v>0</v>
      </c>
      <c r="K92" s="683">
        <f>SUM(I92:J92)</f>
        <v>0</v>
      </c>
      <c r="L92" s="684">
        <f t="shared" si="18"/>
        <v>0</v>
      </c>
      <c r="M92" s="684">
        <f t="shared" si="18"/>
        <v>0</v>
      </c>
      <c r="N92" s="683">
        <f>SUM(L92:M92)</f>
        <v>0</v>
      </c>
    </row>
    <row r="93" spans="1:14" ht="18" x14ac:dyDescent="0.3">
      <c r="A93" s="493"/>
      <c r="B93" s="685" t="s">
        <v>47</v>
      </c>
      <c r="C93" s="681">
        <v>0</v>
      </c>
      <c r="D93" s="681">
        <v>0</v>
      </c>
      <c r="E93" s="682">
        <f>SUM(C93:D93)</f>
        <v>0</v>
      </c>
      <c r="F93" s="686">
        <v>0</v>
      </c>
      <c r="G93" s="686">
        <v>0</v>
      </c>
      <c r="H93" s="687">
        <f>SUM(F93:G93)</f>
        <v>0</v>
      </c>
      <c r="I93" s="686">
        <v>0</v>
      </c>
      <c r="J93" s="686">
        <v>0</v>
      </c>
      <c r="K93" s="686">
        <f>SUM(I93:J93)</f>
        <v>0</v>
      </c>
      <c r="L93" s="686">
        <f t="shared" si="18"/>
        <v>0</v>
      </c>
      <c r="M93" s="686">
        <f t="shared" si="18"/>
        <v>0</v>
      </c>
      <c r="N93" s="686">
        <f>SUM(L93:M93)</f>
        <v>0</v>
      </c>
    </row>
    <row r="94" spans="1:14" ht="23.1" customHeight="1" x14ac:dyDescent="0.3">
      <c r="A94" s="493"/>
      <c r="B94" s="695" t="s">
        <v>86</v>
      </c>
      <c r="C94" s="689">
        <f>C90+C92</f>
        <v>0</v>
      </c>
      <c r="D94" s="689">
        <f t="shared" ref="D94:N95" si="19">D90+D92</f>
        <v>0</v>
      </c>
      <c r="E94" s="689">
        <f t="shared" si="19"/>
        <v>0</v>
      </c>
      <c r="F94" s="689">
        <f t="shared" si="19"/>
        <v>0</v>
      </c>
      <c r="G94" s="689">
        <f t="shared" si="19"/>
        <v>0</v>
      </c>
      <c r="H94" s="689">
        <f t="shared" si="19"/>
        <v>0</v>
      </c>
      <c r="I94" s="689">
        <f t="shared" si="19"/>
        <v>0</v>
      </c>
      <c r="J94" s="689">
        <f t="shared" si="19"/>
        <v>0</v>
      </c>
      <c r="K94" s="689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696">
        <f>C91+C93</f>
        <v>0</v>
      </c>
      <c r="D95" s="696">
        <f t="shared" si="19"/>
        <v>0</v>
      </c>
      <c r="E95" s="689">
        <f t="shared" si="19"/>
        <v>0</v>
      </c>
      <c r="F95" s="690">
        <f t="shared" si="19"/>
        <v>0</v>
      </c>
      <c r="G95" s="690">
        <f t="shared" si="19"/>
        <v>0</v>
      </c>
      <c r="H95" s="690">
        <f t="shared" si="19"/>
        <v>0</v>
      </c>
      <c r="I95" s="690">
        <f t="shared" si="19"/>
        <v>0</v>
      </c>
      <c r="J95" s="690">
        <f t="shared" si="19"/>
        <v>0</v>
      </c>
      <c r="K95" s="690">
        <f t="shared" si="19"/>
        <v>0</v>
      </c>
      <c r="L95" s="690">
        <f t="shared" si="19"/>
        <v>0</v>
      </c>
      <c r="M95" s="690">
        <f t="shared" si="19"/>
        <v>0</v>
      </c>
      <c r="N95" s="690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759.4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BF3AA-F6C0-4170-9AA1-FF4AFA128C48}">
  <dimension ref="A1:N102"/>
  <sheetViews>
    <sheetView topLeftCell="B8" zoomScale="50" zoomScaleNormal="50" workbookViewId="0">
      <selection activeCell="F7" sqref="F7:K7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638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433" t="s">
        <v>142</v>
      </c>
      <c r="C4" s="1472" t="s">
        <v>4</v>
      </c>
      <c r="D4" s="1472"/>
      <c r="E4" s="1472"/>
      <c r="F4" s="637" t="s">
        <v>5</v>
      </c>
      <c r="G4" s="1599" t="s">
        <v>649</v>
      </c>
      <c r="H4" s="1599"/>
      <c r="I4" s="1599"/>
      <c r="J4" s="638" t="s">
        <v>7</v>
      </c>
      <c r="K4" s="1600" t="s">
        <v>650</v>
      </c>
      <c r="L4" s="1600"/>
      <c r="M4" s="639" t="s">
        <v>9</v>
      </c>
      <c r="N4" s="706" t="s">
        <v>651</v>
      </c>
    </row>
    <row r="5" spans="1:14" ht="79.5" customHeight="1" x14ac:dyDescent="0.3">
      <c r="A5" s="432"/>
      <c r="B5" s="707" t="s">
        <v>652</v>
      </c>
      <c r="C5" s="1466" t="s">
        <v>12</v>
      </c>
      <c r="D5" s="1466"/>
      <c r="E5" s="1466"/>
      <c r="F5" s="117" t="s">
        <v>13</v>
      </c>
      <c r="G5" s="1595" t="s">
        <v>653</v>
      </c>
      <c r="H5" s="1595"/>
      <c r="I5" s="1595"/>
      <c r="J5" s="118" t="s">
        <v>15</v>
      </c>
      <c r="K5" s="1596" t="s">
        <v>654</v>
      </c>
      <c r="L5" s="1596"/>
      <c r="M5" s="117" t="s">
        <v>16</v>
      </c>
      <c r="N5" s="708" t="s">
        <v>655</v>
      </c>
    </row>
    <row r="6" spans="1:14" ht="80.55" customHeight="1" x14ac:dyDescent="0.3">
      <c r="A6" s="432"/>
      <c r="B6" s="642" t="s">
        <v>18</v>
      </c>
      <c r="C6" s="1469" t="s">
        <v>19</v>
      </c>
      <c r="D6" s="1469"/>
      <c r="E6" s="1469"/>
      <c r="F6" s="643" t="s">
        <v>13</v>
      </c>
      <c r="G6" s="1597" t="s">
        <v>656</v>
      </c>
      <c r="H6" s="1597"/>
      <c r="I6" s="1597"/>
      <c r="J6" s="644" t="s">
        <v>15</v>
      </c>
      <c r="K6" s="1598" t="s">
        <v>657</v>
      </c>
      <c r="L6" s="1598"/>
      <c r="M6" s="643" t="s">
        <v>16</v>
      </c>
      <c r="N6" s="709" t="s">
        <v>658</v>
      </c>
    </row>
    <row r="7" spans="1:14" ht="29.55" hidden="1" customHeight="1" x14ac:dyDescent="0.3">
      <c r="A7" s="432"/>
      <c r="B7" s="1459"/>
      <c r="C7" s="1459"/>
      <c r="D7" s="1459"/>
      <c r="E7" s="1459"/>
      <c r="F7" s="1460"/>
      <c r="G7" s="1460"/>
      <c r="H7" s="1460"/>
      <c r="I7" s="1460"/>
      <c r="J7" s="1460"/>
      <c r="K7" s="1460"/>
      <c r="N7" s="444"/>
    </row>
    <row r="8" spans="1:14" ht="87.75" customHeight="1" x14ac:dyDescent="0.3">
      <c r="A8" s="445"/>
      <c r="B8" s="446"/>
      <c r="C8" s="446"/>
      <c r="D8" s="1461"/>
      <c r="E8" s="1461"/>
      <c r="F8" s="1461"/>
      <c r="G8" s="1461"/>
      <c r="H8" s="1461"/>
      <c r="I8" s="1461"/>
      <c r="J8" s="1461"/>
      <c r="K8" s="1461"/>
      <c r="L8" s="1461"/>
      <c r="M8" s="446"/>
      <c r="N8" s="446"/>
    </row>
    <row r="9" spans="1:14" ht="38.25" customHeight="1" x14ac:dyDescent="0.3">
      <c r="A9" s="645"/>
      <c r="B9" s="1559" t="s">
        <v>23</v>
      </c>
      <c r="C9" s="1559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</row>
    <row r="10" spans="1:14" ht="47.25" customHeight="1" x14ac:dyDescent="0.3">
      <c r="A10" s="448"/>
      <c r="B10" s="1219"/>
      <c r="C10" s="1463" t="s">
        <v>24</v>
      </c>
      <c r="D10" s="1463"/>
      <c r="E10" s="1463"/>
      <c r="F10" s="1463" t="s">
        <v>25</v>
      </c>
      <c r="G10" s="1463"/>
      <c r="H10" s="1463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44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445"/>
      <c r="B12" s="1561" t="s">
        <v>29</v>
      </c>
      <c r="C12" s="646" t="s">
        <v>30</v>
      </c>
      <c r="D12" s="646" t="s">
        <v>31</v>
      </c>
      <c r="E12" s="647" t="s">
        <v>32</v>
      </c>
      <c r="F12" s="646" t="s">
        <v>33</v>
      </c>
      <c r="G12" s="646" t="s">
        <v>31</v>
      </c>
      <c r="H12" s="647" t="s">
        <v>32</v>
      </c>
      <c r="I12" s="646" t="s">
        <v>30</v>
      </c>
      <c r="J12" s="646" t="s">
        <v>31</v>
      </c>
      <c r="K12" s="647" t="s">
        <v>32</v>
      </c>
      <c r="L12" s="646" t="s">
        <v>30</v>
      </c>
      <c r="M12" s="646" t="s">
        <v>31</v>
      </c>
      <c r="N12" s="647" t="s">
        <v>32</v>
      </c>
    </row>
    <row r="13" spans="1:14" ht="24" customHeight="1" x14ac:dyDescent="0.3">
      <c r="A13" s="445"/>
      <c r="B13" s="1561"/>
      <c r="C13" s="646" t="s">
        <v>34</v>
      </c>
      <c r="D13" s="646" t="s">
        <v>35</v>
      </c>
      <c r="E13" s="648" t="s">
        <v>36</v>
      </c>
      <c r="F13" s="646" t="s">
        <v>37</v>
      </c>
      <c r="G13" s="646" t="s">
        <v>38</v>
      </c>
      <c r="H13" s="648" t="s">
        <v>39</v>
      </c>
      <c r="I13" s="646" t="s">
        <v>40</v>
      </c>
      <c r="J13" s="646" t="s">
        <v>41</v>
      </c>
      <c r="K13" s="646" t="s">
        <v>42</v>
      </c>
      <c r="L13" s="646" t="s">
        <v>43</v>
      </c>
      <c r="M13" s="646" t="s">
        <v>44</v>
      </c>
      <c r="N13" s="646" t="s">
        <v>45</v>
      </c>
    </row>
    <row r="14" spans="1:14" ht="18" x14ac:dyDescent="0.3">
      <c r="A14" s="432"/>
      <c r="B14" s="649" t="s">
        <v>46</v>
      </c>
      <c r="C14" s="650">
        <v>0</v>
      </c>
      <c r="D14" s="650">
        <v>0</v>
      </c>
      <c r="E14" s="651">
        <f t="shared" ref="E14:E23" si="0">SUM(C14:D14)</f>
        <v>0</v>
      </c>
      <c r="F14" s="650">
        <v>0</v>
      </c>
      <c r="G14" s="650">
        <v>0</v>
      </c>
      <c r="H14" s="651">
        <f t="shared" ref="H14:H23" si="1">SUM(F14:G14)</f>
        <v>0</v>
      </c>
      <c r="I14" s="650">
        <v>0</v>
      </c>
      <c r="J14" s="650">
        <v>0</v>
      </c>
      <c r="K14" s="652">
        <f t="shared" ref="K14:K23" si="2">SUM(I14:J14)</f>
        <v>0</v>
      </c>
      <c r="L14" s="653">
        <f t="shared" ref="L14:M25" si="3">F14+I14</f>
        <v>0</v>
      </c>
      <c r="M14" s="653">
        <f t="shared" si="3"/>
        <v>0</v>
      </c>
      <c r="N14" s="652">
        <f t="shared" ref="N14:N27" si="4">SUM(L14:M14)</f>
        <v>0</v>
      </c>
    </row>
    <row r="15" spans="1:14" ht="18" x14ac:dyDescent="0.3">
      <c r="A15" s="432"/>
      <c r="B15" s="654" t="s">
        <v>47</v>
      </c>
      <c r="C15" s="650">
        <v>0</v>
      </c>
      <c r="D15" s="650">
        <v>0</v>
      </c>
      <c r="E15" s="651">
        <f t="shared" si="0"/>
        <v>0</v>
      </c>
      <c r="F15" s="655">
        <v>0</v>
      </c>
      <c r="G15" s="655">
        <v>0</v>
      </c>
      <c r="H15" s="656">
        <f t="shared" si="1"/>
        <v>0</v>
      </c>
      <c r="I15" s="655">
        <v>0</v>
      </c>
      <c r="J15" s="655">
        <v>0</v>
      </c>
      <c r="K15" s="655">
        <f t="shared" si="2"/>
        <v>0</v>
      </c>
      <c r="L15" s="655">
        <f t="shared" si="3"/>
        <v>0</v>
      </c>
      <c r="M15" s="655">
        <f t="shared" si="3"/>
        <v>0</v>
      </c>
      <c r="N15" s="655">
        <f t="shared" si="4"/>
        <v>0</v>
      </c>
    </row>
    <row r="16" spans="1:14" ht="27" customHeight="1" x14ac:dyDescent="0.3">
      <c r="A16" s="432"/>
      <c r="B16" s="649" t="s">
        <v>48</v>
      </c>
      <c r="C16" s="650">
        <v>0</v>
      </c>
      <c r="D16" s="650">
        <v>0</v>
      </c>
      <c r="E16" s="651">
        <f t="shared" si="0"/>
        <v>0</v>
      </c>
      <c r="F16" s="650">
        <v>0</v>
      </c>
      <c r="G16" s="650">
        <v>0</v>
      </c>
      <c r="H16" s="651">
        <f t="shared" si="1"/>
        <v>0</v>
      </c>
      <c r="I16" s="650">
        <v>0</v>
      </c>
      <c r="J16" s="650">
        <v>0</v>
      </c>
      <c r="K16" s="652">
        <f t="shared" si="2"/>
        <v>0</v>
      </c>
      <c r="L16" s="653">
        <f t="shared" si="3"/>
        <v>0</v>
      </c>
      <c r="M16" s="653">
        <f t="shared" si="3"/>
        <v>0</v>
      </c>
      <c r="N16" s="652">
        <f t="shared" si="4"/>
        <v>0</v>
      </c>
    </row>
    <row r="17" spans="1:14" ht="18" x14ac:dyDescent="0.3">
      <c r="A17" s="432"/>
      <c r="B17" s="654" t="s">
        <v>47</v>
      </c>
      <c r="C17" s="650">
        <v>0</v>
      </c>
      <c r="D17" s="650">
        <v>0</v>
      </c>
      <c r="E17" s="651">
        <f t="shared" si="0"/>
        <v>0</v>
      </c>
      <c r="F17" s="655">
        <v>0</v>
      </c>
      <c r="G17" s="655">
        <v>0</v>
      </c>
      <c r="H17" s="656">
        <f t="shared" si="1"/>
        <v>0</v>
      </c>
      <c r="I17" s="655">
        <v>0</v>
      </c>
      <c r="J17" s="655">
        <v>0</v>
      </c>
      <c r="K17" s="655">
        <f t="shared" si="2"/>
        <v>0</v>
      </c>
      <c r="L17" s="655">
        <f t="shared" si="3"/>
        <v>0</v>
      </c>
      <c r="M17" s="655">
        <f t="shared" si="3"/>
        <v>0</v>
      </c>
      <c r="N17" s="655">
        <f t="shared" si="4"/>
        <v>0</v>
      </c>
    </row>
    <row r="18" spans="1:14" ht="29.25" customHeight="1" x14ac:dyDescent="0.3">
      <c r="A18" s="432"/>
      <c r="B18" s="649" t="s">
        <v>49</v>
      </c>
      <c r="C18" s="650">
        <v>0</v>
      </c>
      <c r="D18" s="650">
        <v>0</v>
      </c>
      <c r="E18" s="651">
        <f t="shared" si="0"/>
        <v>0</v>
      </c>
      <c r="F18" s="650">
        <v>0</v>
      </c>
      <c r="G18" s="650">
        <v>0</v>
      </c>
      <c r="H18" s="651">
        <f t="shared" si="1"/>
        <v>0</v>
      </c>
      <c r="I18" s="650">
        <v>0</v>
      </c>
      <c r="J18" s="650">
        <v>0</v>
      </c>
      <c r="K18" s="652">
        <f t="shared" si="2"/>
        <v>0</v>
      </c>
      <c r="L18" s="653">
        <f t="shared" si="3"/>
        <v>0</v>
      </c>
      <c r="M18" s="653">
        <f t="shared" si="3"/>
        <v>0</v>
      </c>
      <c r="N18" s="652">
        <f t="shared" si="4"/>
        <v>0</v>
      </c>
    </row>
    <row r="19" spans="1:14" ht="18" x14ac:dyDescent="0.3">
      <c r="A19" s="432"/>
      <c r="B19" s="654" t="s">
        <v>47</v>
      </c>
      <c r="C19" s="650">
        <v>0</v>
      </c>
      <c r="D19" s="650">
        <v>0</v>
      </c>
      <c r="E19" s="651">
        <f t="shared" si="0"/>
        <v>0</v>
      </c>
      <c r="F19" s="655">
        <v>0</v>
      </c>
      <c r="G19" s="655">
        <v>0</v>
      </c>
      <c r="H19" s="656">
        <f t="shared" si="1"/>
        <v>0</v>
      </c>
      <c r="I19" s="655">
        <v>0</v>
      </c>
      <c r="J19" s="655">
        <v>0</v>
      </c>
      <c r="K19" s="655">
        <f t="shared" si="2"/>
        <v>0</v>
      </c>
      <c r="L19" s="655">
        <f t="shared" si="3"/>
        <v>0</v>
      </c>
      <c r="M19" s="655">
        <f t="shared" si="3"/>
        <v>0</v>
      </c>
      <c r="N19" s="655">
        <f t="shared" si="4"/>
        <v>0</v>
      </c>
    </row>
    <row r="20" spans="1:14" ht="25.5" customHeight="1" x14ac:dyDescent="0.3">
      <c r="A20" s="432"/>
      <c r="B20" s="649" t="s">
        <v>50</v>
      </c>
      <c r="C20" s="650">
        <v>1100</v>
      </c>
      <c r="D20" s="650">
        <v>0</v>
      </c>
      <c r="E20" s="651">
        <f t="shared" si="0"/>
        <v>1100</v>
      </c>
      <c r="F20" s="650">
        <v>0</v>
      </c>
      <c r="G20" s="650">
        <v>0</v>
      </c>
      <c r="H20" s="651">
        <f t="shared" si="1"/>
        <v>0</v>
      </c>
      <c r="I20" s="650">
        <v>150</v>
      </c>
      <c r="J20" s="650">
        <v>0</v>
      </c>
      <c r="K20" s="652">
        <f t="shared" si="2"/>
        <v>150</v>
      </c>
      <c r="L20" s="653">
        <f t="shared" si="3"/>
        <v>150</v>
      </c>
      <c r="M20" s="653">
        <f t="shared" si="3"/>
        <v>0</v>
      </c>
      <c r="N20" s="652">
        <f t="shared" si="4"/>
        <v>150</v>
      </c>
    </row>
    <row r="21" spans="1:14" ht="18" x14ac:dyDescent="0.3">
      <c r="A21" s="432"/>
      <c r="B21" s="654" t="s">
        <v>47</v>
      </c>
      <c r="C21" s="650">
        <v>0</v>
      </c>
      <c r="D21" s="650">
        <v>0</v>
      </c>
      <c r="E21" s="651">
        <f t="shared" si="0"/>
        <v>0</v>
      </c>
      <c r="F21" s="655">
        <v>0</v>
      </c>
      <c r="G21" s="655">
        <v>0</v>
      </c>
      <c r="H21" s="656">
        <f t="shared" si="1"/>
        <v>0</v>
      </c>
      <c r="I21" s="655">
        <v>0</v>
      </c>
      <c r="J21" s="655">
        <v>0</v>
      </c>
      <c r="K21" s="655">
        <f t="shared" si="2"/>
        <v>0</v>
      </c>
      <c r="L21" s="655">
        <f t="shared" si="3"/>
        <v>0</v>
      </c>
      <c r="M21" s="655">
        <f t="shared" si="3"/>
        <v>0</v>
      </c>
      <c r="N21" s="655">
        <f t="shared" si="4"/>
        <v>0</v>
      </c>
    </row>
    <row r="22" spans="1:14" ht="38.25" customHeight="1" x14ac:dyDescent="0.3">
      <c r="A22" s="432"/>
      <c r="B22" s="649" t="s">
        <v>51</v>
      </c>
      <c r="C22" s="650">
        <v>5989064.1399999997</v>
      </c>
      <c r="D22" s="650">
        <v>0</v>
      </c>
      <c r="E22" s="651">
        <f t="shared" si="0"/>
        <v>5989064.1399999997</v>
      </c>
      <c r="F22" s="650">
        <v>4461298.68</v>
      </c>
      <c r="G22" s="650">
        <v>0</v>
      </c>
      <c r="H22" s="651">
        <f t="shared" si="1"/>
        <v>4461298.68</v>
      </c>
      <c r="I22" s="650">
        <v>1005903.16</v>
      </c>
      <c r="J22" s="650">
        <v>0</v>
      </c>
      <c r="K22" s="652">
        <f t="shared" si="2"/>
        <v>1005903.16</v>
      </c>
      <c r="L22" s="653">
        <f t="shared" si="3"/>
        <v>5467201.8399999999</v>
      </c>
      <c r="M22" s="653">
        <f t="shared" si="3"/>
        <v>0</v>
      </c>
      <c r="N22" s="652">
        <f t="shared" si="4"/>
        <v>5467201.8399999999</v>
      </c>
    </row>
    <row r="23" spans="1:14" ht="21.75" customHeight="1" x14ac:dyDescent="0.3">
      <c r="A23" s="432"/>
      <c r="B23" s="657" t="s">
        <v>47</v>
      </c>
      <c r="C23" s="650">
        <v>0</v>
      </c>
      <c r="D23" s="650">
        <v>0</v>
      </c>
      <c r="E23" s="651">
        <f t="shared" si="0"/>
        <v>0</v>
      </c>
      <c r="F23" s="655">
        <v>0</v>
      </c>
      <c r="G23" s="655">
        <v>0</v>
      </c>
      <c r="H23" s="656">
        <f t="shared" si="1"/>
        <v>0</v>
      </c>
      <c r="I23" s="655">
        <v>0</v>
      </c>
      <c r="J23" s="655">
        <v>0</v>
      </c>
      <c r="K23" s="655">
        <f t="shared" si="2"/>
        <v>0</v>
      </c>
      <c r="L23" s="655">
        <f t="shared" si="3"/>
        <v>0</v>
      </c>
      <c r="M23" s="655">
        <f t="shared" si="3"/>
        <v>0</v>
      </c>
      <c r="N23" s="655">
        <f t="shared" si="4"/>
        <v>0</v>
      </c>
    </row>
    <row r="24" spans="1:14" ht="23.25" customHeight="1" x14ac:dyDescent="0.3">
      <c r="A24" s="432"/>
      <c r="B24" s="462" t="s">
        <v>52</v>
      </c>
      <c r="C24" s="658">
        <f t="shared" ref="C24:K25" si="5">C14+C16+C18+C20+C22</f>
        <v>5990164.1399999997</v>
      </c>
      <c r="D24" s="658">
        <f t="shared" si="5"/>
        <v>0</v>
      </c>
      <c r="E24" s="658">
        <f t="shared" si="5"/>
        <v>5990164.1399999997</v>
      </c>
      <c r="F24" s="658">
        <f t="shared" si="5"/>
        <v>4461298.68</v>
      </c>
      <c r="G24" s="658">
        <f t="shared" si="5"/>
        <v>0</v>
      </c>
      <c r="H24" s="658">
        <f t="shared" si="5"/>
        <v>4461298.68</v>
      </c>
      <c r="I24" s="658">
        <f t="shared" si="5"/>
        <v>1006053.16</v>
      </c>
      <c r="J24" s="658">
        <f t="shared" si="5"/>
        <v>0</v>
      </c>
      <c r="K24" s="658">
        <f t="shared" si="5"/>
        <v>1006053.16</v>
      </c>
      <c r="L24" s="652">
        <f t="shared" si="3"/>
        <v>5467351.8399999999</v>
      </c>
      <c r="M24" s="652">
        <f t="shared" si="3"/>
        <v>0</v>
      </c>
      <c r="N24" s="652">
        <f t="shared" si="4"/>
        <v>5467351.8399999999</v>
      </c>
    </row>
    <row r="25" spans="1:14" ht="18" x14ac:dyDescent="0.3">
      <c r="A25" s="432"/>
      <c r="B25" s="657" t="s">
        <v>47</v>
      </c>
      <c r="C25" s="658">
        <f t="shared" si="5"/>
        <v>0</v>
      </c>
      <c r="D25" s="658">
        <f t="shared" si="5"/>
        <v>0</v>
      </c>
      <c r="E25" s="658">
        <f t="shared" si="5"/>
        <v>0</v>
      </c>
      <c r="F25" s="659">
        <f t="shared" si="5"/>
        <v>0</v>
      </c>
      <c r="G25" s="659">
        <f t="shared" si="5"/>
        <v>0</v>
      </c>
      <c r="H25" s="659">
        <f t="shared" si="5"/>
        <v>0</v>
      </c>
      <c r="I25" s="655">
        <f t="shared" si="5"/>
        <v>0</v>
      </c>
      <c r="J25" s="655">
        <f t="shared" si="5"/>
        <v>0</v>
      </c>
      <c r="K25" s="655">
        <f t="shared" si="5"/>
        <v>0</v>
      </c>
      <c r="L25" s="655">
        <f t="shared" si="3"/>
        <v>0</v>
      </c>
      <c r="M25" s="655">
        <f t="shared" si="3"/>
        <v>0</v>
      </c>
      <c r="N25" s="655">
        <f t="shared" si="4"/>
        <v>0</v>
      </c>
    </row>
    <row r="26" spans="1:14" ht="60.75" customHeight="1" x14ac:dyDescent="0.3">
      <c r="A26" s="432"/>
      <c r="B26" s="462" t="s">
        <v>53</v>
      </c>
      <c r="C26" s="660">
        <v>0</v>
      </c>
      <c r="D26" s="660">
        <v>0</v>
      </c>
      <c r="E26" s="658">
        <f>SUM(C26:D26)</f>
        <v>0</v>
      </c>
      <c r="F26" s="660">
        <v>0</v>
      </c>
      <c r="G26" s="660">
        <v>0</v>
      </c>
      <c r="H26" s="658">
        <f>SUM(F26:G26)</f>
        <v>0</v>
      </c>
      <c r="I26" s="660">
        <v>0</v>
      </c>
      <c r="J26" s="660">
        <v>0</v>
      </c>
      <c r="K26" s="658">
        <f>SUM(I26:J26)</f>
        <v>0</v>
      </c>
      <c r="L26" s="661">
        <f>SUM(F26,I26)</f>
        <v>0</v>
      </c>
      <c r="M26" s="661">
        <f>SUM(G26,J26)</f>
        <v>0</v>
      </c>
      <c r="N26" s="658">
        <f t="shared" si="4"/>
        <v>0</v>
      </c>
    </row>
    <row r="27" spans="1:14" ht="21" customHeight="1" x14ac:dyDescent="0.3">
      <c r="A27" s="432"/>
      <c r="B27" s="657" t="s">
        <v>47</v>
      </c>
      <c r="C27" s="660">
        <v>0</v>
      </c>
      <c r="D27" s="660">
        <v>0</v>
      </c>
      <c r="E27" s="658">
        <f>SUM(C27:D27)</f>
        <v>0</v>
      </c>
      <c r="F27" s="659">
        <v>0</v>
      </c>
      <c r="G27" s="659">
        <v>0</v>
      </c>
      <c r="H27" s="659">
        <f>SUM(F27:G27)</f>
        <v>0</v>
      </c>
      <c r="I27" s="659">
        <v>0</v>
      </c>
      <c r="J27" s="659">
        <v>0</v>
      </c>
      <c r="K27" s="662">
        <f>SUM(I27:J27)</f>
        <v>0</v>
      </c>
      <c r="L27" s="659">
        <v>0</v>
      </c>
      <c r="M27" s="659">
        <v>0</v>
      </c>
      <c r="N27" s="659">
        <f t="shared" si="4"/>
        <v>0</v>
      </c>
    </row>
    <row r="28" spans="1:14" ht="39.75" customHeight="1" x14ac:dyDescent="0.3">
      <c r="A28" s="432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645" t="s">
        <v>54</v>
      </c>
      <c r="B29" s="1559" t="s">
        <v>23</v>
      </c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560" t="s">
        <v>58</v>
      </c>
      <c r="M30" s="1560"/>
      <c r="N30" s="1560"/>
    </row>
    <row r="31" spans="1:14" ht="27.75" customHeight="1" x14ac:dyDescent="0.3">
      <c r="A31" s="44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560"/>
      <c r="M31" s="1560"/>
      <c r="N31" s="1560"/>
    </row>
    <row r="32" spans="1:14" ht="177.75" customHeight="1" x14ac:dyDescent="0.3">
      <c r="A32" s="445"/>
      <c r="B32" s="1561" t="s">
        <v>59</v>
      </c>
      <c r="C32" s="646" t="s">
        <v>60</v>
      </c>
      <c r="D32" s="646" t="s">
        <v>61</v>
      </c>
      <c r="E32" s="647" t="s">
        <v>62</v>
      </c>
      <c r="F32" s="646" t="s">
        <v>60</v>
      </c>
      <c r="G32" s="646" t="s">
        <v>61</v>
      </c>
      <c r="H32" s="647" t="s">
        <v>62</v>
      </c>
      <c r="I32" s="646" t="s">
        <v>60</v>
      </c>
      <c r="J32" s="646" t="s">
        <v>61</v>
      </c>
      <c r="K32" s="647" t="s">
        <v>62</v>
      </c>
      <c r="L32" s="646" t="s">
        <v>60</v>
      </c>
      <c r="M32" s="646" t="s">
        <v>61</v>
      </c>
      <c r="N32" s="647" t="s">
        <v>62</v>
      </c>
    </row>
    <row r="33" spans="1:14" ht="21" customHeight="1" x14ac:dyDescent="0.3">
      <c r="A33" s="445"/>
      <c r="B33" s="1561"/>
      <c r="C33" s="646" t="s">
        <v>34</v>
      </c>
      <c r="D33" s="646" t="s">
        <v>35</v>
      </c>
      <c r="E33" s="648" t="s">
        <v>36</v>
      </c>
      <c r="F33" s="646" t="s">
        <v>37</v>
      </c>
      <c r="G33" s="646" t="s">
        <v>38</v>
      </c>
      <c r="H33" s="648" t="s">
        <v>39</v>
      </c>
      <c r="I33" s="646" t="s">
        <v>40</v>
      </c>
      <c r="J33" s="646" t="s">
        <v>41</v>
      </c>
      <c r="K33" s="646" t="s">
        <v>42</v>
      </c>
      <c r="L33" s="646" t="s">
        <v>43</v>
      </c>
      <c r="M33" s="646" t="s">
        <v>44</v>
      </c>
      <c r="N33" s="646" t="s">
        <v>45</v>
      </c>
    </row>
    <row r="34" spans="1:14" ht="18" x14ac:dyDescent="0.3">
      <c r="A34" s="432"/>
      <c r="B34" s="649" t="s">
        <v>46</v>
      </c>
      <c r="C34" s="650">
        <v>0</v>
      </c>
      <c r="D34" s="650">
        <v>0</v>
      </c>
      <c r="E34" s="651">
        <f t="shared" ref="E34:E43" si="6">SUM(C34:D34)</f>
        <v>0</v>
      </c>
      <c r="F34" s="650">
        <v>0</v>
      </c>
      <c r="G34" s="650">
        <v>0</v>
      </c>
      <c r="H34" s="651">
        <f t="shared" ref="H34:H43" si="7">SUM(F34:G34)</f>
        <v>0</v>
      </c>
      <c r="I34" s="650">
        <v>0</v>
      </c>
      <c r="J34" s="650">
        <v>0</v>
      </c>
      <c r="K34" s="652">
        <f t="shared" ref="K34:K43" si="8">SUM(I34:J34)</f>
        <v>0</v>
      </c>
      <c r="L34" s="653">
        <f t="shared" ref="L34:M49" si="9">F34+I34</f>
        <v>0</v>
      </c>
      <c r="M34" s="653">
        <f t="shared" si="9"/>
        <v>0</v>
      </c>
      <c r="N34" s="652">
        <f t="shared" ref="N34:N49" si="10">SUM(L34:M34)</f>
        <v>0</v>
      </c>
    </row>
    <row r="35" spans="1:14" ht="18" x14ac:dyDescent="0.3">
      <c r="A35" s="432"/>
      <c r="B35" s="654" t="s">
        <v>47</v>
      </c>
      <c r="C35" s="650">
        <v>0</v>
      </c>
      <c r="D35" s="650">
        <v>0</v>
      </c>
      <c r="E35" s="651">
        <f t="shared" si="6"/>
        <v>0</v>
      </c>
      <c r="F35" s="655">
        <v>0</v>
      </c>
      <c r="G35" s="655">
        <v>0</v>
      </c>
      <c r="H35" s="656">
        <f t="shared" si="7"/>
        <v>0</v>
      </c>
      <c r="I35" s="655">
        <v>0</v>
      </c>
      <c r="J35" s="655">
        <v>0</v>
      </c>
      <c r="K35" s="655">
        <f t="shared" si="8"/>
        <v>0</v>
      </c>
      <c r="L35" s="655">
        <f t="shared" si="9"/>
        <v>0</v>
      </c>
      <c r="M35" s="655">
        <f t="shared" si="9"/>
        <v>0</v>
      </c>
      <c r="N35" s="655">
        <f t="shared" si="10"/>
        <v>0</v>
      </c>
    </row>
    <row r="36" spans="1:14" ht="25.5" customHeight="1" x14ac:dyDescent="0.3">
      <c r="A36" s="432"/>
      <c r="B36" s="649" t="s">
        <v>48</v>
      </c>
      <c r="C36" s="650">
        <v>0</v>
      </c>
      <c r="D36" s="650">
        <v>0</v>
      </c>
      <c r="E36" s="651">
        <f t="shared" si="6"/>
        <v>0</v>
      </c>
      <c r="F36" s="650">
        <v>0</v>
      </c>
      <c r="G36" s="650">
        <v>0</v>
      </c>
      <c r="H36" s="651">
        <f t="shared" si="7"/>
        <v>0</v>
      </c>
      <c r="I36" s="650">
        <v>0</v>
      </c>
      <c r="J36" s="650">
        <v>0</v>
      </c>
      <c r="K36" s="652">
        <f t="shared" si="8"/>
        <v>0</v>
      </c>
      <c r="L36" s="653">
        <f t="shared" si="9"/>
        <v>0</v>
      </c>
      <c r="M36" s="653">
        <f t="shared" si="9"/>
        <v>0</v>
      </c>
      <c r="N36" s="652">
        <f t="shared" si="10"/>
        <v>0</v>
      </c>
    </row>
    <row r="37" spans="1:14" ht="18" x14ac:dyDescent="0.3">
      <c r="A37" s="432"/>
      <c r="B37" s="654" t="s">
        <v>47</v>
      </c>
      <c r="C37" s="650">
        <v>0</v>
      </c>
      <c r="D37" s="650">
        <v>0</v>
      </c>
      <c r="E37" s="651">
        <f t="shared" si="6"/>
        <v>0</v>
      </c>
      <c r="F37" s="655">
        <v>0</v>
      </c>
      <c r="G37" s="655">
        <v>0</v>
      </c>
      <c r="H37" s="656">
        <f t="shared" si="7"/>
        <v>0</v>
      </c>
      <c r="I37" s="655">
        <v>0</v>
      </c>
      <c r="J37" s="655">
        <v>0</v>
      </c>
      <c r="K37" s="655">
        <f t="shared" si="8"/>
        <v>0</v>
      </c>
      <c r="L37" s="655">
        <f t="shared" si="9"/>
        <v>0</v>
      </c>
      <c r="M37" s="655">
        <f t="shared" si="9"/>
        <v>0</v>
      </c>
      <c r="N37" s="655">
        <f t="shared" si="10"/>
        <v>0</v>
      </c>
    </row>
    <row r="38" spans="1:14" ht="27.75" customHeight="1" x14ac:dyDescent="0.3">
      <c r="A38" s="432"/>
      <c r="B38" s="649" t="s">
        <v>49</v>
      </c>
      <c r="C38" s="650">
        <v>0</v>
      </c>
      <c r="D38" s="650">
        <v>0</v>
      </c>
      <c r="E38" s="651">
        <f t="shared" si="6"/>
        <v>0</v>
      </c>
      <c r="F38" s="650">
        <v>0</v>
      </c>
      <c r="G38" s="650">
        <v>0</v>
      </c>
      <c r="H38" s="651">
        <f t="shared" si="7"/>
        <v>0</v>
      </c>
      <c r="I38" s="650">
        <v>0</v>
      </c>
      <c r="J38" s="650">
        <v>0</v>
      </c>
      <c r="K38" s="652">
        <f t="shared" si="8"/>
        <v>0</v>
      </c>
      <c r="L38" s="653">
        <f t="shared" si="9"/>
        <v>0</v>
      </c>
      <c r="M38" s="653">
        <f t="shared" si="9"/>
        <v>0</v>
      </c>
      <c r="N38" s="652">
        <f t="shared" si="10"/>
        <v>0</v>
      </c>
    </row>
    <row r="39" spans="1:14" ht="27" customHeight="1" x14ac:dyDescent="0.3">
      <c r="A39" s="432"/>
      <c r="B39" s="654" t="s">
        <v>47</v>
      </c>
      <c r="C39" s="650">
        <v>0</v>
      </c>
      <c r="D39" s="650">
        <v>0</v>
      </c>
      <c r="E39" s="651">
        <f t="shared" si="6"/>
        <v>0</v>
      </c>
      <c r="F39" s="655">
        <v>0</v>
      </c>
      <c r="G39" s="655">
        <v>0</v>
      </c>
      <c r="H39" s="656">
        <f t="shared" si="7"/>
        <v>0</v>
      </c>
      <c r="I39" s="655">
        <v>0</v>
      </c>
      <c r="J39" s="655">
        <v>0</v>
      </c>
      <c r="K39" s="655">
        <f t="shared" si="8"/>
        <v>0</v>
      </c>
      <c r="L39" s="655">
        <f t="shared" si="9"/>
        <v>0</v>
      </c>
      <c r="M39" s="655">
        <f t="shared" si="9"/>
        <v>0</v>
      </c>
      <c r="N39" s="655">
        <f t="shared" si="10"/>
        <v>0</v>
      </c>
    </row>
    <row r="40" spans="1:14" ht="27.75" customHeight="1" x14ac:dyDescent="0.3">
      <c r="A40" s="432"/>
      <c r="B40" s="649" t="s">
        <v>50</v>
      </c>
      <c r="C40" s="650">
        <v>0</v>
      </c>
      <c r="D40" s="650">
        <v>0</v>
      </c>
      <c r="E40" s="651">
        <f t="shared" si="6"/>
        <v>0</v>
      </c>
      <c r="F40" s="650">
        <v>0</v>
      </c>
      <c r="G40" s="650">
        <v>0</v>
      </c>
      <c r="H40" s="651">
        <f t="shared" si="7"/>
        <v>0</v>
      </c>
      <c r="I40" s="650">
        <v>0</v>
      </c>
      <c r="J40" s="650">
        <v>0</v>
      </c>
      <c r="K40" s="652">
        <f t="shared" si="8"/>
        <v>0</v>
      </c>
      <c r="L40" s="653">
        <f t="shared" si="9"/>
        <v>0</v>
      </c>
      <c r="M40" s="653">
        <f t="shared" si="9"/>
        <v>0</v>
      </c>
      <c r="N40" s="652">
        <f t="shared" si="10"/>
        <v>0</v>
      </c>
    </row>
    <row r="41" spans="1:14" ht="27" customHeight="1" x14ac:dyDescent="0.3">
      <c r="A41" s="432"/>
      <c r="B41" s="654" t="s">
        <v>47</v>
      </c>
      <c r="C41" s="650">
        <v>0</v>
      </c>
      <c r="D41" s="650">
        <v>0</v>
      </c>
      <c r="E41" s="651">
        <f t="shared" si="6"/>
        <v>0</v>
      </c>
      <c r="F41" s="655">
        <v>0</v>
      </c>
      <c r="G41" s="655">
        <v>0</v>
      </c>
      <c r="H41" s="656">
        <f t="shared" si="7"/>
        <v>0</v>
      </c>
      <c r="I41" s="655">
        <v>0</v>
      </c>
      <c r="J41" s="655">
        <v>0</v>
      </c>
      <c r="K41" s="655">
        <f t="shared" si="8"/>
        <v>0</v>
      </c>
      <c r="L41" s="655">
        <f t="shared" si="9"/>
        <v>0</v>
      </c>
      <c r="M41" s="655">
        <f t="shared" si="9"/>
        <v>0</v>
      </c>
      <c r="N41" s="655">
        <f t="shared" si="10"/>
        <v>0</v>
      </c>
    </row>
    <row r="42" spans="1:14" ht="36" x14ac:dyDescent="0.3">
      <c r="A42" s="432"/>
      <c r="B42" s="649" t="s">
        <v>51</v>
      </c>
      <c r="C42" s="650">
        <v>10525531.49</v>
      </c>
      <c r="D42" s="650">
        <v>0</v>
      </c>
      <c r="E42" s="651">
        <f t="shared" si="6"/>
        <v>10525531.49</v>
      </c>
      <c r="F42" s="650">
        <v>9199718.8699999992</v>
      </c>
      <c r="G42" s="650">
        <v>0</v>
      </c>
      <c r="H42" s="651">
        <f t="shared" si="7"/>
        <v>9199718.8699999992</v>
      </c>
      <c r="I42" s="650">
        <v>833099.78</v>
      </c>
      <c r="J42" s="650">
        <v>0</v>
      </c>
      <c r="K42" s="652">
        <f t="shared" si="8"/>
        <v>833099.78</v>
      </c>
      <c r="L42" s="653">
        <f t="shared" si="9"/>
        <v>10032818.649999999</v>
      </c>
      <c r="M42" s="653">
        <f t="shared" si="9"/>
        <v>0</v>
      </c>
      <c r="N42" s="652">
        <f t="shared" si="10"/>
        <v>10032818.649999999</v>
      </c>
    </row>
    <row r="43" spans="1:14" ht="18" x14ac:dyDescent="0.3">
      <c r="A43" s="432"/>
      <c r="B43" s="654" t="s">
        <v>47</v>
      </c>
      <c r="C43" s="650">
        <v>1872236.38</v>
      </c>
      <c r="D43" s="650">
        <v>0</v>
      </c>
      <c r="E43" s="651">
        <f t="shared" si="6"/>
        <v>1872236.38</v>
      </c>
      <c r="F43" s="655">
        <v>0</v>
      </c>
      <c r="G43" s="655">
        <v>0</v>
      </c>
      <c r="H43" s="656">
        <f t="shared" si="7"/>
        <v>0</v>
      </c>
      <c r="I43" s="655">
        <v>0</v>
      </c>
      <c r="J43" s="655">
        <v>0</v>
      </c>
      <c r="K43" s="655">
        <f t="shared" si="8"/>
        <v>0</v>
      </c>
      <c r="L43" s="655">
        <f t="shared" si="9"/>
        <v>0</v>
      </c>
      <c r="M43" s="655">
        <f t="shared" si="9"/>
        <v>0</v>
      </c>
      <c r="N43" s="655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10525531.49</v>
      </c>
      <c r="D44" s="474">
        <f t="shared" si="11"/>
        <v>0</v>
      </c>
      <c r="E44" s="474">
        <f t="shared" si="11"/>
        <v>10525531.49</v>
      </c>
      <c r="F44" s="474">
        <f t="shared" si="11"/>
        <v>9199718.8699999992</v>
      </c>
      <c r="G44" s="474">
        <f t="shared" si="11"/>
        <v>0</v>
      </c>
      <c r="H44" s="474">
        <f t="shared" si="11"/>
        <v>9199718.8699999992</v>
      </c>
      <c r="I44" s="474">
        <f t="shared" si="11"/>
        <v>833099.78</v>
      </c>
      <c r="J44" s="474">
        <f t="shared" si="11"/>
        <v>0</v>
      </c>
      <c r="K44" s="474">
        <f t="shared" si="11"/>
        <v>833099.78</v>
      </c>
      <c r="L44" s="652">
        <f t="shared" si="9"/>
        <v>10032818.649999999</v>
      </c>
      <c r="M44" s="652">
        <f t="shared" si="9"/>
        <v>0</v>
      </c>
      <c r="N44" s="652">
        <f t="shared" si="10"/>
        <v>10032818.649999999</v>
      </c>
    </row>
    <row r="45" spans="1:14" ht="22.5" customHeight="1" x14ac:dyDescent="0.3">
      <c r="A45" s="432"/>
      <c r="B45" s="657" t="s">
        <v>47</v>
      </c>
      <c r="C45" s="658">
        <f t="shared" si="11"/>
        <v>1872236.38</v>
      </c>
      <c r="D45" s="658">
        <f t="shared" si="11"/>
        <v>0</v>
      </c>
      <c r="E45" s="658">
        <f t="shared" si="11"/>
        <v>1872236.38</v>
      </c>
      <c r="F45" s="659">
        <f t="shared" si="11"/>
        <v>0</v>
      </c>
      <c r="G45" s="659">
        <f t="shared" si="11"/>
        <v>0</v>
      </c>
      <c r="H45" s="659">
        <f t="shared" si="11"/>
        <v>0</v>
      </c>
      <c r="I45" s="655">
        <f t="shared" si="11"/>
        <v>0</v>
      </c>
      <c r="J45" s="655">
        <f t="shared" si="11"/>
        <v>0</v>
      </c>
      <c r="K45" s="655">
        <f t="shared" si="11"/>
        <v>0</v>
      </c>
      <c r="L45" s="655">
        <f t="shared" si="9"/>
        <v>0</v>
      </c>
      <c r="M45" s="655">
        <f t="shared" si="9"/>
        <v>0</v>
      </c>
      <c r="N45" s="655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653">
        <f t="shared" si="9"/>
        <v>0</v>
      </c>
      <c r="M46" s="653">
        <f t="shared" si="9"/>
        <v>0</v>
      </c>
      <c r="N46" s="652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653">
        <f t="shared" si="9"/>
        <v>0</v>
      </c>
      <c r="M47" s="653">
        <f t="shared" si="9"/>
        <v>0</v>
      </c>
      <c r="N47" s="652">
        <f t="shared" si="10"/>
        <v>0</v>
      </c>
    </row>
    <row r="48" spans="1:14" s="157" customFormat="1" ht="68.25" customHeight="1" x14ac:dyDescent="0.3">
      <c r="A48" s="432"/>
      <c r="B48" s="462" t="s">
        <v>65</v>
      </c>
      <c r="C48" s="660">
        <v>0</v>
      </c>
      <c r="D48" s="660">
        <v>0</v>
      </c>
      <c r="E48" s="658">
        <f>SUM(C48:D48)</f>
        <v>0</v>
      </c>
      <c r="F48" s="660">
        <v>0</v>
      </c>
      <c r="G48" s="660">
        <v>0</v>
      </c>
      <c r="H48" s="658">
        <f>SUM(F48:G48)</f>
        <v>0</v>
      </c>
      <c r="I48" s="660">
        <v>0</v>
      </c>
      <c r="J48" s="660">
        <v>0</v>
      </c>
      <c r="K48" s="658">
        <f>SUM(I48:J48)</f>
        <v>0</v>
      </c>
      <c r="L48" s="661">
        <f t="shared" si="9"/>
        <v>0</v>
      </c>
      <c r="M48" s="661">
        <f t="shared" si="9"/>
        <v>0</v>
      </c>
      <c r="N48" s="658">
        <f t="shared" si="10"/>
        <v>0</v>
      </c>
    </row>
    <row r="49" spans="1:14" s="157" customFormat="1" ht="18" x14ac:dyDescent="0.3">
      <c r="A49" s="432"/>
      <c r="B49" s="657" t="s">
        <v>47</v>
      </c>
      <c r="C49" s="660">
        <v>0</v>
      </c>
      <c r="D49" s="660">
        <v>0</v>
      </c>
      <c r="E49" s="658">
        <f>SUM(C49:D49)</f>
        <v>0</v>
      </c>
      <c r="F49" s="659">
        <v>0</v>
      </c>
      <c r="G49" s="659">
        <v>0</v>
      </c>
      <c r="H49" s="659">
        <f>SUM(F49:G49)</f>
        <v>0</v>
      </c>
      <c r="I49" s="659">
        <v>0</v>
      </c>
      <c r="J49" s="659">
        <v>0</v>
      </c>
      <c r="K49" s="662">
        <f>SUM(I49:J49)</f>
        <v>0</v>
      </c>
      <c r="L49" s="659">
        <f t="shared" si="9"/>
        <v>0</v>
      </c>
      <c r="M49" s="659">
        <f t="shared" si="9"/>
        <v>0</v>
      </c>
      <c r="N49" s="659">
        <f t="shared" si="10"/>
        <v>0</v>
      </c>
    </row>
    <row r="50" spans="1:14" s="158" customFormat="1" ht="33.75" customHeight="1" x14ac:dyDescent="0.3">
      <c r="A50" s="44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475" t="s">
        <v>66</v>
      </c>
      <c r="B51" s="1559" t="s">
        <v>67</v>
      </c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560" t="s">
        <v>70</v>
      </c>
      <c r="M52" s="1560"/>
      <c r="N52" s="1560"/>
    </row>
    <row r="53" spans="1:14" s="158" customFormat="1" ht="27.75" customHeight="1" x14ac:dyDescent="0.3">
      <c r="A53" s="445"/>
      <c r="B53" s="1455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560"/>
      <c r="M53" s="1560"/>
      <c r="N53" s="1560"/>
    </row>
    <row r="54" spans="1:14" s="158" customFormat="1" ht="165" customHeight="1" x14ac:dyDescent="0.3">
      <c r="A54" s="445"/>
      <c r="B54" s="1455"/>
      <c r="C54" s="646" t="s">
        <v>30</v>
      </c>
      <c r="D54" s="646" t="s">
        <v>31</v>
      </c>
      <c r="E54" s="647" t="s">
        <v>32</v>
      </c>
      <c r="F54" s="646" t="s">
        <v>33</v>
      </c>
      <c r="G54" s="646" t="s">
        <v>31</v>
      </c>
      <c r="H54" s="647" t="s">
        <v>32</v>
      </c>
      <c r="I54" s="646" t="s">
        <v>30</v>
      </c>
      <c r="J54" s="646" t="s">
        <v>31</v>
      </c>
      <c r="K54" s="647" t="s">
        <v>32</v>
      </c>
      <c r="L54" s="646" t="s">
        <v>30</v>
      </c>
      <c r="M54" s="646" t="s">
        <v>31</v>
      </c>
      <c r="N54" s="647" t="s">
        <v>32</v>
      </c>
    </row>
    <row r="55" spans="1:14" s="158" customFormat="1" ht="20.25" customHeight="1" x14ac:dyDescent="0.3">
      <c r="A55" s="445"/>
      <c r="B55" s="160"/>
      <c r="C55" s="646" t="s">
        <v>34</v>
      </c>
      <c r="D55" s="646" t="s">
        <v>35</v>
      </c>
      <c r="E55" s="648" t="s">
        <v>36</v>
      </c>
      <c r="F55" s="646" t="s">
        <v>37</v>
      </c>
      <c r="G55" s="646" t="s">
        <v>38</v>
      </c>
      <c r="H55" s="648" t="s">
        <v>39</v>
      </c>
      <c r="I55" s="646" t="s">
        <v>40</v>
      </c>
      <c r="J55" s="646" t="s">
        <v>41</v>
      </c>
      <c r="K55" s="646" t="s">
        <v>42</v>
      </c>
      <c r="L55" s="646" t="s">
        <v>43</v>
      </c>
      <c r="M55" s="646" t="s">
        <v>44</v>
      </c>
      <c r="N55" s="646" t="s">
        <v>45</v>
      </c>
    </row>
    <row r="56" spans="1:14" ht="26.25" customHeight="1" x14ac:dyDescent="0.3">
      <c r="A56" s="432"/>
      <c r="B56" s="649" t="s">
        <v>71</v>
      </c>
      <c r="C56" s="650">
        <v>0</v>
      </c>
      <c r="D56" s="650">
        <v>0</v>
      </c>
      <c r="E56" s="651">
        <f>SUM(C56:D56)</f>
        <v>0</v>
      </c>
      <c r="F56" s="650">
        <v>0</v>
      </c>
      <c r="G56" s="650">
        <v>0</v>
      </c>
      <c r="H56" s="651">
        <f>SUM(F56:G56)</f>
        <v>0</v>
      </c>
      <c r="I56" s="650">
        <v>0</v>
      </c>
      <c r="J56" s="650">
        <v>0</v>
      </c>
      <c r="K56" s="652">
        <f>SUM(I56:J56)</f>
        <v>0</v>
      </c>
      <c r="L56" s="653">
        <f t="shared" ref="L56:M59" si="12">F56+I56</f>
        <v>0</v>
      </c>
      <c r="M56" s="653">
        <f t="shared" si="12"/>
        <v>0</v>
      </c>
      <c r="N56" s="652">
        <f>SUM(L56:M56)</f>
        <v>0</v>
      </c>
    </row>
    <row r="57" spans="1:14" ht="18" x14ac:dyDescent="0.3">
      <c r="A57" s="432"/>
      <c r="B57" s="654" t="s">
        <v>47</v>
      </c>
      <c r="C57" s="650">
        <v>0</v>
      </c>
      <c r="D57" s="650">
        <v>0</v>
      </c>
      <c r="E57" s="651">
        <f>SUM(C57:D57)</f>
        <v>0</v>
      </c>
      <c r="F57" s="655">
        <v>0</v>
      </c>
      <c r="G57" s="655">
        <v>0</v>
      </c>
      <c r="H57" s="656">
        <f>SUM(F57:G57)</f>
        <v>0</v>
      </c>
      <c r="I57" s="655">
        <v>0</v>
      </c>
      <c r="J57" s="655">
        <v>0</v>
      </c>
      <c r="K57" s="655">
        <f>SUM(I57:J57)</f>
        <v>0</v>
      </c>
      <c r="L57" s="655">
        <f t="shared" si="12"/>
        <v>0</v>
      </c>
      <c r="M57" s="655">
        <f t="shared" si="12"/>
        <v>0</v>
      </c>
      <c r="N57" s="655">
        <f>SUM(L57:M57)</f>
        <v>0</v>
      </c>
    </row>
    <row r="58" spans="1:14" ht="26.25" customHeight="1" x14ac:dyDescent="0.3">
      <c r="A58" s="432"/>
      <c r="B58" s="649" t="s">
        <v>72</v>
      </c>
      <c r="C58" s="650">
        <v>0</v>
      </c>
      <c r="D58" s="650">
        <v>0</v>
      </c>
      <c r="E58" s="651">
        <f>SUM(C58:D58)</f>
        <v>0</v>
      </c>
      <c r="F58" s="650">
        <v>0</v>
      </c>
      <c r="G58" s="650">
        <v>0</v>
      </c>
      <c r="H58" s="651">
        <f>SUM(F58:G58)</f>
        <v>0</v>
      </c>
      <c r="I58" s="650">
        <v>0</v>
      </c>
      <c r="J58" s="650">
        <v>0</v>
      </c>
      <c r="K58" s="652">
        <f>SUM(I58:J58)</f>
        <v>0</v>
      </c>
      <c r="L58" s="653">
        <f t="shared" si="12"/>
        <v>0</v>
      </c>
      <c r="M58" s="653">
        <f t="shared" si="12"/>
        <v>0</v>
      </c>
      <c r="N58" s="652">
        <f>SUM(L58:M58)</f>
        <v>0</v>
      </c>
    </row>
    <row r="59" spans="1:14" ht="18" x14ac:dyDescent="0.3">
      <c r="A59" s="432"/>
      <c r="B59" s="654" t="s">
        <v>47</v>
      </c>
      <c r="C59" s="650">
        <v>0</v>
      </c>
      <c r="D59" s="650">
        <v>0</v>
      </c>
      <c r="E59" s="651">
        <f>SUM(C59:D59)</f>
        <v>0</v>
      </c>
      <c r="F59" s="655">
        <v>0</v>
      </c>
      <c r="G59" s="655">
        <v>0</v>
      </c>
      <c r="H59" s="656">
        <f>SUM(F59:G59)</f>
        <v>0</v>
      </c>
      <c r="I59" s="655">
        <v>0</v>
      </c>
      <c r="J59" s="655">
        <v>0</v>
      </c>
      <c r="K59" s="655">
        <f>SUM(I59:J59)</f>
        <v>0</v>
      </c>
      <c r="L59" s="655">
        <f t="shared" si="12"/>
        <v>0</v>
      </c>
      <c r="M59" s="655">
        <f t="shared" si="12"/>
        <v>0</v>
      </c>
      <c r="N59" s="655">
        <f>SUM(L59:M59)</f>
        <v>0</v>
      </c>
    </row>
    <row r="60" spans="1:14" ht="23.25" customHeight="1" x14ac:dyDescent="0.3">
      <c r="A60" s="432"/>
      <c r="B60" s="663" t="s">
        <v>73</v>
      </c>
      <c r="C60" s="658">
        <f t="shared" ref="C60:N61" si="13">C56+C58</f>
        <v>0</v>
      </c>
      <c r="D60" s="658">
        <f t="shared" si="13"/>
        <v>0</v>
      </c>
      <c r="E60" s="658">
        <f t="shared" si="13"/>
        <v>0</v>
      </c>
      <c r="F60" s="658">
        <f t="shared" si="13"/>
        <v>0</v>
      </c>
      <c r="G60" s="658">
        <f t="shared" si="13"/>
        <v>0</v>
      </c>
      <c r="H60" s="658">
        <f t="shared" si="13"/>
        <v>0</v>
      </c>
      <c r="I60" s="658">
        <f t="shared" si="13"/>
        <v>0</v>
      </c>
      <c r="J60" s="658">
        <f t="shared" si="13"/>
        <v>0</v>
      </c>
      <c r="K60" s="658">
        <f t="shared" si="13"/>
        <v>0</v>
      </c>
      <c r="L60" s="658">
        <f t="shared" si="13"/>
        <v>0</v>
      </c>
      <c r="M60" s="658">
        <f t="shared" si="13"/>
        <v>0</v>
      </c>
      <c r="N60" s="658">
        <f t="shared" si="13"/>
        <v>0</v>
      </c>
    </row>
    <row r="61" spans="1:14" ht="21.75" customHeight="1" x14ac:dyDescent="0.3">
      <c r="A61" s="432"/>
      <c r="B61" s="657" t="s">
        <v>47</v>
      </c>
      <c r="C61" s="664">
        <f t="shared" si="13"/>
        <v>0</v>
      </c>
      <c r="D61" s="664">
        <f t="shared" si="13"/>
        <v>0</v>
      </c>
      <c r="E61" s="658">
        <f t="shared" si="13"/>
        <v>0</v>
      </c>
      <c r="F61" s="659">
        <f t="shared" si="13"/>
        <v>0</v>
      </c>
      <c r="G61" s="659">
        <f t="shared" si="13"/>
        <v>0</v>
      </c>
      <c r="H61" s="659">
        <f t="shared" si="13"/>
        <v>0</v>
      </c>
      <c r="I61" s="659">
        <f t="shared" si="13"/>
        <v>0</v>
      </c>
      <c r="J61" s="659">
        <f t="shared" si="13"/>
        <v>0</v>
      </c>
      <c r="K61" s="659">
        <f t="shared" si="13"/>
        <v>0</v>
      </c>
      <c r="L61" s="659">
        <f t="shared" si="13"/>
        <v>0</v>
      </c>
      <c r="M61" s="659">
        <f t="shared" si="13"/>
        <v>0</v>
      </c>
      <c r="N61" s="659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559" t="s">
        <v>67</v>
      </c>
      <c r="C63" s="1559"/>
      <c r="D63" s="1559"/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560" t="s">
        <v>58</v>
      </c>
      <c r="M64" s="1560"/>
      <c r="N64" s="1560"/>
    </row>
    <row r="65" spans="1:14" ht="180" customHeight="1" x14ac:dyDescent="0.3">
      <c r="A65" s="432"/>
      <c r="B65" s="1455"/>
      <c r="C65" s="646" t="s">
        <v>60</v>
      </c>
      <c r="D65" s="646" t="s">
        <v>61</v>
      </c>
      <c r="E65" s="647" t="s">
        <v>62</v>
      </c>
      <c r="F65" s="646" t="s">
        <v>60</v>
      </c>
      <c r="G65" s="646" t="s">
        <v>61</v>
      </c>
      <c r="H65" s="647" t="s">
        <v>62</v>
      </c>
      <c r="I65" s="646" t="s">
        <v>60</v>
      </c>
      <c r="J65" s="646" t="s">
        <v>61</v>
      </c>
      <c r="K65" s="647" t="s">
        <v>62</v>
      </c>
      <c r="L65" s="646" t="s">
        <v>60</v>
      </c>
      <c r="M65" s="646" t="s">
        <v>61</v>
      </c>
      <c r="N65" s="647" t="s">
        <v>62</v>
      </c>
    </row>
    <row r="66" spans="1:14" ht="20.25" customHeight="1" x14ac:dyDescent="0.3">
      <c r="A66" s="432"/>
      <c r="B66" s="160"/>
      <c r="C66" s="646" t="s">
        <v>34</v>
      </c>
      <c r="D66" s="646" t="s">
        <v>35</v>
      </c>
      <c r="E66" s="648" t="s">
        <v>36</v>
      </c>
      <c r="F66" s="646" t="s">
        <v>37</v>
      </c>
      <c r="G66" s="646" t="s">
        <v>38</v>
      </c>
      <c r="H66" s="648" t="s">
        <v>39</v>
      </c>
      <c r="I66" s="646" t="s">
        <v>40</v>
      </c>
      <c r="J66" s="646" t="s">
        <v>41</v>
      </c>
      <c r="K66" s="646" t="s">
        <v>42</v>
      </c>
      <c r="L66" s="646" t="s">
        <v>43</v>
      </c>
      <c r="M66" s="646" t="s">
        <v>44</v>
      </c>
      <c r="N66" s="646" t="s">
        <v>45</v>
      </c>
    </row>
    <row r="67" spans="1:14" ht="27" customHeight="1" x14ac:dyDescent="0.3">
      <c r="A67" s="432"/>
      <c r="B67" s="649" t="s">
        <v>71</v>
      </c>
      <c r="C67" s="650">
        <v>0</v>
      </c>
      <c r="D67" s="650">
        <v>0</v>
      </c>
      <c r="E67" s="651">
        <f>SUM(C67:D67)</f>
        <v>0</v>
      </c>
      <c r="F67" s="650">
        <v>0</v>
      </c>
      <c r="G67" s="650">
        <v>0</v>
      </c>
      <c r="H67" s="651">
        <f>SUM(F67:G67)</f>
        <v>0</v>
      </c>
      <c r="I67" s="650">
        <v>0</v>
      </c>
      <c r="J67" s="650">
        <v>0</v>
      </c>
      <c r="K67" s="652">
        <f>SUM(I67:J67)</f>
        <v>0</v>
      </c>
      <c r="L67" s="653">
        <f t="shared" ref="L67:M70" si="14">F67+I67</f>
        <v>0</v>
      </c>
      <c r="M67" s="653">
        <f t="shared" si="14"/>
        <v>0</v>
      </c>
      <c r="N67" s="652">
        <f>SUM(L67:M67)</f>
        <v>0</v>
      </c>
    </row>
    <row r="68" spans="1:14" ht="18" x14ac:dyDescent="0.3">
      <c r="A68" s="432"/>
      <c r="B68" s="654" t="s">
        <v>47</v>
      </c>
      <c r="C68" s="650">
        <v>0</v>
      </c>
      <c r="D68" s="650">
        <v>0</v>
      </c>
      <c r="E68" s="651">
        <f>SUM(C68:D68)</f>
        <v>0</v>
      </c>
      <c r="F68" s="655">
        <v>0</v>
      </c>
      <c r="G68" s="655">
        <v>0</v>
      </c>
      <c r="H68" s="656">
        <f>SUM(F68:G68)</f>
        <v>0</v>
      </c>
      <c r="I68" s="655">
        <v>0</v>
      </c>
      <c r="J68" s="655">
        <v>0</v>
      </c>
      <c r="K68" s="655">
        <f>SUM(I68:J68)</f>
        <v>0</v>
      </c>
      <c r="L68" s="655">
        <f t="shared" si="14"/>
        <v>0</v>
      </c>
      <c r="M68" s="655">
        <f t="shared" si="14"/>
        <v>0</v>
      </c>
      <c r="N68" s="655">
        <f>SUM(L68:M68)</f>
        <v>0</v>
      </c>
    </row>
    <row r="69" spans="1:14" ht="24" customHeight="1" x14ac:dyDescent="0.3">
      <c r="A69" s="432"/>
      <c r="B69" s="649" t="s">
        <v>72</v>
      </c>
      <c r="C69" s="650">
        <v>0</v>
      </c>
      <c r="D69" s="650">
        <v>0</v>
      </c>
      <c r="E69" s="651">
        <f>SUM(C69:D69)</f>
        <v>0</v>
      </c>
      <c r="F69" s="650">
        <v>0</v>
      </c>
      <c r="G69" s="650">
        <v>0</v>
      </c>
      <c r="H69" s="651">
        <f>SUM(F69:G69)</f>
        <v>0</v>
      </c>
      <c r="I69" s="650">
        <v>0</v>
      </c>
      <c r="J69" s="650">
        <v>0</v>
      </c>
      <c r="K69" s="652">
        <f>SUM(I69:J69)</f>
        <v>0</v>
      </c>
      <c r="L69" s="653">
        <f t="shared" si="14"/>
        <v>0</v>
      </c>
      <c r="M69" s="653">
        <f t="shared" si="14"/>
        <v>0</v>
      </c>
      <c r="N69" s="652">
        <f>SUM(L69:M69)</f>
        <v>0</v>
      </c>
    </row>
    <row r="70" spans="1:14" ht="18" x14ac:dyDescent="0.3">
      <c r="A70" s="432"/>
      <c r="B70" s="654" t="s">
        <v>47</v>
      </c>
      <c r="C70" s="650">
        <v>0</v>
      </c>
      <c r="D70" s="650">
        <v>0</v>
      </c>
      <c r="E70" s="651">
        <f>SUM(C70:D70)</f>
        <v>0</v>
      </c>
      <c r="F70" s="655">
        <v>0</v>
      </c>
      <c r="G70" s="655">
        <v>0</v>
      </c>
      <c r="H70" s="656">
        <f>SUM(F70:G70)</f>
        <v>0</v>
      </c>
      <c r="I70" s="655">
        <v>0</v>
      </c>
      <c r="J70" s="655">
        <v>0</v>
      </c>
      <c r="K70" s="655">
        <f>SUM(I70:J70)</f>
        <v>0</v>
      </c>
      <c r="L70" s="655">
        <f t="shared" si="14"/>
        <v>0</v>
      </c>
      <c r="M70" s="655">
        <f t="shared" si="14"/>
        <v>0</v>
      </c>
      <c r="N70" s="655">
        <f>SUM(L70:M70)</f>
        <v>0</v>
      </c>
    </row>
    <row r="71" spans="1:14" ht="18.75" customHeight="1" x14ac:dyDescent="0.3">
      <c r="A71" s="432"/>
      <c r="B71" s="663" t="s">
        <v>73</v>
      </c>
      <c r="C71" s="658">
        <f t="shared" ref="C71:N72" si="15">C67+C69</f>
        <v>0</v>
      </c>
      <c r="D71" s="658">
        <f t="shared" si="15"/>
        <v>0</v>
      </c>
      <c r="E71" s="658">
        <f t="shared" si="15"/>
        <v>0</v>
      </c>
      <c r="F71" s="658">
        <f t="shared" si="15"/>
        <v>0</v>
      </c>
      <c r="G71" s="658">
        <f t="shared" si="15"/>
        <v>0</v>
      </c>
      <c r="H71" s="658">
        <f t="shared" si="15"/>
        <v>0</v>
      </c>
      <c r="I71" s="658">
        <f t="shared" si="15"/>
        <v>0</v>
      </c>
      <c r="J71" s="658">
        <f t="shared" si="15"/>
        <v>0</v>
      </c>
      <c r="K71" s="658">
        <f t="shared" si="15"/>
        <v>0</v>
      </c>
      <c r="L71" s="658">
        <f t="shared" si="15"/>
        <v>0</v>
      </c>
      <c r="M71" s="658">
        <f t="shared" si="15"/>
        <v>0</v>
      </c>
      <c r="N71" s="658">
        <f t="shared" si="15"/>
        <v>0</v>
      </c>
    </row>
    <row r="72" spans="1:14" ht="21.75" customHeight="1" x14ac:dyDescent="0.3">
      <c r="A72" s="432"/>
      <c r="B72" s="657" t="s">
        <v>47</v>
      </c>
      <c r="C72" s="664">
        <f t="shared" si="15"/>
        <v>0</v>
      </c>
      <c r="D72" s="664">
        <f t="shared" si="15"/>
        <v>0</v>
      </c>
      <c r="E72" s="658">
        <f t="shared" si="15"/>
        <v>0</v>
      </c>
      <c r="F72" s="659">
        <f t="shared" si="15"/>
        <v>0</v>
      </c>
      <c r="G72" s="659">
        <f t="shared" si="15"/>
        <v>0</v>
      </c>
      <c r="H72" s="659">
        <f t="shared" si="15"/>
        <v>0</v>
      </c>
      <c r="I72" s="659">
        <f t="shared" si="15"/>
        <v>0</v>
      </c>
      <c r="J72" s="659">
        <f t="shared" si="15"/>
        <v>0</v>
      </c>
      <c r="K72" s="659">
        <f t="shared" si="15"/>
        <v>0</v>
      </c>
      <c r="L72" s="659">
        <f t="shared" si="15"/>
        <v>0</v>
      </c>
      <c r="M72" s="659">
        <f t="shared" si="15"/>
        <v>0</v>
      </c>
      <c r="N72" s="659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480" t="s">
        <v>66</v>
      </c>
      <c r="B75" s="1559" t="s">
        <v>78</v>
      </c>
      <c r="C75" s="1559"/>
      <c r="D75" s="1559"/>
      <c r="E75" s="1559"/>
      <c r="F75" s="1559"/>
      <c r="G75" s="1559"/>
      <c r="H75" s="1559"/>
      <c r="I75" s="1559"/>
      <c r="J75" s="1559"/>
      <c r="K75" s="1559"/>
      <c r="L75" s="1559"/>
      <c r="M75" s="1559"/>
      <c r="N75" s="1559"/>
    </row>
    <row r="76" spans="1:14" ht="66.75" customHeight="1" x14ac:dyDescent="0.3">
      <c r="A76" s="432"/>
      <c r="B76" s="1451" t="s">
        <v>103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560" t="s">
        <v>70</v>
      </c>
      <c r="M76" s="1560"/>
      <c r="N76" s="1560"/>
    </row>
    <row r="77" spans="1:14" ht="160.5" customHeight="1" x14ac:dyDescent="0.3">
      <c r="A77" s="432"/>
      <c r="B77" s="1451"/>
      <c r="C77" s="646" t="s">
        <v>30</v>
      </c>
      <c r="D77" s="646" t="s">
        <v>83</v>
      </c>
      <c r="E77" s="647" t="s">
        <v>32</v>
      </c>
      <c r="F77" s="646" t="s">
        <v>33</v>
      </c>
      <c r="G77" s="646" t="s">
        <v>31</v>
      </c>
      <c r="H77" s="647" t="s">
        <v>32</v>
      </c>
      <c r="I77" s="646" t="s">
        <v>30</v>
      </c>
      <c r="J77" s="646" t="s">
        <v>83</v>
      </c>
      <c r="K77" s="647" t="s">
        <v>32</v>
      </c>
      <c r="L77" s="646" t="s">
        <v>30</v>
      </c>
      <c r="M77" s="646" t="s">
        <v>83</v>
      </c>
      <c r="N77" s="647" t="s">
        <v>32</v>
      </c>
    </row>
    <row r="78" spans="1:14" ht="20.25" customHeight="1" x14ac:dyDescent="0.3">
      <c r="A78" s="432"/>
      <c r="B78" s="160"/>
      <c r="C78" s="665" t="s">
        <v>34</v>
      </c>
      <c r="D78" s="665" t="s">
        <v>35</v>
      </c>
      <c r="E78" s="648" t="s">
        <v>36</v>
      </c>
      <c r="F78" s="665" t="s">
        <v>37</v>
      </c>
      <c r="G78" s="665" t="s">
        <v>38</v>
      </c>
      <c r="H78" s="648" t="s">
        <v>39</v>
      </c>
      <c r="I78" s="665" t="s">
        <v>40</v>
      </c>
      <c r="J78" s="665" t="s">
        <v>41</v>
      </c>
      <c r="K78" s="646" t="s">
        <v>42</v>
      </c>
      <c r="L78" s="646" t="s">
        <v>43</v>
      </c>
      <c r="M78" s="646" t="s">
        <v>44</v>
      </c>
      <c r="N78" s="646" t="s">
        <v>45</v>
      </c>
    </row>
    <row r="79" spans="1:14" ht="51" customHeight="1" x14ac:dyDescent="0.3">
      <c r="A79" s="432"/>
      <c r="B79" s="666" t="s">
        <v>104</v>
      </c>
      <c r="C79" s="650">
        <v>0</v>
      </c>
      <c r="D79" s="650">
        <v>0</v>
      </c>
      <c r="E79" s="651">
        <f>SUM(C79:D79)</f>
        <v>0</v>
      </c>
      <c r="F79" s="650">
        <v>0</v>
      </c>
      <c r="G79" s="650">
        <v>0</v>
      </c>
      <c r="H79" s="651">
        <f>SUM(F79:G79)</f>
        <v>0</v>
      </c>
      <c r="I79" s="650">
        <v>0</v>
      </c>
      <c r="J79" s="650">
        <v>0</v>
      </c>
      <c r="K79" s="652">
        <f>SUM(I79:J79)</f>
        <v>0</v>
      </c>
      <c r="L79" s="653">
        <f t="shared" ref="L79:M82" si="16">F79+I79</f>
        <v>0</v>
      </c>
      <c r="M79" s="653">
        <f t="shared" si="16"/>
        <v>0</v>
      </c>
      <c r="N79" s="652">
        <f>SUM(L79:M79)</f>
        <v>0</v>
      </c>
    </row>
    <row r="80" spans="1:14" ht="18" x14ac:dyDescent="0.3">
      <c r="A80" s="432"/>
      <c r="B80" s="654" t="s">
        <v>47</v>
      </c>
      <c r="C80" s="650">
        <v>0</v>
      </c>
      <c r="D80" s="650">
        <v>0</v>
      </c>
      <c r="E80" s="651">
        <f>SUM(C80:D80)</f>
        <v>0</v>
      </c>
      <c r="F80" s="655">
        <v>0</v>
      </c>
      <c r="G80" s="655">
        <v>0</v>
      </c>
      <c r="H80" s="656">
        <f>SUM(F80:G80)</f>
        <v>0</v>
      </c>
      <c r="I80" s="655">
        <v>0</v>
      </c>
      <c r="J80" s="655">
        <v>0</v>
      </c>
      <c r="K80" s="655">
        <f>SUM(I80:J80)</f>
        <v>0</v>
      </c>
      <c r="L80" s="655">
        <f t="shared" si="16"/>
        <v>0</v>
      </c>
      <c r="M80" s="655">
        <f t="shared" si="16"/>
        <v>0</v>
      </c>
      <c r="N80" s="655">
        <f>SUM(L80:M80)</f>
        <v>0</v>
      </c>
    </row>
    <row r="81" spans="1:14" ht="36" x14ac:dyDescent="0.3">
      <c r="A81" s="432"/>
      <c r="B81" s="666" t="s">
        <v>104</v>
      </c>
      <c r="C81" s="650">
        <v>0</v>
      </c>
      <c r="D81" s="650">
        <v>0</v>
      </c>
      <c r="E81" s="651">
        <f>SUM(C81:D81)</f>
        <v>0</v>
      </c>
      <c r="F81" s="650">
        <v>0</v>
      </c>
      <c r="G81" s="650">
        <v>0</v>
      </c>
      <c r="H81" s="651">
        <f>SUM(F81:G81)</f>
        <v>0</v>
      </c>
      <c r="I81" s="650">
        <v>0</v>
      </c>
      <c r="J81" s="650">
        <v>0</v>
      </c>
      <c r="K81" s="652">
        <f>SUM(I81:J81)</f>
        <v>0</v>
      </c>
      <c r="L81" s="653">
        <f t="shared" si="16"/>
        <v>0</v>
      </c>
      <c r="M81" s="653">
        <f t="shared" si="16"/>
        <v>0</v>
      </c>
      <c r="N81" s="652">
        <f>SUM(L81:M81)</f>
        <v>0</v>
      </c>
    </row>
    <row r="82" spans="1:14" ht="18" x14ac:dyDescent="0.3">
      <c r="A82" s="432"/>
      <c r="B82" s="654" t="s">
        <v>47</v>
      </c>
      <c r="C82" s="650">
        <v>0</v>
      </c>
      <c r="D82" s="650">
        <v>0</v>
      </c>
      <c r="E82" s="651">
        <f>SUM(C82:D82)</f>
        <v>0</v>
      </c>
      <c r="F82" s="655">
        <v>0</v>
      </c>
      <c r="G82" s="655">
        <v>0</v>
      </c>
      <c r="H82" s="656">
        <f>SUM(F82:G82)</f>
        <v>0</v>
      </c>
      <c r="I82" s="655">
        <v>0</v>
      </c>
      <c r="J82" s="655">
        <v>0</v>
      </c>
      <c r="K82" s="655">
        <f>SUM(I82:J82)</f>
        <v>0</v>
      </c>
      <c r="L82" s="655">
        <f t="shared" si="16"/>
        <v>0</v>
      </c>
      <c r="M82" s="655">
        <f t="shared" si="16"/>
        <v>0</v>
      </c>
      <c r="N82" s="655">
        <f>SUM(L82:M82)</f>
        <v>0</v>
      </c>
    </row>
    <row r="83" spans="1:14" ht="24" customHeight="1" x14ac:dyDescent="0.3">
      <c r="A83" s="432"/>
      <c r="B83" s="663" t="s">
        <v>86</v>
      </c>
      <c r="C83" s="658">
        <f t="shared" ref="C83:N84" si="17">C79+C81</f>
        <v>0</v>
      </c>
      <c r="D83" s="658">
        <f t="shared" si="17"/>
        <v>0</v>
      </c>
      <c r="E83" s="658">
        <f t="shared" si="17"/>
        <v>0</v>
      </c>
      <c r="F83" s="658">
        <f t="shared" si="17"/>
        <v>0</v>
      </c>
      <c r="G83" s="658">
        <f t="shared" si="17"/>
        <v>0</v>
      </c>
      <c r="H83" s="658">
        <f t="shared" si="17"/>
        <v>0</v>
      </c>
      <c r="I83" s="658">
        <f t="shared" si="17"/>
        <v>0</v>
      </c>
      <c r="J83" s="658">
        <f t="shared" si="17"/>
        <v>0</v>
      </c>
      <c r="K83" s="658">
        <f t="shared" si="17"/>
        <v>0</v>
      </c>
      <c r="L83" s="658">
        <f t="shared" si="17"/>
        <v>0</v>
      </c>
      <c r="M83" s="658">
        <f t="shared" si="17"/>
        <v>0</v>
      </c>
      <c r="N83" s="658">
        <f t="shared" si="17"/>
        <v>0</v>
      </c>
    </row>
    <row r="84" spans="1:14" ht="24" customHeight="1" x14ac:dyDescent="0.3">
      <c r="A84" s="432"/>
      <c r="B84" s="657" t="s">
        <v>47</v>
      </c>
      <c r="C84" s="664">
        <f t="shared" si="17"/>
        <v>0</v>
      </c>
      <c r="D84" s="664">
        <f t="shared" si="17"/>
        <v>0</v>
      </c>
      <c r="E84" s="658">
        <f t="shared" si="17"/>
        <v>0</v>
      </c>
      <c r="F84" s="659">
        <f t="shared" si="17"/>
        <v>0</v>
      </c>
      <c r="G84" s="659">
        <f t="shared" si="17"/>
        <v>0</v>
      </c>
      <c r="H84" s="659">
        <f t="shared" si="17"/>
        <v>0</v>
      </c>
      <c r="I84" s="659">
        <f t="shared" si="17"/>
        <v>0</v>
      </c>
      <c r="J84" s="659">
        <f t="shared" si="17"/>
        <v>0</v>
      </c>
      <c r="K84" s="659">
        <f t="shared" si="17"/>
        <v>0</v>
      </c>
      <c r="L84" s="659">
        <f t="shared" si="17"/>
        <v>0</v>
      </c>
      <c r="M84" s="659">
        <f t="shared" si="17"/>
        <v>0</v>
      </c>
      <c r="N84" s="659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559" t="s">
        <v>78</v>
      </c>
      <c r="C86" s="1559"/>
      <c r="D86" s="1559"/>
      <c r="E86" s="1559"/>
      <c r="F86" s="1559"/>
      <c r="G86" s="1559"/>
      <c r="H86" s="1559"/>
      <c r="I86" s="1559"/>
      <c r="J86" s="1559"/>
      <c r="K86" s="1559"/>
      <c r="L86" s="1559"/>
      <c r="M86" s="1559"/>
      <c r="N86" s="1559"/>
    </row>
    <row r="87" spans="1:14" ht="77.25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560" t="s">
        <v>58</v>
      </c>
      <c r="M87" s="1560"/>
      <c r="N87" s="1560"/>
    </row>
    <row r="88" spans="1:14" ht="180" customHeight="1" x14ac:dyDescent="0.3">
      <c r="A88" s="432"/>
      <c r="B88" s="1451"/>
      <c r="C88" s="646" t="s">
        <v>60</v>
      </c>
      <c r="D88" s="646" t="s">
        <v>61</v>
      </c>
      <c r="E88" s="647" t="s">
        <v>62</v>
      </c>
      <c r="F88" s="646" t="s">
        <v>60</v>
      </c>
      <c r="G88" s="646" t="s">
        <v>61</v>
      </c>
      <c r="H88" s="647" t="s">
        <v>62</v>
      </c>
      <c r="I88" s="646" t="s">
        <v>60</v>
      </c>
      <c r="J88" s="646" t="s">
        <v>61</v>
      </c>
      <c r="K88" s="647" t="s">
        <v>62</v>
      </c>
      <c r="L88" s="646" t="s">
        <v>60</v>
      </c>
      <c r="M88" s="646" t="s">
        <v>61</v>
      </c>
      <c r="N88" s="647" t="s">
        <v>62</v>
      </c>
    </row>
    <row r="89" spans="1:14" ht="20.25" customHeight="1" x14ac:dyDescent="0.3">
      <c r="A89" s="432"/>
      <c r="B89" s="160"/>
      <c r="C89" s="646" t="s">
        <v>34</v>
      </c>
      <c r="D89" s="646" t="s">
        <v>35</v>
      </c>
      <c r="E89" s="648" t="s">
        <v>36</v>
      </c>
      <c r="F89" s="646" t="s">
        <v>37</v>
      </c>
      <c r="G89" s="646" t="s">
        <v>38</v>
      </c>
      <c r="H89" s="648" t="s">
        <v>39</v>
      </c>
      <c r="I89" s="646" t="s">
        <v>40</v>
      </c>
      <c r="J89" s="646" t="s">
        <v>41</v>
      </c>
      <c r="K89" s="646" t="s">
        <v>42</v>
      </c>
      <c r="L89" s="646" t="s">
        <v>43</v>
      </c>
      <c r="M89" s="646" t="s">
        <v>44</v>
      </c>
      <c r="N89" s="646" t="s">
        <v>45</v>
      </c>
    </row>
    <row r="90" spans="1:14" ht="54" x14ac:dyDescent="0.3">
      <c r="A90" s="432"/>
      <c r="B90" s="666" t="s">
        <v>89</v>
      </c>
      <c r="C90" s="650">
        <v>0</v>
      </c>
      <c r="D90" s="650">
        <v>0</v>
      </c>
      <c r="E90" s="651">
        <f>SUM(C90:D90)</f>
        <v>0</v>
      </c>
      <c r="F90" s="650">
        <v>0</v>
      </c>
      <c r="G90" s="650">
        <v>0</v>
      </c>
      <c r="H90" s="651">
        <f>SUM(F90:G90)</f>
        <v>0</v>
      </c>
      <c r="I90" s="650">
        <v>0</v>
      </c>
      <c r="J90" s="650">
        <v>0</v>
      </c>
      <c r="K90" s="652">
        <f>SUM(I90:J90)</f>
        <v>0</v>
      </c>
      <c r="L90" s="653">
        <f t="shared" ref="L90:M93" si="18">F90+I90</f>
        <v>0</v>
      </c>
      <c r="M90" s="653">
        <f t="shared" si="18"/>
        <v>0</v>
      </c>
      <c r="N90" s="652">
        <f>SUM(L90:M90)</f>
        <v>0</v>
      </c>
    </row>
    <row r="91" spans="1:14" ht="18" x14ac:dyDescent="0.3">
      <c r="A91" s="432"/>
      <c r="B91" s="654" t="s">
        <v>47</v>
      </c>
      <c r="C91" s="650">
        <v>0</v>
      </c>
      <c r="D91" s="650">
        <v>0</v>
      </c>
      <c r="E91" s="651">
        <f>SUM(C91:D91)</f>
        <v>0</v>
      </c>
      <c r="F91" s="655">
        <v>0</v>
      </c>
      <c r="G91" s="655">
        <v>0</v>
      </c>
      <c r="H91" s="656">
        <f>SUM(F91:G91)</f>
        <v>0</v>
      </c>
      <c r="I91" s="655">
        <v>0</v>
      </c>
      <c r="J91" s="655">
        <v>0</v>
      </c>
      <c r="K91" s="655">
        <f>SUM(I91:J91)</f>
        <v>0</v>
      </c>
      <c r="L91" s="655">
        <f t="shared" si="18"/>
        <v>0</v>
      </c>
      <c r="M91" s="655">
        <f t="shared" si="18"/>
        <v>0</v>
      </c>
      <c r="N91" s="655">
        <f>SUM(L91:M91)</f>
        <v>0</v>
      </c>
    </row>
    <row r="92" spans="1:14" ht="54" x14ac:dyDescent="0.3">
      <c r="A92" s="432"/>
      <c r="B92" s="666" t="s">
        <v>89</v>
      </c>
      <c r="C92" s="650">
        <v>0</v>
      </c>
      <c r="D92" s="650">
        <v>0</v>
      </c>
      <c r="E92" s="651">
        <f>SUM(C92:D92)</f>
        <v>0</v>
      </c>
      <c r="F92" s="650">
        <v>0</v>
      </c>
      <c r="G92" s="650">
        <v>0</v>
      </c>
      <c r="H92" s="651">
        <f>SUM(F92:G92)</f>
        <v>0</v>
      </c>
      <c r="I92" s="650">
        <v>0</v>
      </c>
      <c r="J92" s="650">
        <v>0</v>
      </c>
      <c r="K92" s="652">
        <f>SUM(I92:J92)</f>
        <v>0</v>
      </c>
      <c r="L92" s="653">
        <f t="shared" si="18"/>
        <v>0</v>
      </c>
      <c r="M92" s="653">
        <f t="shared" si="18"/>
        <v>0</v>
      </c>
      <c r="N92" s="652">
        <f>SUM(L92:M92)</f>
        <v>0</v>
      </c>
    </row>
    <row r="93" spans="1:14" ht="18" x14ac:dyDescent="0.3">
      <c r="A93" s="432"/>
      <c r="B93" s="654" t="s">
        <v>47</v>
      </c>
      <c r="C93" s="650">
        <v>0</v>
      </c>
      <c r="D93" s="650">
        <v>0</v>
      </c>
      <c r="E93" s="651">
        <f>SUM(C93:D93)</f>
        <v>0</v>
      </c>
      <c r="F93" s="655">
        <v>0</v>
      </c>
      <c r="G93" s="655">
        <v>0</v>
      </c>
      <c r="H93" s="656">
        <f>SUM(F93:G93)</f>
        <v>0</v>
      </c>
      <c r="I93" s="655">
        <v>0</v>
      </c>
      <c r="J93" s="655">
        <v>0</v>
      </c>
      <c r="K93" s="655">
        <f>SUM(I93:J93)</f>
        <v>0</v>
      </c>
      <c r="L93" s="655">
        <f t="shared" si="18"/>
        <v>0</v>
      </c>
      <c r="M93" s="655">
        <f t="shared" si="18"/>
        <v>0</v>
      </c>
      <c r="N93" s="655">
        <f>SUM(L93:M93)</f>
        <v>0</v>
      </c>
    </row>
    <row r="94" spans="1:14" ht="22.5" customHeight="1" x14ac:dyDescent="0.3">
      <c r="A94" s="432"/>
      <c r="B94" s="663" t="s">
        <v>86</v>
      </c>
      <c r="C94" s="658">
        <f t="shared" ref="C94:N95" si="19">C90+C92</f>
        <v>0</v>
      </c>
      <c r="D94" s="658">
        <f t="shared" si="19"/>
        <v>0</v>
      </c>
      <c r="E94" s="658">
        <f t="shared" si="19"/>
        <v>0</v>
      </c>
      <c r="F94" s="658">
        <f t="shared" si="19"/>
        <v>0</v>
      </c>
      <c r="G94" s="658">
        <f t="shared" si="19"/>
        <v>0</v>
      </c>
      <c r="H94" s="658">
        <f t="shared" si="19"/>
        <v>0</v>
      </c>
      <c r="I94" s="658">
        <f t="shared" si="19"/>
        <v>0</v>
      </c>
      <c r="J94" s="658">
        <f t="shared" si="19"/>
        <v>0</v>
      </c>
      <c r="K94" s="658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657" t="s">
        <v>47</v>
      </c>
      <c r="C95" s="664">
        <f t="shared" si="19"/>
        <v>0</v>
      </c>
      <c r="D95" s="664">
        <f t="shared" si="19"/>
        <v>0</v>
      </c>
      <c r="E95" s="658">
        <f t="shared" si="19"/>
        <v>0</v>
      </c>
      <c r="F95" s="659">
        <f t="shared" si="19"/>
        <v>0</v>
      </c>
      <c r="G95" s="659">
        <f t="shared" si="19"/>
        <v>0</v>
      </c>
      <c r="H95" s="659">
        <f t="shared" si="19"/>
        <v>0</v>
      </c>
      <c r="I95" s="659">
        <f t="shared" si="19"/>
        <v>0</v>
      </c>
      <c r="J95" s="659">
        <f t="shared" si="19"/>
        <v>0</v>
      </c>
      <c r="K95" s="659">
        <f t="shared" si="19"/>
        <v>0</v>
      </c>
      <c r="L95" s="659">
        <f t="shared" si="19"/>
        <v>0</v>
      </c>
      <c r="M95" s="659">
        <f t="shared" si="19"/>
        <v>0</v>
      </c>
      <c r="N95" s="659">
        <f t="shared" si="19"/>
        <v>0</v>
      </c>
    </row>
    <row r="96" spans="1:14" ht="24" customHeight="1" x14ac:dyDescent="0.3">
      <c r="B96" s="1556" t="s">
        <v>160</v>
      </c>
      <c r="C96" s="1556"/>
      <c r="D96" s="1556"/>
      <c r="E96" s="1556"/>
      <c r="F96" s="1556"/>
      <c r="G96" s="1556"/>
      <c r="H96" s="1556"/>
      <c r="I96" s="1556"/>
      <c r="J96" s="1556"/>
      <c r="K96" s="1556"/>
      <c r="L96" s="1556"/>
      <c r="M96" s="1556"/>
      <c r="N96" s="1556"/>
    </row>
    <row r="97" spans="2:14" ht="24" customHeight="1" x14ac:dyDescent="0.3">
      <c r="B97" s="1556"/>
      <c r="C97" s="1556"/>
      <c r="D97" s="1556"/>
      <c r="E97" s="1556"/>
      <c r="F97" s="1556"/>
      <c r="G97" s="1556"/>
      <c r="H97" s="1556"/>
      <c r="I97" s="1556"/>
      <c r="J97" s="1556"/>
      <c r="K97" s="1556"/>
      <c r="L97" s="1556"/>
      <c r="M97" s="1556"/>
      <c r="N97" s="1556"/>
    </row>
    <row r="98" spans="2:14" ht="22.8" x14ac:dyDescent="0.3">
      <c r="B98" s="485"/>
      <c r="C98" s="486"/>
      <c r="D98" s="487"/>
      <c r="E98" s="1557" t="s">
        <v>91</v>
      </c>
      <c r="F98" s="1557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558" t="s">
        <v>92</v>
      </c>
      <c r="C99" s="1558"/>
      <c r="D99" s="1558"/>
      <c r="E99" s="177" t="s">
        <v>93</v>
      </c>
      <c r="F99" s="710">
        <v>1146.1479999999999</v>
      </c>
      <c r="G99" s="492"/>
      <c r="H99" s="180"/>
      <c r="I99" s="180"/>
      <c r="J99" s="180"/>
      <c r="K99" s="180"/>
      <c r="L99" s="180"/>
      <c r="M99" s="181"/>
      <c r="N99" s="181"/>
    </row>
    <row r="100" spans="2:14" x14ac:dyDescent="0.3">
      <c r="F100" s="711"/>
    </row>
    <row r="101" spans="2:14" x14ac:dyDescent="0.3">
      <c r="F101" s="711"/>
    </row>
    <row r="102" spans="2:14" x14ac:dyDescent="0.3">
      <c r="F102" s="71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EF1E4D46-4772-497C-B8DA-DA65FD546CF5}"/>
    <hyperlink ref="K5" r:id="rId2" xr:uid="{C8C59B54-EE03-4331-B113-947BCFF6589C}"/>
    <hyperlink ref="K6" r:id="rId3" xr:uid="{B2FA252F-6B70-47BF-BEC0-932902A070F8}"/>
  </hyperlinks>
  <pageMargins left="0.7" right="0.7" top="0.75" bottom="0.75" header="0.3" footer="0.3"/>
  <drawing r:id="rId4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E1F2F-F82F-4BC4-AA8E-11342219B23C}">
  <dimension ref="A1:AMJ103"/>
  <sheetViews>
    <sheetView topLeftCell="B12" zoomScale="50" zoomScaleNormal="50" workbookViewId="0">
      <selection activeCell="Q18" sqref="Q18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8.9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4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432"/>
      <c r="B4" s="433" t="s">
        <v>142</v>
      </c>
      <c r="C4" s="1472" t="s">
        <v>4</v>
      </c>
      <c r="D4" s="1472"/>
      <c r="E4" s="1472"/>
      <c r="F4" s="637" t="s">
        <v>5</v>
      </c>
      <c r="G4" s="1566" t="s">
        <v>659</v>
      </c>
      <c r="H4" s="1566"/>
      <c r="I4" s="1566"/>
      <c r="J4" s="638" t="s">
        <v>7</v>
      </c>
      <c r="K4" s="1604" t="s">
        <v>660</v>
      </c>
      <c r="L4" s="1604"/>
      <c r="M4" s="639" t="s">
        <v>9</v>
      </c>
      <c r="N4" s="712" t="s">
        <v>661</v>
      </c>
    </row>
    <row r="5" spans="1:14" ht="79.5" customHeight="1" x14ac:dyDescent="0.3">
      <c r="A5" s="432"/>
      <c r="B5" s="116" t="s">
        <v>662</v>
      </c>
      <c r="C5" s="1466" t="s">
        <v>12</v>
      </c>
      <c r="D5" s="1466"/>
      <c r="E5" s="1466"/>
      <c r="F5" s="117" t="s">
        <v>13</v>
      </c>
      <c r="G5" s="1601" t="s">
        <v>663</v>
      </c>
      <c r="H5" s="1601"/>
      <c r="I5" s="1601"/>
      <c r="J5" s="118" t="s">
        <v>15</v>
      </c>
      <c r="K5" s="1602" t="s">
        <v>664</v>
      </c>
      <c r="L5" s="1602"/>
      <c r="M5" s="117" t="s">
        <v>16</v>
      </c>
      <c r="N5" s="713" t="s">
        <v>665</v>
      </c>
    </row>
    <row r="6" spans="1:14" ht="81" customHeight="1" x14ac:dyDescent="0.3">
      <c r="A6" s="432"/>
      <c r="B6" s="642" t="s">
        <v>18</v>
      </c>
      <c r="C6" s="1469" t="s">
        <v>19</v>
      </c>
      <c r="D6" s="1469"/>
      <c r="E6" s="1469"/>
      <c r="F6" s="643" t="s">
        <v>13</v>
      </c>
      <c r="G6" s="1603" t="s">
        <v>666</v>
      </c>
      <c r="H6" s="1603"/>
      <c r="I6" s="1603"/>
      <c r="J6" s="644" t="s">
        <v>15</v>
      </c>
      <c r="K6" s="1603" t="s">
        <v>667</v>
      </c>
      <c r="L6" s="1603"/>
      <c r="M6" s="643" t="s">
        <v>16</v>
      </c>
      <c r="N6" s="714" t="s">
        <v>668</v>
      </c>
    </row>
    <row r="7" spans="1:14" ht="0.6" customHeight="1" x14ac:dyDescent="0.3">
      <c r="A7" s="432"/>
      <c r="B7" s="1459" t="s">
        <v>21</v>
      </c>
      <c r="C7" s="1459"/>
      <c r="D7" s="1459"/>
      <c r="E7" s="1459"/>
      <c r="F7" s="1460" t="s">
        <v>22</v>
      </c>
      <c r="G7" s="1460"/>
      <c r="H7" s="1460"/>
      <c r="I7" s="1460"/>
      <c r="J7" s="1460"/>
      <c r="K7" s="1460"/>
      <c r="N7" s="444"/>
    </row>
    <row r="8" spans="1:14" ht="88.05" customHeight="1" x14ac:dyDescent="0.3">
      <c r="A8" s="445"/>
      <c r="B8" s="446"/>
      <c r="C8" s="446"/>
      <c r="D8" s="1461"/>
      <c r="E8" s="1461"/>
      <c r="F8" s="1461"/>
      <c r="G8" s="1461"/>
      <c r="H8" s="1461"/>
      <c r="I8" s="1461"/>
      <c r="J8" s="1461"/>
      <c r="K8" s="1461"/>
      <c r="L8" s="1461"/>
      <c r="M8" s="446"/>
      <c r="N8" s="446"/>
    </row>
    <row r="9" spans="1:14" ht="38.25" customHeight="1" x14ac:dyDescent="0.3">
      <c r="A9" s="645"/>
      <c r="B9" s="1559" t="s">
        <v>23</v>
      </c>
      <c r="C9" s="1559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</row>
    <row r="10" spans="1:14" ht="47.25" customHeight="1" x14ac:dyDescent="0.3">
      <c r="A10" s="448"/>
      <c r="B10" s="1219"/>
      <c r="C10" s="1463" t="s">
        <v>24</v>
      </c>
      <c r="D10" s="1463"/>
      <c r="E10" s="1463"/>
      <c r="F10" s="1463" t="s">
        <v>25</v>
      </c>
      <c r="G10" s="1463"/>
      <c r="H10" s="1463"/>
      <c r="I10" s="1221" t="s">
        <v>26</v>
      </c>
      <c r="J10" s="1221"/>
      <c r="K10" s="1221"/>
      <c r="L10" s="1222" t="s">
        <v>27</v>
      </c>
      <c r="M10" s="1222"/>
      <c r="N10" s="1222"/>
    </row>
    <row r="11" spans="1:14" ht="26.25" customHeight="1" x14ac:dyDescent="0.3">
      <c r="A11" s="448"/>
      <c r="B11" s="1219"/>
      <c r="C11" s="1215" t="s">
        <v>153</v>
      </c>
      <c r="D11" s="1215"/>
      <c r="E11" s="1215"/>
      <c r="F11" s="1215" t="s">
        <v>153</v>
      </c>
      <c r="G11" s="1215"/>
      <c r="H11" s="1215"/>
      <c r="I11" s="1216" t="s">
        <v>153</v>
      </c>
      <c r="J11" s="1216"/>
      <c r="K11" s="1216"/>
      <c r="L11" s="1222"/>
      <c r="M11" s="1222"/>
      <c r="N11" s="1222"/>
    </row>
    <row r="12" spans="1:14" ht="153.75" customHeight="1" x14ac:dyDescent="0.3">
      <c r="A12" s="445"/>
      <c r="B12" s="1561" t="s">
        <v>29</v>
      </c>
      <c r="C12" s="646" t="s">
        <v>30</v>
      </c>
      <c r="D12" s="646" t="s">
        <v>31</v>
      </c>
      <c r="E12" s="647" t="s">
        <v>32</v>
      </c>
      <c r="F12" s="646" t="s">
        <v>33</v>
      </c>
      <c r="G12" s="646" t="s">
        <v>31</v>
      </c>
      <c r="H12" s="647" t="s">
        <v>32</v>
      </c>
      <c r="I12" s="646" t="s">
        <v>30</v>
      </c>
      <c r="J12" s="646" t="s">
        <v>31</v>
      </c>
      <c r="K12" s="647" t="s">
        <v>32</v>
      </c>
      <c r="L12" s="646" t="s">
        <v>30</v>
      </c>
      <c r="M12" s="646" t="s">
        <v>31</v>
      </c>
      <c r="N12" s="647" t="s">
        <v>32</v>
      </c>
    </row>
    <row r="13" spans="1:14" ht="24" customHeight="1" x14ac:dyDescent="0.3">
      <c r="A13" s="445"/>
      <c r="B13" s="1561"/>
      <c r="C13" s="646" t="s">
        <v>34</v>
      </c>
      <c r="D13" s="646" t="s">
        <v>35</v>
      </c>
      <c r="E13" s="648" t="s">
        <v>36</v>
      </c>
      <c r="F13" s="646" t="s">
        <v>37</v>
      </c>
      <c r="G13" s="646" t="s">
        <v>38</v>
      </c>
      <c r="H13" s="648" t="s">
        <v>39</v>
      </c>
      <c r="I13" s="646" t="s">
        <v>40</v>
      </c>
      <c r="J13" s="646" t="s">
        <v>41</v>
      </c>
      <c r="K13" s="646" t="s">
        <v>42</v>
      </c>
      <c r="L13" s="646" t="s">
        <v>43</v>
      </c>
      <c r="M13" s="646" t="s">
        <v>44</v>
      </c>
      <c r="N13" s="646" t="s">
        <v>45</v>
      </c>
    </row>
    <row r="14" spans="1:14" ht="18" x14ac:dyDescent="0.3">
      <c r="A14" s="432"/>
      <c r="B14" s="649" t="s">
        <v>46</v>
      </c>
      <c r="C14" s="650">
        <v>0</v>
      </c>
      <c r="D14" s="650">
        <v>0</v>
      </c>
      <c r="E14" s="651">
        <f t="shared" ref="E14:E23" si="0">SUM(C14:D14)</f>
        <v>0</v>
      </c>
      <c r="F14" s="650">
        <v>0</v>
      </c>
      <c r="G14" s="650">
        <v>0</v>
      </c>
      <c r="H14" s="651">
        <f t="shared" ref="H14:H23" si="1">SUM(F14:G14)</f>
        <v>0</v>
      </c>
      <c r="I14" s="650">
        <v>0</v>
      </c>
      <c r="J14" s="650">
        <v>0</v>
      </c>
      <c r="K14" s="652">
        <f t="shared" ref="K14:K23" si="2">SUM(I14:J14)</f>
        <v>0</v>
      </c>
      <c r="L14" s="653">
        <f t="shared" ref="L14:M25" si="3">F14+I14</f>
        <v>0</v>
      </c>
      <c r="M14" s="653">
        <f t="shared" si="3"/>
        <v>0</v>
      </c>
      <c r="N14" s="652">
        <f t="shared" ref="N14:N27" si="4">SUM(L14:M14)</f>
        <v>0</v>
      </c>
    </row>
    <row r="15" spans="1:14" ht="18" x14ac:dyDescent="0.3">
      <c r="A15" s="432"/>
      <c r="B15" s="654" t="s">
        <v>47</v>
      </c>
      <c r="C15" s="650">
        <v>0</v>
      </c>
      <c r="D15" s="650">
        <v>0</v>
      </c>
      <c r="E15" s="651">
        <f t="shared" si="0"/>
        <v>0</v>
      </c>
      <c r="F15" s="655">
        <v>0</v>
      </c>
      <c r="G15" s="655">
        <v>0</v>
      </c>
      <c r="H15" s="656">
        <f t="shared" si="1"/>
        <v>0</v>
      </c>
      <c r="I15" s="655">
        <v>0</v>
      </c>
      <c r="J15" s="655">
        <v>0</v>
      </c>
      <c r="K15" s="655">
        <f t="shared" si="2"/>
        <v>0</v>
      </c>
      <c r="L15" s="655">
        <f t="shared" si="3"/>
        <v>0</v>
      </c>
      <c r="M15" s="655">
        <f t="shared" si="3"/>
        <v>0</v>
      </c>
      <c r="N15" s="655">
        <f t="shared" si="4"/>
        <v>0</v>
      </c>
    </row>
    <row r="16" spans="1:14" ht="27" customHeight="1" x14ac:dyDescent="0.3">
      <c r="A16" s="432"/>
      <c r="B16" s="649" t="s">
        <v>48</v>
      </c>
      <c r="C16" s="650">
        <v>6691.06</v>
      </c>
      <c r="D16" s="650">
        <v>133.83000000000001</v>
      </c>
      <c r="E16" s="651">
        <f t="shared" si="0"/>
        <v>6824.89</v>
      </c>
      <c r="F16" s="650">
        <v>3391.25</v>
      </c>
      <c r="G16" s="650">
        <v>0</v>
      </c>
      <c r="H16" s="651">
        <f t="shared" si="1"/>
        <v>3391.25</v>
      </c>
      <c r="I16" s="650">
        <v>0</v>
      </c>
      <c r="J16" s="650">
        <v>0</v>
      </c>
      <c r="K16" s="652">
        <f t="shared" si="2"/>
        <v>0</v>
      </c>
      <c r="L16" s="653">
        <f t="shared" si="3"/>
        <v>3391.25</v>
      </c>
      <c r="M16" s="653">
        <f t="shared" si="3"/>
        <v>0</v>
      </c>
      <c r="N16" s="652">
        <f t="shared" si="4"/>
        <v>3391.25</v>
      </c>
    </row>
    <row r="17" spans="1:14" ht="18" x14ac:dyDescent="0.3">
      <c r="A17" s="432"/>
      <c r="B17" s="654" t="s">
        <v>47</v>
      </c>
      <c r="C17" s="650">
        <v>0</v>
      </c>
      <c r="D17" s="650">
        <v>0</v>
      </c>
      <c r="E17" s="651">
        <f t="shared" si="0"/>
        <v>0</v>
      </c>
      <c r="F17" s="655">
        <v>0</v>
      </c>
      <c r="G17" s="655">
        <v>0</v>
      </c>
      <c r="H17" s="656">
        <f t="shared" si="1"/>
        <v>0</v>
      </c>
      <c r="I17" s="655">
        <v>0</v>
      </c>
      <c r="J17" s="655">
        <v>0</v>
      </c>
      <c r="K17" s="655">
        <f t="shared" si="2"/>
        <v>0</v>
      </c>
      <c r="L17" s="655">
        <f t="shared" si="3"/>
        <v>0</v>
      </c>
      <c r="M17" s="655">
        <f t="shared" si="3"/>
        <v>0</v>
      </c>
      <c r="N17" s="655">
        <f t="shared" si="4"/>
        <v>0</v>
      </c>
    </row>
    <row r="18" spans="1:14" ht="29.25" customHeight="1" x14ac:dyDescent="0.3">
      <c r="A18" s="432"/>
      <c r="B18" s="649" t="s">
        <v>49</v>
      </c>
      <c r="C18" s="650">
        <v>0</v>
      </c>
      <c r="D18" s="650">
        <v>0</v>
      </c>
      <c r="E18" s="651">
        <f t="shared" si="0"/>
        <v>0</v>
      </c>
      <c r="F18" s="650">
        <v>0</v>
      </c>
      <c r="G18" s="650">
        <v>0</v>
      </c>
      <c r="H18" s="651">
        <f t="shared" si="1"/>
        <v>0</v>
      </c>
      <c r="I18" s="650">
        <v>0</v>
      </c>
      <c r="J18" s="650">
        <v>0</v>
      </c>
      <c r="K18" s="652">
        <f t="shared" si="2"/>
        <v>0</v>
      </c>
      <c r="L18" s="653">
        <f t="shared" si="3"/>
        <v>0</v>
      </c>
      <c r="M18" s="653">
        <f t="shared" si="3"/>
        <v>0</v>
      </c>
      <c r="N18" s="652">
        <f t="shared" si="4"/>
        <v>0</v>
      </c>
    </row>
    <row r="19" spans="1:14" ht="18" x14ac:dyDescent="0.3">
      <c r="A19" s="432"/>
      <c r="B19" s="654" t="s">
        <v>47</v>
      </c>
      <c r="C19" s="650">
        <v>0</v>
      </c>
      <c r="D19" s="650">
        <v>0</v>
      </c>
      <c r="E19" s="651">
        <f t="shared" si="0"/>
        <v>0</v>
      </c>
      <c r="F19" s="655">
        <v>0</v>
      </c>
      <c r="G19" s="655">
        <v>0</v>
      </c>
      <c r="H19" s="656">
        <f t="shared" si="1"/>
        <v>0</v>
      </c>
      <c r="I19" s="655">
        <v>0</v>
      </c>
      <c r="J19" s="655">
        <v>0</v>
      </c>
      <c r="K19" s="655">
        <f t="shared" si="2"/>
        <v>0</v>
      </c>
      <c r="L19" s="655">
        <f t="shared" si="3"/>
        <v>0</v>
      </c>
      <c r="M19" s="655">
        <f t="shared" si="3"/>
        <v>0</v>
      </c>
      <c r="N19" s="655">
        <f t="shared" si="4"/>
        <v>0</v>
      </c>
    </row>
    <row r="20" spans="1:14" ht="25.5" customHeight="1" x14ac:dyDescent="0.3">
      <c r="A20" s="432"/>
      <c r="B20" s="649" t="s">
        <v>50</v>
      </c>
      <c r="C20" s="650">
        <v>72166.600000000006</v>
      </c>
      <c r="D20" s="650">
        <v>0</v>
      </c>
      <c r="E20" s="651">
        <f t="shared" si="0"/>
        <v>72166.600000000006</v>
      </c>
      <c r="F20" s="650">
        <v>68559.399999999994</v>
      </c>
      <c r="G20" s="650">
        <v>0</v>
      </c>
      <c r="H20" s="651">
        <f t="shared" si="1"/>
        <v>68559.399999999994</v>
      </c>
      <c r="I20" s="650">
        <v>5715.47</v>
      </c>
      <c r="J20" s="650">
        <v>0</v>
      </c>
      <c r="K20" s="652">
        <f t="shared" si="2"/>
        <v>5715.47</v>
      </c>
      <c r="L20" s="653">
        <f t="shared" si="3"/>
        <v>74274.87</v>
      </c>
      <c r="M20" s="653">
        <f t="shared" si="3"/>
        <v>0</v>
      </c>
      <c r="N20" s="652">
        <f t="shared" si="4"/>
        <v>74274.87</v>
      </c>
    </row>
    <row r="21" spans="1:14" ht="18" x14ac:dyDescent="0.3">
      <c r="A21" s="432"/>
      <c r="B21" s="654" t="s">
        <v>47</v>
      </c>
      <c r="C21" s="650">
        <v>2144.7399999999998</v>
      </c>
      <c r="D21" s="650">
        <v>0</v>
      </c>
      <c r="E21" s="651">
        <f t="shared" si="0"/>
        <v>2144.7399999999998</v>
      </c>
      <c r="F21" s="655">
        <v>0</v>
      </c>
      <c r="G21" s="655">
        <v>0</v>
      </c>
      <c r="H21" s="656">
        <f t="shared" si="1"/>
        <v>0</v>
      </c>
      <c r="I21" s="655">
        <v>0</v>
      </c>
      <c r="J21" s="655">
        <v>0</v>
      </c>
      <c r="K21" s="655">
        <f t="shared" si="2"/>
        <v>0</v>
      </c>
      <c r="L21" s="655">
        <f t="shared" si="3"/>
        <v>0</v>
      </c>
      <c r="M21" s="655">
        <f t="shared" si="3"/>
        <v>0</v>
      </c>
      <c r="N21" s="655">
        <f t="shared" si="4"/>
        <v>0</v>
      </c>
    </row>
    <row r="22" spans="1:14" ht="38.25" customHeight="1" x14ac:dyDescent="0.3">
      <c r="A22" s="432"/>
      <c r="B22" s="649" t="s">
        <v>51</v>
      </c>
      <c r="C22" s="650">
        <f>6423003.17-79894.14</f>
        <v>6343109.0300000003</v>
      </c>
      <c r="D22" s="650">
        <v>79894.14</v>
      </c>
      <c r="E22" s="651">
        <f t="shared" si="0"/>
        <v>6423003.1699999999</v>
      </c>
      <c r="F22" s="650">
        <v>5106406.09</v>
      </c>
      <c r="G22" s="650">
        <v>0</v>
      </c>
      <c r="H22" s="651">
        <f t="shared" si="1"/>
        <v>5106406.09</v>
      </c>
      <c r="I22" s="650">
        <v>849477.42</v>
      </c>
      <c r="J22" s="650">
        <v>0</v>
      </c>
      <c r="K22" s="652">
        <f t="shared" si="2"/>
        <v>849477.42</v>
      </c>
      <c r="L22" s="653">
        <f t="shared" si="3"/>
        <v>5955883.5099999998</v>
      </c>
      <c r="M22" s="653">
        <f t="shared" si="3"/>
        <v>0</v>
      </c>
      <c r="N22" s="652">
        <f t="shared" si="4"/>
        <v>5955883.5099999998</v>
      </c>
    </row>
    <row r="23" spans="1:14" ht="21.75" customHeight="1" x14ac:dyDescent="0.3">
      <c r="A23" s="432"/>
      <c r="B23" s="657" t="s">
        <v>47</v>
      </c>
      <c r="C23" s="650">
        <v>216592.75</v>
      </c>
      <c r="D23" s="650">
        <v>0</v>
      </c>
      <c r="E23" s="651">
        <f t="shared" si="0"/>
        <v>216592.75</v>
      </c>
      <c r="F23" s="655">
        <v>0</v>
      </c>
      <c r="G23" s="655">
        <v>0</v>
      </c>
      <c r="H23" s="656">
        <f t="shared" si="1"/>
        <v>0</v>
      </c>
      <c r="I23" s="655">
        <v>0</v>
      </c>
      <c r="J23" s="655">
        <v>0</v>
      </c>
      <c r="K23" s="655">
        <f t="shared" si="2"/>
        <v>0</v>
      </c>
      <c r="L23" s="655">
        <f t="shared" si="3"/>
        <v>0</v>
      </c>
      <c r="M23" s="655">
        <f t="shared" si="3"/>
        <v>0</v>
      </c>
      <c r="N23" s="655">
        <f t="shared" si="4"/>
        <v>0</v>
      </c>
    </row>
    <row r="24" spans="1:14" ht="23.25" customHeight="1" x14ac:dyDescent="0.3">
      <c r="A24" s="432"/>
      <c r="B24" s="462" t="s">
        <v>52</v>
      </c>
      <c r="C24" s="658">
        <f t="shared" ref="C24:K25" si="5">C14+C16+C18+C20+C22</f>
        <v>6421966.6900000004</v>
      </c>
      <c r="D24" s="658">
        <f t="shared" si="5"/>
        <v>80027.97</v>
      </c>
      <c r="E24" s="658">
        <f t="shared" si="5"/>
        <v>6501994.6600000001</v>
      </c>
      <c r="F24" s="658">
        <f t="shared" si="5"/>
        <v>5178356.74</v>
      </c>
      <c r="G24" s="658">
        <f t="shared" si="5"/>
        <v>0</v>
      </c>
      <c r="H24" s="658">
        <f t="shared" si="5"/>
        <v>5178356.74</v>
      </c>
      <c r="I24" s="658">
        <f t="shared" si="5"/>
        <v>855192.89</v>
      </c>
      <c r="J24" s="658">
        <f t="shared" si="5"/>
        <v>0</v>
      </c>
      <c r="K24" s="658">
        <f t="shared" si="5"/>
        <v>855192.89</v>
      </c>
      <c r="L24" s="652">
        <f t="shared" si="3"/>
        <v>6033549.6299999999</v>
      </c>
      <c r="M24" s="652">
        <f t="shared" si="3"/>
        <v>0</v>
      </c>
      <c r="N24" s="652">
        <f t="shared" si="4"/>
        <v>6033549.6299999999</v>
      </c>
    </row>
    <row r="25" spans="1:14" ht="18" x14ac:dyDescent="0.3">
      <c r="A25" s="432"/>
      <c r="B25" s="657" t="s">
        <v>47</v>
      </c>
      <c r="C25" s="658">
        <f t="shared" si="5"/>
        <v>218737.49</v>
      </c>
      <c r="D25" s="658">
        <f t="shared" si="5"/>
        <v>0</v>
      </c>
      <c r="E25" s="658">
        <f t="shared" si="5"/>
        <v>218737.49</v>
      </c>
      <c r="F25" s="659">
        <f t="shared" si="5"/>
        <v>0</v>
      </c>
      <c r="G25" s="659">
        <f t="shared" si="5"/>
        <v>0</v>
      </c>
      <c r="H25" s="659">
        <f t="shared" si="5"/>
        <v>0</v>
      </c>
      <c r="I25" s="655">
        <f t="shared" si="5"/>
        <v>0</v>
      </c>
      <c r="J25" s="655">
        <f t="shared" si="5"/>
        <v>0</v>
      </c>
      <c r="K25" s="655">
        <f t="shared" si="5"/>
        <v>0</v>
      </c>
      <c r="L25" s="655">
        <f t="shared" si="3"/>
        <v>0</v>
      </c>
      <c r="M25" s="655">
        <f t="shared" si="3"/>
        <v>0</v>
      </c>
      <c r="N25" s="655">
        <f t="shared" si="4"/>
        <v>0</v>
      </c>
    </row>
    <row r="26" spans="1:14" ht="60.75" customHeight="1" x14ac:dyDescent="0.3">
      <c r="A26" s="432"/>
      <c r="B26" s="462" t="s">
        <v>53</v>
      </c>
      <c r="C26" s="660">
        <v>26534690.149999999</v>
      </c>
      <c r="D26" s="660">
        <v>20294073.039999999</v>
      </c>
      <c r="E26" s="658">
        <f>SUM(C26:D26)</f>
        <v>46828763.189999998</v>
      </c>
      <c r="F26" s="660">
        <v>20401985.530000001</v>
      </c>
      <c r="G26" s="660">
        <v>11219571.51</v>
      </c>
      <c r="H26" s="658">
        <f>SUM(F26:G26)</f>
        <v>31621557.039999999</v>
      </c>
      <c r="I26" s="660">
        <v>4641223.22</v>
      </c>
      <c r="J26" s="660">
        <v>12043829.52</v>
      </c>
      <c r="K26" s="658">
        <f>SUM(I26:J26)</f>
        <v>16685052.739999998</v>
      </c>
      <c r="L26" s="661">
        <f>SUM(F26,I26)</f>
        <v>25043208.75</v>
      </c>
      <c r="M26" s="661">
        <f>SUM(G26,J26)</f>
        <v>23263401.030000001</v>
      </c>
      <c r="N26" s="658">
        <f t="shared" si="4"/>
        <v>48306609.780000001</v>
      </c>
    </row>
    <row r="27" spans="1:14" ht="21" customHeight="1" x14ac:dyDescent="0.3">
      <c r="A27" s="432"/>
      <c r="B27" s="657" t="s">
        <v>47</v>
      </c>
      <c r="C27" s="660">
        <f>1201106.28-6200</f>
        <v>1194906.28</v>
      </c>
      <c r="D27" s="660">
        <v>6200</v>
      </c>
      <c r="E27" s="658">
        <f>SUM(C27:D27)</f>
        <v>1201106.28</v>
      </c>
      <c r="F27" s="659">
        <v>0</v>
      </c>
      <c r="G27" s="659">
        <v>0</v>
      </c>
      <c r="H27" s="659">
        <f>SUM(F27:G27)</f>
        <v>0</v>
      </c>
      <c r="I27" s="659">
        <v>0</v>
      </c>
      <c r="J27" s="659">
        <v>0</v>
      </c>
      <c r="K27" s="662">
        <f>SUM(I27:J27)</f>
        <v>0</v>
      </c>
      <c r="L27" s="659">
        <v>0</v>
      </c>
      <c r="M27" s="659">
        <v>0</v>
      </c>
      <c r="N27" s="659">
        <f t="shared" si="4"/>
        <v>0</v>
      </c>
    </row>
    <row r="28" spans="1:14" s="109" customFormat="1" ht="40.200000000000003" customHeight="1" x14ac:dyDescent="0.3">
      <c r="A28" s="432"/>
      <c r="B28" s="147"/>
      <c r="C28" s="148"/>
      <c r="D28" s="148"/>
      <c r="E28" s="148"/>
      <c r="F28" s="148"/>
      <c r="G28" s="148"/>
      <c r="H28" s="148"/>
      <c r="I28" s="149"/>
      <c r="J28" s="149"/>
      <c r="K28" s="149"/>
      <c r="L28" s="149"/>
      <c r="M28" s="149"/>
      <c r="N28" s="149"/>
    </row>
    <row r="29" spans="1:14" ht="38.25" customHeight="1" x14ac:dyDescent="0.3">
      <c r="A29" s="645" t="s">
        <v>54</v>
      </c>
      <c r="B29" s="1559" t="s">
        <v>23</v>
      </c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560" t="s">
        <v>58</v>
      </c>
      <c r="M30" s="1560"/>
      <c r="N30" s="1560"/>
    </row>
    <row r="31" spans="1:14" ht="27.75" customHeight="1" x14ac:dyDescent="0.3">
      <c r="A31" s="448"/>
      <c r="B31" s="151"/>
      <c r="C31" s="1215" t="s">
        <v>153</v>
      </c>
      <c r="D31" s="1215"/>
      <c r="E31" s="1215"/>
      <c r="F31" s="1215" t="s">
        <v>153</v>
      </c>
      <c r="G31" s="1215"/>
      <c r="H31" s="1215"/>
      <c r="I31" s="1216" t="s">
        <v>153</v>
      </c>
      <c r="J31" s="1216"/>
      <c r="K31" s="1216"/>
      <c r="L31" s="1560"/>
      <c r="M31" s="1560"/>
      <c r="N31" s="1560"/>
    </row>
    <row r="32" spans="1:14" ht="177.75" customHeight="1" x14ac:dyDescent="0.3">
      <c r="A32" s="445"/>
      <c r="B32" s="1561" t="s">
        <v>59</v>
      </c>
      <c r="C32" s="646" t="s">
        <v>60</v>
      </c>
      <c r="D32" s="646" t="s">
        <v>61</v>
      </c>
      <c r="E32" s="647" t="s">
        <v>62</v>
      </c>
      <c r="F32" s="646" t="s">
        <v>60</v>
      </c>
      <c r="G32" s="646" t="s">
        <v>61</v>
      </c>
      <c r="H32" s="647" t="s">
        <v>62</v>
      </c>
      <c r="I32" s="646" t="s">
        <v>60</v>
      </c>
      <c r="J32" s="646" t="s">
        <v>61</v>
      </c>
      <c r="K32" s="647" t="s">
        <v>62</v>
      </c>
      <c r="L32" s="646" t="s">
        <v>60</v>
      </c>
      <c r="M32" s="646" t="s">
        <v>61</v>
      </c>
      <c r="N32" s="647" t="s">
        <v>62</v>
      </c>
    </row>
    <row r="33" spans="1:14" ht="21" customHeight="1" x14ac:dyDescent="0.3">
      <c r="A33" s="445"/>
      <c r="B33" s="1561"/>
      <c r="C33" s="646" t="s">
        <v>34</v>
      </c>
      <c r="D33" s="646" t="s">
        <v>35</v>
      </c>
      <c r="E33" s="648" t="s">
        <v>36</v>
      </c>
      <c r="F33" s="646" t="s">
        <v>37</v>
      </c>
      <c r="G33" s="646" t="s">
        <v>38</v>
      </c>
      <c r="H33" s="648" t="s">
        <v>39</v>
      </c>
      <c r="I33" s="646" t="s">
        <v>40</v>
      </c>
      <c r="J33" s="646" t="s">
        <v>41</v>
      </c>
      <c r="K33" s="646" t="s">
        <v>42</v>
      </c>
      <c r="L33" s="646" t="s">
        <v>43</v>
      </c>
      <c r="M33" s="646" t="s">
        <v>44</v>
      </c>
      <c r="N33" s="646" t="s">
        <v>45</v>
      </c>
    </row>
    <row r="34" spans="1:14" ht="18" x14ac:dyDescent="0.3">
      <c r="A34" s="432"/>
      <c r="B34" s="649" t="s">
        <v>46</v>
      </c>
      <c r="C34" s="650">
        <v>0</v>
      </c>
      <c r="D34" s="650">
        <v>0</v>
      </c>
      <c r="E34" s="651">
        <f t="shared" ref="E34:E43" si="6">SUM(C34:D34)</f>
        <v>0</v>
      </c>
      <c r="F34" s="650">
        <v>0</v>
      </c>
      <c r="G34" s="650">
        <v>0</v>
      </c>
      <c r="H34" s="651">
        <f t="shared" ref="H34:H43" si="7">SUM(F34:G34)</f>
        <v>0</v>
      </c>
      <c r="I34" s="650">
        <v>0</v>
      </c>
      <c r="J34" s="650">
        <v>0</v>
      </c>
      <c r="K34" s="652">
        <f t="shared" ref="K34:K43" si="8">SUM(I34:J34)</f>
        <v>0</v>
      </c>
      <c r="L34" s="653">
        <f t="shared" ref="L34:M49" si="9">F34+I34</f>
        <v>0</v>
      </c>
      <c r="M34" s="653">
        <f t="shared" si="9"/>
        <v>0</v>
      </c>
      <c r="N34" s="652">
        <f t="shared" ref="N34:N49" si="10">SUM(L34:M34)</f>
        <v>0</v>
      </c>
    </row>
    <row r="35" spans="1:14" ht="18" x14ac:dyDescent="0.3">
      <c r="A35" s="432"/>
      <c r="B35" s="654" t="s">
        <v>47</v>
      </c>
      <c r="C35" s="650">
        <v>0</v>
      </c>
      <c r="D35" s="650">
        <v>0</v>
      </c>
      <c r="E35" s="651">
        <f t="shared" si="6"/>
        <v>0</v>
      </c>
      <c r="F35" s="655">
        <v>0</v>
      </c>
      <c r="G35" s="655">
        <v>0</v>
      </c>
      <c r="H35" s="656">
        <f t="shared" si="7"/>
        <v>0</v>
      </c>
      <c r="I35" s="655">
        <v>0</v>
      </c>
      <c r="J35" s="655">
        <v>0</v>
      </c>
      <c r="K35" s="655">
        <f t="shared" si="8"/>
        <v>0</v>
      </c>
      <c r="L35" s="655">
        <f t="shared" si="9"/>
        <v>0</v>
      </c>
      <c r="M35" s="655">
        <f t="shared" si="9"/>
        <v>0</v>
      </c>
      <c r="N35" s="655">
        <f t="shared" si="10"/>
        <v>0</v>
      </c>
    </row>
    <row r="36" spans="1:14" ht="25.5" customHeight="1" x14ac:dyDescent="0.3">
      <c r="A36" s="432"/>
      <c r="B36" s="649" t="s">
        <v>48</v>
      </c>
      <c r="C36" s="650">
        <v>53016.25</v>
      </c>
      <c r="D36" s="650">
        <v>0</v>
      </c>
      <c r="E36" s="651">
        <f t="shared" si="6"/>
        <v>53016.25</v>
      </c>
      <c r="F36" s="650">
        <v>53016.25</v>
      </c>
      <c r="G36" s="650">
        <v>0</v>
      </c>
      <c r="H36" s="651">
        <f t="shared" si="7"/>
        <v>53016.25</v>
      </c>
      <c r="I36" s="650">
        <v>16742.68</v>
      </c>
      <c r="J36" s="650">
        <v>0</v>
      </c>
      <c r="K36" s="652">
        <f t="shared" si="8"/>
        <v>16742.68</v>
      </c>
      <c r="L36" s="653">
        <f t="shared" si="9"/>
        <v>69758.929999999993</v>
      </c>
      <c r="M36" s="653">
        <f t="shared" si="9"/>
        <v>0</v>
      </c>
      <c r="N36" s="652">
        <f t="shared" si="10"/>
        <v>69758.929999999993</v>
      </c>
    </row>
    <row r="37" spans="1:14" ht="18" x14ac:dyDescent="0.3">
      <c r="A37" s="432"/>
      <c r="B37" s="654" t="s">
        <v>47</v>
      </c>
      <c r="C37" s="650">
        <v>0</v>
      </c>
      <c r="D37" s="650">
        <v>0</v>
      </c>
      <c r="E37" s="651">
        <f t="shared" si="6"/>
        <v>0</v>
      </c>
      <c r="F37" s="655">
        <v>0</v>
      </c>
      <c r="G37" s="655">
        <v>0</v>
      </c>
      <c r="H37" s="656">
        <f t="shared" si="7"/>
        <v>0</v>
      </c>
      <c r="I37" s="655">
        <v>0</v>
      </c>
      <c r="J37" s="655">
        <v>0</v>
      </c>
      <c r="K37" s="655">
        <f t="shared" si="8"/>
        <v>0</v>
      </c>
      <c r="L37" s="655">
        <f t="shared" si="9"/>
        <v>0</v>
      </c>
      <c r="M37" s="655">
        <f t="shared" si="9"/>
        <v>0</v>
      </c>
      <c r="N37" s="655">
        <f t="shared" si="10"/>
        <v>0</v>
      </c>
    </row>
    <row r="38" spans="1:14" ht="27.75" customHeight="1" x14ac:dyDescent="0.3">
      <c r="A38" s="432"/>
      <c r="B38" s="649" t="s">
        <v>49</v>
      </c>
      <c r="C38" s="650">
        <v>0</v>
      </c>
      <c r="D38" s="650">
        <v>0</v>
      </c>
      <c r="E38" s="651">
        <f t="shared" si="6"/>
        <v>0</v>
      </c>
      <c r="F38" s="650">
        <v>0</v>
      </c>
      <c r="G38" s="650">
        <v>0</v>
      </c>
      <c r="H38" s="651">
        <f t="shared" si="7"/>
        <v>0</v>
      </c>
      <c r="I38" s="650">
        <v>0</v>
      </c>
      <c r="J38" s="650">
        <v>0</v>
      </c>
      <c r="K38" s="652">
        <f t="shared" si="8"/>
        <v>0</v>
      </c>
      <c r="L38" s="653">
        <f t="shared" si="9"/>
        <v>0</v>
      </c>
      <c r="M38" s="653">
        <f t="shared" si="9"/>
        <v>0</v>
      </c>
      <c r="N38" s="652">
        <f t="shared" si="10"/>
        <v>0</v>
      </c>
    </row>
    <row r="39" spans="1:14" ht="27" customHeight="1" x14ac:dyDescent="0.3">
      <c r="A39" s="432"/>
      <c r="B39" s="654" t="s">
        <v>47</v>
      </c>
      <c r="C39" s="650">
        <v>0</v>
      </c>
      <c r="D39" s="650">
        <v>0</v>
      </c>
      <c r="E39" s="651">
        <f t="shared" si="6"/>
        <v>0</v>
      </c>
      <c r="F39" s="655">
        <v>0</v>
      </c>
      <c r="G39" s="655">
        <v>0</v>
      </c>
      <c r="H39" s="656">
        <f t="shared" si="7"/>
        <v>0</v>
      </c>
      <c r="I39" s="655">
        <v>0</v>
      </c>
      <c r="J39" s="655">
        <v>0</v>
      </c>
      <c r="K39" s="655">
        <f t="shared" si="8"/>
        <v>0</v>
      </c>
      <c r="L39" s="655">
        <f t="shared" si="9"/>
        <v>0</v>
      </c>
      <c r="M39" s="655">
        <f t="shared" si="9"/>
        <v>0</v>
      </c>
      <c r="N39" s="655">
        <f t="shared" si="10"/>
        <v>0</v>
      </c>
    </row>
    <row r="40" spans="1:14" ht="27.75" customHeight="1" x14ac:dyDescent="0.3">
      <c r="A40" s="432"/>
      <c r="B40" s="649" t="s">
        <v>50</v>
      </c>
      <c r="C40" s="650">
        <v>0</v>
      </c>
      <c r="D40" s="650">
        <v>0</v>
      </c>
      <c r="E40" s="651">
        <f t="shared" si="6"/>
        <v>0</v>
      </c>
      <c r="F40" s="650">
        <v>0</v>
      </c>
      <c r="G40" s="650">
        <v>0</v>
      </c>
      <c r="H40" s="651">
        <f t="shared" si="7"/>
        <v>0</v>
      </c>
      <c r="I40" s="650">
        <v>0</v>
      </c>
      <c r="J40" s="650">
        <v>0</v>
      </c>
      <c r="K40" s="652">
        <f t="shared" si="8"/>
        <v>0</v>
      </c>
      <c r="L40" s="653">
        <f t="shared" si="9"/>
        <v>0</v>
      </c>
      <c r="M40" s="653">
        <f t="shared" si="9"/>
        <v>0</v>
      </c>
      <c r="N40" s="652">
        <f t="shared" si="10"/>
        <v>0</v>
      </c>
    </row>
    <row r="41" spans="1:14" ht="27" customHeight="1" x14ac:dyDescent="0.3">
      <c r="A41" s="432"/>
      <c r="B41" s="654" t="s">
        <v>47</v>
      </c>
      <c r="C41" s="650">
        <v>0</v>
      </c>
      <c r="D41" s="650">
        <v>0</v>
      </c>
      <c r="E41" s="651">
        <f t="shared" si="6"/>
        <v>0</v>
      </c>
      <c r="F41" s="655">
        <v>0</v>
      </c>
      <c r="G41" s="655">
        <v>0</v>
      </c>
      <c r="H41" s="656">
        <f t="shared" si="7"/>
        <v>0</v>
      </c>
      <c r="I41" s="655">
        <v>0</v>
      </c>
      <c r="J41" s="655">
        <v>0</v>
      </c>
      <c r="K41" s="655">
        <f t="shared" si="8"/>
        <v>0</v>
      </c>
      <c r="L41" s="655">
        <f t="shared" si="9"/>
        <v>0</v>
      </c>
      <c r="M41" s="655">
        <f t="shared" si="9"/>
        <v>0</v>
      </c>
      <c r="N41" s="655">
        <f t="shared" si="10"/>
        <v>0</v>
      </c>
    </row>
    <row r="42" spans="1:14" ht="36" x14ac:dyDescent="0.3">
      <c r="A42" s="432"/>
      <c r="B42" s="649" t="s">
        <v>51</v>
      </c>
      <c r="C42" s="650">
        <v>6827742.9199999999</v>
      </c>
      <c r="D42" s="650">
        <v>0</v>
      </c>
      <c r="E42" s="651">
        <f t="shared" si="6"/>
        <v>6827742.9199999999</v>
      </c>
      <c r="F42" s="650">
        <v>5623400.21</v>
      </c>
      <c r="G42" s="650">
        <v>0</v>
      </c>
      <c r="H42" s="651">
        <f t="shared" si="7"/>
        <v>5623400.21</v>
      </c>
      <c r="I42" s="650">
        <v>859425.17</v>
      </c>
      <c r="J42" s="650">
        <v>0</v>
      </c>
      <c r="K42" s="652">
        <f t="shared" si="8"/>
        <v>859425.17</v>
      </c>
      <c r="L42" s="653">
        <f t="shared" si="9"/>
        <v>6482825.3799999999</v>
      </c>
      <c r="M42" s="653">
        <f t="shared" si="9"/>
        <v>0</v>
      </c>
      <c r="N42" s="652">
        <f t="shared" si="10"/>
        <v>6482825.3799999999</v>
      </c>
    </row>
    <row r="43" spans="1:14" ht="18" x14ac:dyDescent="0.3">
      <c r="A43" s="432"/>
      <c r="B43" s="654" t="s">
        <v>47</v>
      </c>
      <c r="C43" s="650">
        <v>4191774.54</v>
      </c>
      <c r="D43" s="650">
        <v>0</v>
      </c>
      <c r="E43" s="651">
        <f t="shared" si="6"/>
        <v>4191774.54</v>
      </c>
      <c r="F43" s="655">
        <v>0</v>
      </c>
      <c r="G43" s="655">
        <v>0</v>
      </c>
      <c r="H43" s="656">
        <f t="shared" si="7"/>
        <v>0</v>
      </c>
      <c r="I43" s="655">
        <v>0</v>
      </c>
      <c r="J43" s="655">
        <v>0</v>
      </c>
      <c r="K43" s="655">
        <f t="shared" si="8"/>
        <v>0</v>
      </c>
      <c r="L43" s="655">
        <f t="shared" si="9"/>
        <v>0</v>
      </c>
      <c r="M43" s="655">
        <f t="shared" si="9"/>
        <v>0</v>
      </c>
      <c r="N43" s="655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6880759.1699999999</v>
      </c>
      <c r="D44" s="474">
        <f t="shared" si="11"/>
        <v>0</v>
      </c>
      <c r="E44" s="474">
        <f t="shared" si="11"/>
        <v>6880759.1699999999</v>
      </c>
      <c r="F44" s="474">
        <f t="shared" si="11"/>
        <v>5676416.46</v>
      </c>
      <c r="G44" s="474">
        <f t="shared" si="11"/>
        <v>0</v>
      </c>
      <c r="H44" s="474">
        <f t="shared" si="11"/>
        <v>5676416.46</v>
      </c>
      <c r="I44" s="474">
        <f t="shared" si="11"/>
        <v>876167.85000000009</v>
      </c>
      <c r="J44" s="474">
        <f t="shared" si="11"/>
        <v>0</v>
      </c>
      <c r="K44" s="474">
        <f t="shared" si="11"/>
        <v>876167.85000000009</v>
      </c>
      <c r="L44" s="652">
        <f t="shared" si="9"/>
        <v>6552584.3100000005</v>
      </c>
      <c r="M44" s="652">
        <f t="shared" si="9"/>
        <v>0</v>
      </c>
      <c r="N44" s="652">
        <f t="shared" si="10"/>
        <v>6552584.3100000005</v>
      </c>
    </row>
    <row r="45" spans="1:14" ht="22.95" customHeight="1" x14ac:dyDescent="0.3">
      <c r="A45" s="432"/>
      <c r="B45" s="657" t="s">
        <v>47</v>
      </c>
      <c r="C45" s="658">
        <f t="shared" si="11"/>
        <v>4191774.54</v>
      </c>
      <c r="D45" s="658">
        <f t="shared" si="11"/>
        <v>0</v>
      </c>
      <c r="E45" s="658">
        <f t="shared" si="11"/>
        <v>4191774.54</v>
      </c>
      <c r="F45" s="659">
        <f t="shared" si="11"/>
        <v>0</v>
      </c>
      <c r="G45" s="659">
        <f t="shared" si="11"/>
        <v>0</v>
      </c>
      <c r="H45" s="659">
        <f t="shared" si="11"/>
        <v>0</v>
      </c>
      <c r="I45" s="655">
        <f t="shared" si="11"/>
        <v>0</v>
      </c>
      <c r="J45" s="655">
        <f t="shared" si="11"/>
        <v>0</v>
      </c>
      <c r="K45" s="655">
        <f t="shared" si="11"/>
        <v>0</v>
      </c>
      <c r="L45" s="655">
        <f t="shared" si="9"/>
        <v>0</v>
      </c>
      <c r="M45" s="655">
        <f t="shared" si="9"/>
        <v>0</v>
      </c>
      <c r="N45" s="655">
        <f t="shared" si="10"/>
        <v>0</v>
      </c>
    </row>
    <row r="46" spans="1:14" ht="20.399999999999999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653">
        <f t="shared" si="9"/>
        <v>0</v>
      </c>
      <c r="M46" s="653">
        <f t="shared" si="9"/>
        <v>0</v>
      </c>
      <c r="N46" s="652">
        <f t="shared" si="10"/>
        <v>0</v>
      </c>
    </row>
    <row r="47" spans="1:14" ht="15.6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653">
        <f t="shared" si="9"/>
        <v>0</v>
      </c>
      <c r="M47" s="653">
        <f t="shared" si="9"/>
        <v>0</v>
      </c>
      <c r="N47" s="652">
        <f t="shared" si="10"/>
        <v>0</v>
      </c>
    </row>
    <row r="48" spans="1:14" s="157" customFormat="1" ht="68.400000000000006" customHeight="1" x14ac:dyDescent="0.3">
      <c r="A48" s="432"/>
      <c r="B48" s="462" t="s">
        <v>65</v>
      </c>
      <c r="C48" s="660">
        <v>11105499.300000001</v>
      </c>
      <c r="D48" s="660">
        <v>0</v>
      </c>
      <c r="E48" s="658">
        <f>SUM(C48:D48)</f>
        <v>11105499.300000001</v>
      </c>
      <c r="F48" s="660">
        <v>8639007.9299999997</v>
      </c>
      <c r="G48" s="660">
        <v>0</v>
      </c>
      <c r="H48" s="658">
        <f>SUM(F48:G48)</f>
        <v>8639007.9299999997</v>
      </c>
      <c r="I48" s="660">
        <v>2130986.04</v>
      </c>
      <c r="J48" s="660">
        <v>0</v>
      </c>
      <c r="K48" s="658">
        <f>SUM(I48:J48)</f>
        <v>2130986.04</v>
      </c>
      <c r="L48" s="661">
        <f t="shared" si="9"/>
        <v>10769993.969999999</v>
      </c>
      <c r="M48" s="661">
        <f t="shared" si="9"/>
        <v>0</v>
      </c>
      <c r="N48" s="658">
        <f t="shared" si="10"/>
        <v>10769993.969999999</v>
      </c>
    </row>
    <row r="49" spans="1:14" s="157" customFormat="1" ht="18" x14ac:dyDescent="0.3">
      <c r="A49" s="432"/>
      <c r="B49" s="657" t="s">
        <v>47</v>
      </c>
      <c r="C49" s="660">
        <v>6608373.9500000002</v>
      </c>
      <c r="D49" s="660">
        <v>0</v>
      </c>
      <c r="E49" s="658">
        <f>SUM(C49:D49)</f>
        <v>6608373.9500000002</v>
      </c>
      <c r="F49" s="659">
        <v>0</v>
      </c>
      <c r="G49" s="659">
        <v>0</v>
      </c>
      <c r="H49" s="659">
        <f>SUM(F49:G49)</f>
        <v>0</v>
      </c>
      <c r="I49" s="659">
        <v>0</v>
      </c>
      <c r="J49" s="659">
        <v>0</v>
      </c>
      <c r="K49" s="662">
        <f>SUM(I49:J49)</f>
        <v>0</v>
      </c>
      <c r="L49" s="659">
        <f t="shared" si="9"/>
        <v>0</v>
      </c>
      <c r="M49" s="659">
        <f t="shared" si="9"/>
        <v>0</v>
      </c>
      <c r="N49" s="659">
        <f t="shared" si="10"/>
        <v>0</v>
      </c>
    </row>
    <row r="50" spans="1:14" s="158" customFormat="1" ht="34.200000000000003" customHeight="1" x14ac:dyDescent="0.3">
      <c r="A50" s="445"/>
      <c r="B50" s="147"/>
      <c r="C50" s="148"/>
      <c r="D50" s="148"/>
      <c r="E50" s="148"/>
      <c r="F50" s="148"/>
      <c r="G50" s="148"/>
      <c r="H50" s="148"/>
      <c r="I50" s="149"/>
      <c r="J50" s="149"/>
      <c r="K50" s="149"/>
      <c r="L50" s="149"/>
      <c r="M50" s="149"/>
      <c r="N50" s="149"/>
    </row>
    <row r="51" spans="1:14" s="158" customFormat="1" ht="39.75" customHeight="1" x14ac:dyDescent="0.3">
      <c r="A51" s="475" t="s">
        <v>66</v>
      </c>
      <c r="B51" s="1559" t="s">
        <v>67</v>
      </c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560" t="s">
        <v>70</v>
      </c>
      <c r="M52" s="1560"/>
      <c r="N52" s="1560"/>
    </row>
    <row r="53" spans="1:14" s="158" customFormat="1" ht="27.75" customHeight="1" x14ac:dyDescent="0.3">
      <c r="A53" s="445"/>
      <c r="B53" s="1455"/>
      <c r="C53" s="1215" t="s">
        <v>153</v>
      </c>
      <c r="D53" s="1215"/>
      <c r="E53" s="1215"/>
      <c r="F53" s="1215" t="s">
        <v>153</v>
      </c>
      <c r="G53" s="1215"/>
      <c r="H53" s="1215"/>
      <c r="I53" s="1216" t="s">
        <v>153</v>
      </c>
      <c r="J53" s="1216"/>
      <c r="K53" s="1216"/>
      <c r="L53" s="1560"/>
      <c r="M53" s="1560"/>
      <c r="N53" s="1560"/>
    </row>
    <row r="54" spans="1:14" s="158" customFormat="1" ht="165" customHeight="1" x14ac:dyDescent="0.3">
      <c r="A54" s="445"/>
      <c r="B54" s="1455"/>
      <c r="C54" s="646" t="s">
        <v>30</v>
      </c>
      <c r="D54" s="646" t="s">
        <v>31</v>
      </c>
      <c r="E54" s="647" t="s">
        <v>32</v>
      </c>
      <c r="F54" s="646" t="s">
        <v>33</v>
      </c>
      <c r="G54" s="646" t="s">
        <v>31</v>
      </c>
      <c r="H54" s="647" t="s">
        <v>32</v>
      </c>
      <c r="I54" s="646" t="s">
        <v>30</v>
      </c>
      <c r="J54" s="646" t="s">
        <v>31</v>
      </c>
      <c r="K54" s="647" t="s">
        <v>32</v>
      </c>
      <c r="L54" s="646" t="s">
        <v>30</v>
      </c>
      <c r="M54" s="646" t="s">
        <v>31</v>
      </c>
      <c r="N54" s="647" t="s">
        <v>32</v>
      </c>
    </row>
    <row r="55" spans="1:14" s="158" customFormat="1" ht="20.399999999999999" customHeight="1" x14ac:dyDescent="0.3">
      <c r="A55" s="445"/>
      <c r="B55" s="160"/>
      <c r="C55" s="646" t="s">
        <v>34</v>
      </c>
      <c r="D55" s="646" t="s">
        <v>35</v>
      </c>
      <c r="E55" s="648" t="s">
        <v>36</v>
      </c>
      <c r="F55" s="646" t="s">
        <v>37</v>
      </c>
      <c r="G55" s="646" t="s">
        <v>38</v>
      </c>
      <c r="H55" s="648" t="s">
        <v>39</v>
      </c>
      <c r="I55" s="646" t="s">
        <v>40</v>
      </c>
      <c r="J55" s="646" t="s">
        <v>41</v>
      </c>
      <c r="K55" s="646" t="s">
        <v>42</v>
      </c>
      <c r="L55" s="646" t="s">
        <v>43</v>
      </c>
      <c r="M55" s="646" t="s">
        <v>44</v>
      </c>
      <c r="N55" s="646" t="s">
        <v>45</v>
      </c>
    </row>
    <row r="56" spans="1:14" ht="26.25" customHeight="1" x14ac:dyDescent="0.3">
      <c r="A56" s="432"/>
      <c r="B56" s="649" t="s">
        <v>71</v>
      </c>
      <c r="C56" s="650">
        <v>0</v>
      </c>
      <c r="D56" s="650">
        <v>0</v>
      </c>
      <c r="E56" s="651">
        <f>SUM(C56:D56)</f>
        <v>0</v>
      </c>
      <c r="F56" s="650">
        <v>0</v>
      </c>
      <c r="G56" s="650">
        <v>0</v>
      </c>
      <c r="H56" s="651">
        <f>SUM(F56:G56)</f>
        <v>0</v>
      </c>
      <c r="I56" s="650">
        <v>0</v>
      </c>
      <c r="J56" s="650">
        <v>0</v>
      </c>
      <c r="K56" s="652">
        <f>SUM(I56:J56)</f>
        <v>0</v>
      </c>
      <c r="L56" s="653">
        <f t="shared" ref="L56:M59" si="12">F56+I56</f>
        <v>0</v>
      </c>
      <c r="M56" s="653">
        <f t="shared" si="12"/>
        <v>0</v>
      </c>
      <c r="N56" s="652">
        <f>SUM(L56:M56)</f>
        <v>0</v>
      </c>
    </row>
    <row r="57" spans="1:14" ht="18" x14ac:dyDescent="0.3">
      <c r="A57" s="432"/>
      <c r="B57" s="654" t="s">
        <v>47</v>
      </c>
      <c r="C57" s="650">
        <v>0</v>
      </c>
      <c r="D57" s="650">
        <v>0</v>
      </c>
      <c r="E57" s="651">
        <f>SUM(C57:D57)</f>
        <v>0</v>
      </c>
      <c r="F57" s="655">
        <v>0</v>
      </c>
      <c r="G57" s="655">
        <v>0</v>
      </c>
      <c r="H57" s="656">
        <f>SUM(F57:G57)</f>
        <v>0</v>
      </c>
      <c r="I57" s="655">
        <v>0</v>
      </c>
      <c r="J57" s="655">
        <v>0</v>
      </c>
      <c r="K57" s="655">
        <f>SUM(I57:J57)</f>
        <v>0</v>
      </c>
      <c r="L57" s="655">
        <f t="shared" si="12"/>
        <v>0</v>
      </c>
      <c r="M57" s="655">
        <f t="shared" si="12"/>
        <v>0</v>
      </c>
      <c r="N57" s="655">
        <f>SUM(L57:M57)</f>
        <v>0</v>
      </c>
    </row>
    <row r="58" spans="1:14" ht="26.25" customHeight="1" x14ac:dyDescent="0.3">
      <c r="A58" s="432"/>
      <c r="B58" s="649" t="s">
        <v>72</v>
      </c>
      <c r="C58" s="650">
        <v>0</v>
      </c>
      <c r="D58" s="650">
        <v>0</v>
      </c>
      <c r="E58" s="651">
        <f>SUM(C58:D58)</f>
        <v>0</v>
      </c>
      <c r="F58" s="650">
        <v>0</v>
      </c>
      <c r="G58" s="650">
        <v>0</v>
      </c>
      <c r="H58" s="651">
        <f>SUM(F58:G58)</f>
        <v>0</v>
      </c>
      <c r="I58" s="650">
        <v>0</v>
      </c>
      <c r="J58" s="650">
        <v>0</v>
      </c>
      <c r="K58" s="652">
        <f>SUM(I58:J58)</f>
        <v>0</v>
      </c>
      <c r="L58" s="653">
        <f t="shared" si="12"/>
        <v>0</v>
      </c>
      <c r="M58" s="653">
        <f t="shared" si="12"/>
        <v>0</v>
      </c>
      <c r="N58" s="652">
        <f>SUM(L58:M58)</f>
        <v>0</v>
      </c>
    </row>
    <row r="59" spans="1:14" ht="18" x14ac:dyDescent="0.3">
      <c r="A59" s="432"/>
      <c r="B59" s="654" t="s">
        <v>47</v>
      </c>
      <c r="C59" s="650">
        <v>0</v>
      </c>
      <c r="D59" s="650">
        <v>0</v>
      </c>
      <c r="E59" s="651">
        <f>SUM(C59:D59)</f>
        <v>0</v>
      </c>
      <c r="F59" s="655">
        <v>0</v>
      </c>
      <c r="G59" s="655">
        <v>0</v>
      </c>
      <c r="H59" s="656">
        <f>SUM(F59:G59)</f>
        <v>0</v>
      </c>
      <c r="I59" s="655">
        <v>0</v>
      </c>
      <c r="J59" s="655">
        <v>0</v>
      </c>
      <c r="K59" s="655">
        <f>SUM(I59:J59)</f>
        <v>0</v>
      </c>
      <c r="L59" s="655">
        <f t="shared" si="12"/>
        <v>0</v>
      </c>
      <c r="M59" s="655">
        <f t="shared" si="12"/>
        <v>0</v>
      </c>
      <c r="N59" s="655">
        <f>SUM(L59:M59)</f>
        <v>0</v>
      </c>
    </row>
    <row r="60" spans="1:14" ht="23.25" customHeight="1" x14ac:dyDescent="0.3">
      <c r="A60" s="432"/>
      <c r="B60" s="663" t="s">
        <v>73</v>
      </c>
      <c r="C60" s="658">
        <f t="shared" ref="C60:N61" si="13">C56+C58</f>
        <v>0</v>
      </c>
      <c r="D60" s="658">
        <f t="shared" si="13"/>
        <v>0</v>
      </c>
      <c r="E60" s="658">
        <f t="shared" si="13"/>
        <v>0</v>
      </c>
      <c r="F60" s="658">
        <f t="shared" si="13"/>
        <v>0</v>
      </c>
      <c r="G60" s="658">
        <f t="shared" si="13"/>
        <v>0</v>
      </c>
      <c r="H60" s="658">
        <f t="shared" si="13"/>
        <v>0</v>
      </c>
      <c r="I60" s="658">
        <f t="shared" si="13"/>
        <v>0</v>
      </c>
      <c r="J60" s="658">
        <f t="shared" si="13"/>
        <v>0</v>
      </c>
      <c r="K60" s="658">
        <f t="shared" si="13"/>
        <v>0</v>
      </c>
      <c r="L60" s="658">
        <f t="shared" si="13"/>
        <v>0</v>
      </c>
      <c r="M60" s="658">
        <f t="shared" si="13"/>
        <v>0</v>
      </c>
      <c r="N60" s="658">
        <f t="shared" si="13"/>
        <v>0</v>
      </c>
    </row>
    <row r="61" spans="1:14" ht="22.2" customHeight="1" x14ac:dyDescent="0.3">
      <c r="A61" s="432"/>
      <c r="B61" s="657" t="s">
        <v>47</v>
      </c>
      <c r="C61" s="664">
        <f t="shared" si="13"/>
        <v>0</v>
      </c>
      <c r="D61" s="664">
        <f t="shared" si="13"/>
        <v>0</v>
      </c>
      <c r="E61" s="658">
        <f t="shared" si="13"/>
        <v>0</v>
      </c>
      <c r="F61" s="659">
        <f t="shared" si="13"/>
        <v>0</v>
      </c>
      <c r="G61" s="659">
        <f t="shared" si="13"/>
        <v>0</v>
      </c>
      <c r="H61" s="659">
        <f t="shared" si="13"/>
        <v>0</v>
      </c>
      <c r="I61" s="659">
        <f t="shared" si="13"/>
        <v>0</v>
      </c>
      <c r="J61" s="659">
        <f t="shared" si="13"/>
        <v>0</v>
      </c>
      <c r="K61" s="659">
        <f t="shared" si="13"/>
        <v>0</v>
      </c>
      <c r="L61" s="659">
        <f t="shared" si="13"/>
        <v>0</v>
      </c>
      <c r="M61" s="659">
        <f t="shared" si="13"/>
        <v>0</v>
      </c>
      <c r="N61" s="659">
        <f t="shared" si="13"/>
        <v>0</v>
      </c>
    </row>
    <row r="62" spans="1:14" ht="36.75" customHeight="1" x14ac:dyDescent="0.3">
      <c r="A62" s="432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</row>
    <row r="63" spans="1:14" ht="33" customHeight="1" x14ac:dyDescent="0.3">
      <c r="A63" s="480" t="s">
        <v>66</v>
      </c>
      <c r="B63" s="1559" t="s">
        <v>67</v>
      </c>
      <c r="C63" s="1559"/>
      <c r="D63" s="1559"/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560" t="s">
        <v>58</v>
      </c>
      <c r="M64" s="1560"/>
      <c r="N64" s="1560"/>
    </row>
    <row r="65" spans="1:14" ht="180" customHeight="1" x14ac:dyDescent="0.3">
      <c r="A65" s="432"/>
      <c r="B65" s="1455"/>
      <c r="C65" s="646" t="s">
        <v>60</v>
      </c>
      <c r="D65" s="646" t="s">
        <v>61</v>
      </c>
      <c r="E65" s="647" t="s">
        <v>62</v>
      </c>
      <c r="F65" s="646" t="s">
        <v>60</v>
      </c>
      <c r="G65" s="646" t="s">
        <v>61</v>
      </c>
      <c r="H65" s="647" t="s">
        <v>62</v>
      </c>
      <c r="I65" s="646" t="s">
        <v>60</v>
      </c>
      <c r="J65" s="646" t="s">
        <v>61</v>
      </c>
      <c r="K65" s="647" t="s">
        <v>62</v>
      </c>
      <c r="L65" s="646" t="s">
        <v>60</v>
      </c>
      <c r="M65" s="646" t="s">
        <v>61</v>
      </c>
      <c r="N65" s="647" t="s">
        <v>62</v>
      </c>
    </row>
    <row r="66" spans="1:14" ht="20.399999999999999" customHeight="1" x14ac:dyDescent="0.3">
      <c r="A66" s="432"/>
      <c r="B66" s="160"/>
      <c r="C66" s="646" t="s">
        <v>34</v>
      </c>
      <c r="D66" s="646" t="s">
        <v>35</v>
      </c>
      <c r="E66" s="648" t="s">
        <v>36</v>
      </c>
      <c r="F66" s="646" t="s">
        <v>37</v>
      </c>
      <c r="G66" s="646" t="s">
        <v>38</v>
      </c>
      <c r="H66" s="648" t="s">
        <v>39</v>
      </c>
      <c r="I66" s="646" t="s">
        <v>40</v>
      </c>
      <c r="J66" s="646" t="s">
        <v>41</v>
      </c>
      <c r="K66" s="646" t="s">
        <v>42</v>
      </c>
      <c r="L66" s="646" t="s">
        <v>43</v>
      </c>
      <c r="M66" s="646" t="s">
        <v>44</v>
      </c>
      <c r="N66" s="646" t="s">
        <v>45</v>
      </c>
    </row>
    <row r="67" spans="1:14" ht="27" customHeight="1" x14ac:dyDescent="0.3">
      <c r="A67" s="432"/>
      <c r="B67" s="649" t="s">
        <v>71</v>
      </c>
      <c r="C67" s="650">
        <v>0</v>
      </c>
      <c r="D67" s="650">
        <v>0</v>
      </c>
      <c r="E67" s="651">
        <f>SUM(C67:D67)</f>
        <v>0</v>
      </c>
      <c r="F67" s="650">
        <v>0</v>
      </c>
      <c r="G67" s="650">
        <v>0</v>
      </c>
      <c r="H67" s="651">
        <f>SUM(F67:G67)</f>
        <v>0</v>
      </c>
      <c r="I67" s="650">
        <v>0</v>
      </c>
      <c r="J67" s="650">
        <v>0</v>
      </c>
      <c r="K67" s="652">
        <f>SUM(I67:J67)</f>
        <v>0</v>
      </c>
      <c r="L67" s="653">
        <f t="shared" ref="L67:M70" si="14">F67+I67</f>
        <v>0</v>
      </c>
      <c r="M67" s="653">
        <f t="shared" si="14"/>
        <v>0</v>
      </c>
      <c r="N67" s="652">
        <f>SUM(L67:M67)</f>
        <v>0</v>
      </c>
    </row>
    <row r="68" spans="1:14" ht="18" x14ac:dyDescent="0.3">
      <c r="A68" s="432"/>
      <c r="B68" s="654" t="s">
        <v>47</v>
      </c>
      <c r="C68" s="650">
        <v>0</v>
      </c>
      <c r="D68" s="650">
        <v>0</v>
      </c>
      <c r="E68" s="651">
        <f>SUM(C68:D68)</f>
        <v>0</v>
      </c>
      <c r="F68" s="655">
        <v>0</v>
      </c>
      <c r="G68" s="655">
        <v>0</v>
      </c>
      <c r="H68" s="656">
        <f>SUM(F68:G68)</f>
        <v>0</v>
      </c>
      <c r="I68" s="655">
        <v>0</v>
      </c>
      <c r="J68" s="655">
        <v>0</v>
      </c>
      <c r="K68" s="655">
        <f>SUM(I68:J68)</f>
        <v>0</v>
      </c>
      <c r="L68" s="655">
        <f t="shared" si="14"/>
        <v>0</v>
      </c>
      <c r="M68" s="655">
        <f t="shared" si="14"/>
        <v>0</v>
      </c>
      <c r="N68" s="655">
        <f>SUM(L68:M68)</f>
        <v>0</v>
      </c>
    </row>
    <row r="69" spans="1:14" ht="24" customHeight="1" x14ac:dyDescent="0.3">
      <c r="A69" s="432"/>
      <c r="B69" s="649" t="s">
        <v>72</v>
      </c>
      <c r="C69" s="650">
        <v>0</v>
      </c>
      <c r="D69" s="650">
        <v>0</v>
      </c>
      <c r="E69" s="651">
        <f>SUM(C69:D69)</f>
        <v>0</v>
      </c>
      <c r="F69" s="650">
        <v>0</v>
      </c>
      <c r="G69" s="650">
        <v>0</v>
      </c>
      <c r="H69" s="651">
        <f>SUM(F69:G69)</f>
        <v>0</v>
      </c>
      <c r="I69" s="650">
        <v>0</v>
      </c>
      <c r="J69" s="650">
        <v>0</v>
      </c>
      <c r="K69" s="652">
        <f>SUM(I69:J69)</f>
        <v>0</v>
      </c>
      <c r="L69" s="653">
        <f t="shared" si="14"/>
        <v>0</v>
      </c>
      <c r="M69" s="653">
        <f t="shared" si="14"/>
        <v>0</v>
      </c>
      <c r="N69" s="652">
        <f>SUM(L69:M69)</f>
        <v>0</v>
      </c>
    </row>
    <row r="70" spans="1:14" ht="18" x14ac:dyDescent="0.3">
      <c r="A70" s="432"/>
      <c r="B70" s="654" t="s">
        <v>47</v>
      </c>
      <c r="C70" s="650">
        <v>0</v>
      </c>
      <c r="D70" s="650">
        <v>0</v>
      </c>
      <c r="E70" s="651">
        <f>SUM(C70:D70)</f>
        <v>0</v>
      </c>
      <c r="F70" s="655">
        <v>0</v>
      </c>
      <c r="G70" s="655">
        <v>0</v>
      </c>
      <c r="H70" s="656">
        <f>SUM(F70:G70)</f>
        <v>0</v>
      </c>
      <c r="I70" s="655">
        <v>0</v>
      </c>
      <c r="J70" s="655">
        <v>0</v>
      </c>
      <c r="K70" s="655">
        <f>SUM(I70:J70)</f>
        <v>0</v>
      </c>
      <c r="L70" s="655">
        <f t="shared" si="14"/>
        <v>0</v>
      </c>
      <c r="M70" s="655">
        <f t="shared" si="14"/>
        <v>0</v>
      </c>
      <c r="N70" s="655">
        <f>SUM(L70:M70)</f>
        <v>0</v>
      </c>
    </row>
    <row r="71" spans="1:14" ht="18.75" customHeight="1" x14ac:dyDescent="0.3">
      <c r="A71" s="432"/>
      <c r="B71" s="663" t="s">
        <v>73</v>
      </c>
      <c r="C71" s="658">
        <f t="shared" ref="C71:N72" si="15">C67+C69</f>
        <v>0</v>
      </c>
      <c r="D71" s="658">
        <f t="shared" si="15"/>
        <v>0</v>
      </c>
      <c r="E71" s="658">
        <f t="shared" si="15"/>
        <v>0</v>
      </c>
      <c r="F71" s="658">
        <f t="shared" si="15"/>
        <v>0</v>
      </c>
      <c r="G71" s="658">
        <f t="shared" si="15"/>
        <v>0</v>
      </c>
      <c r="H71" s="658">
        <f t="shared" si="15"/>
        <v>0</v>
      </c>
      <c r="I71" s="658">
        <f t="shared" si="15"/>
        <v>0</v>
      </c>
      <c r="J71" s="658">
        <f t="shared" si="15"/>
        <v>0</v>
      </c>
      <c r="K71" s="658">
        <f t="shared" si="15"/>
        <v>0</v>
      </c>
      <c r="L71" s="658">
        <f t="shared" si="15"/>
        <v>0</v>
      </c>
      <c r="M71" s="658">
        <f t="shared" si="15"/>
        <v>0</v>
      </c>
      <c r="N71" s="658">
        <f t="shared" si="15"/>
        <v>0</v>
      </c>
    </row>
    <row r="72" spans="1:14" ht="22.2" customHeight="1" x14ac:dyDescent="0.3">
      <c r="A72" s="432"/>
      <c r="B72" s="657" t="s">
        <v>47</v>
      </c>
      <c r="C72" s="664">
        <f t="shared" si="15"/>
        <v>0</v>
      </c>
      <c r="D72" s="664">
        <f t="shared" si="15"/>
        <v>0</v>
      </c>
      <c r="E72" s="658">
        <f t="shared" si="15"/>
        <v>0</v>
      </c>
      <c r="F72" s="659">
        <f t="shared" si="15"/>
        <v>0</v>
      </c>
      <c r="G72" s="659">
        <f t="shared" si="15"/>
        <v>0</v>
      </c>
      <c r="H72" s="659">
        <f t="shared" si="15"/>
        <v>0</v>
      </c>
      <c r="I72" s="659">
        <f t="shared" si="15"/>
        <v>0</v>
      </c>
      <c r="J72" s="659">
        <f t="shared" si="15"/>
        <v>0</v>
      </c>
      <c r="K72" s="659">
        <f t="shared" si="15"/>
        <v>0</v>
      </c>
      <c r="L72" s="659">
        <f t="shared" si="15"/>
        <v>0</v>
      </c>
      <c r="M72" s="659">
        <f t="shared" si="15"/>
        <v>0</v>
      </c>
      <c r="N72" s="659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166"/>
      <c r="C74" s="166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</row>
    <row r="75" spans="1:14" ht="33" customHeight="1" x14ac:dyDescent="0.3">
      <c r="A75" s="480" t="s">
        <v>66</v>
      </c>
      <c r="B75" s="1559" t="s">
        <v>78</v>
      </c>
      <c r="C75" s="1559"/>
      <c r="D75" s="1559"/>
      <c r="E75" s="1559"/>
      <c r="F75" s="1559"/>
      <c r="G75" s="1559"/>
      <c r="H75" s="1559"/>
      <c r="I75" s="1559"/>
      <c r="J75" s="1559"/>
      <c r="K75" s="1559"/>
      <c r="L75" s="1559"/>
      <c r="M75" s="1559"/>
      <c r="N75" s="1559"/>
    </row>
    <row r="76" spans="1:14" ht="66.75" customHeight="1" x14ac:dyDescent="0.3">
      <c r="A76" s="432"/>
      <c r="B76" s="1451" t="s">
        <v>178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560" t="s">
        <v>70</v>
      </c>
      <c r="M76" s="1560"/>
      <c r="N76" s="1560"/>
    </row>
    <row r="77" spans="1:14" ht="160.5" customHeight="1" x14ac:dyDescent="0.3">
      <c r="A77" s="432"/>
      <c r="B77" s="1451"/>
      <c r="C77" s="646" t="s">
        <v>30</v>
      </c>
      <c r="D77" s="646" t="s">
        <v>83</v>
      </c>
      <c r="E77" s="647" t="s">
        <v>32</v>
      </c>
      <c r="F77" s="646" t="s">
        <v>33</v>
      </c>
      <c r="G77" s="646" t="s">
        <v>31</v>
      </c>
      <c r="H77" s="647" t="s">
        <v>32</v>
      </c>
      <c r="I77" s="646" t="s">
        <v>30</v>
      </c>
      <c r="J77" s="646" t="s">
        <v>83</v>
      </c>
      <c r="K77" s="647" t="s">
        <v>32</v>
      </c>
      <c r="L77" s="646" t="s">
        <v>30</v>
      </c>
      <c r="M77" s="646" t="s">
        <v>83</v>
      </c>
      <c r="N77" s="647" t="s">
        <v>32</v>
      </c>
    </row>
    <row r="78" spans="1:14" ht="20.399999999999999" customHeight="1" x14ac:dyDescent="0.3">
      <c r="A78" s="432"/>
      <c r="B78" s="160"/>
      <c r="C78" s="665" t="s">
        <v>34</v>
      </c>
      <c r="D78" s="665" t="s">
        <v>35</v>
      </c>
      <c r="E78" s="648" t="s">
        <v>36</v>
      </c>
      <c r="F78" s="665" t="s">
        <v>37</v>
      </c>
      <c r="G78" s="665" t="s">
        <v>38</v>
      </c>
      <c r="H78" s="648" t="s">
        <v>39</v>
      </c>
      <c r="I78" s="665" t="s">
        <v>40</v>
      </c>
      <c r="J78" s="665" t="s">
        <v>41</v>
      </c>
      <c r="K78" s="646" t="s">
        <v>42</v>
      </c>
      <c r="L78" s="646" t="s">
        <v>43</v>
      </c>
      <c r="M78" s="646" t="s">
        <v>44</v>
      </c>
      <c r="N78" s="646" t="s">
        <v>45</v>
      </c>
    </row>
    <row r="79" spans="1:14" ht="51" customHeight="1" x14ac:dyDescent="0.3">
      <c r="A79" s="432"/>
      <c r="B79" s="666" t="s">
        <v>669</v>
      </c>
      <c r="C79" s="650">
        <v>45196.81</v>
      </c>
      <c r="D79" s="650">
        <v>0</v>
      </c>
      <c r="E79" s="651">
        <f>SUM(C79:D79)</f>
        <v>45196.81</v>
      </c>
      <c r="F79" s="650">
        <v>35923.81</v>
      </c>
      <c r="G79" s="650">
        <v>0</v>
      </c>
      <c r="H79" s="651">
        <f>SUM(F79:G79)</f>
        <v>35923.81</v>
      </c>
      <c r="I79" s="650">
        <v>6753</v>
      </c>
      <c r="J79" s="650">
        <v>0</v>
      </c>
      <c r="K79" s="652">
        <f>SUM(I79:J79)</f>
        <v>6753</v>
      </c>
      <c r="L79" s="653">
        <f t="shared" ref="L79:M82" si="16">F79+I79</f>
        <v>42676.81</v>
      </c>
      <c r="M79" s="653">
        <f t="shared" si="16"/>
        <v>0</v>
      </c>
      <c r="N79" s="652">
        <f>SUM(L79:M79)</f>
        <v>42676.81</v>
      </c>
    </row>
    <row r="80" spans="1:14" ht="18" x14ac:dyDescent="0.3">
      <c r="A80" s="432"/>
      <c r="B80" s="654" t="s">
        <v>47</v>
      </c>
      <c r="C80" s="650">
        <v>0</v>
      </c>
      <c r="D80" s="650">
        <v>0</v>
      </c>
      <c r="E80" s="651">
        <f>SUM(C80:D80)</f>
        <v>0</v>
      </c>
      <c r="F80" s="655">
        <v>0</v>
      </c>
      <c r="G80" s="655">
        <v>0</v>
      </c>
      <c r="H80" s="656">
        <f>SUM(F80:G80)</f>
        <v>0</v>
      </c>
      <c r="I80" s="655">
        <v>0</v>
      </c>
      <c r="J80" s="655">
        <v>0</v>
      </c>
      <c r="K80" s="655">
        <f>SUM(I80:J80)</f>
        <v>0</v>
      </c>
      <c r="L80" s="655">
        <f t="shared" si="16"/>
        <v>0</v>
      </c>
      <c r="M80" s="655">
        <f t="shared" si="16"/>
        <v>0</v>
      </c>
      <c r="N80" s="655">
        <f>SUM(L80:M80)</f>
        <v>0</v>
      </c>
    </row>
    <row r="81" spans="1:14" ht="36" x14ac:dyDescent="0.3">
      <c r="A81" s="432"/>
      <c r="B81" s="666" t="s">
        <v>104</v>
      </c>
      <c r="C81" s="650">
        <v>0</v>
      </c>
      <c r="D81" s="650">
        <v>0</v>
      </c>
      <c r="E81" s="651">
        <f>SUM(C81:D81)</f>
        <v>0</v>
      </c>
      <c r="F81" s="650">
        <v>0</v>
      </c>
      <c r="G81" s="650">
        <v>0</v>
      </c>
      <c r="H81" s="651">
        <f>SUM(F81:G81)</f>
        <v>0</v>
      </c>
      <c r="I81" s="650">
        <v>0</v>
      </c>
      <c r="J81" s="650">
        <v>0</v>
      </c>
      <c r="K81" s="652">
        <f>SUM(I81:J81)</f>
        <v>0</v>
      </c>
      <c r="L81" s="653">
        <f t="shared" si="16"/>
        <v>0</v>
      </c>
      <c r="M81" s="653">
        <f t="shared" si="16"/>
        <v>0</v>
      </c>
      <c r="N81" s="652">
        <f>SUM(L81:M81)</f>
        <v>0</v>
      </c>
    </row>
    <row r="82" spans="1:14" ht="18" x14ac:dyDescent="0.3">
      <c r="A82" s="432"/>
      <c r="B82" s="654" t="s">
        <v>47</v>
      </c>
      <c r="C82" s="650">
        <v>0</v>
      </c>
      <c r="D82" s="650">
        <v>0</v>
      </c>
      <c r="E82" s="651">
        <f>SUM(C82:D82)</f>
        <v>0</v>
      </c>
      <c r="F82" s="655">
        <v>0</v>
      </c>
      <c r="G82" s="655">
        <v>0</v>
      </c>
      <c r="H82" s="656">
        <f>SUM(F82:G82)</f>
        <v>0</v>
      </c>
      <c r="I82" s="655">
        <v>0</v>
      </c>
      <c r="J82" s="655">
        <v>0</v>
      </c>
      <c r="K82" s="655">
        <f>SUM(I82:J82)</f>
        <v>0</v>
      </c>
      <c r="L82" s="655">
        <f t="shared" si="16"/>
        <v>0</v>
      </c>
      <c r="M82" s="655">
        <f t="shared" si="16"/>
        <v>0</v>
      </c>
      <c r="N82" s="655">
        <f>SUM(L82:M82)</f>
        <v>0</v>
      </c>
    </row>
    <row r="83" spans="1:14" ht="24" customHeight="1" x14ac:dyDescent="0.3">
      <c r="A83" s="432"/>
      <c r="B83" s="663" t="s">
        <v>86</v>
      </c>
      <c r="C83" s="658">
        <f t="shared" ref="C83:N84" si="17">C79+C81</f>
        <v>45196.81</v>
      </c>
      <c r="D83" s="658">
        <f t="shared" si="17"/>
        <v>0</v>
      </c>
      <c r="E83" s="658">
        <f t="shared" si="17"/>
        <v>45196.81</v>
      </c>
      <c r="F83" s="658">
        <f t="shared" si="17"/>
        <v>35923.81</v>
      </c>
      <c r="G83" s="658">
        <f t="shared" si="17"/>
        <v>0</v>
      </c>
      <c r="H83" s="658">
        <f t="shared" si="17"/>
        <v>35923.81</v>
      </c>
      <c r="I83" s="658">
        <f t="shared" si="17"/>
        <v>6753</v>
      </c>
      <c r="J83" s="658">
        <f t="shared" si="17"/>
        <v>0</v>
      </c>
      <c r="K83" s="658">
        <f t="shared" si="17"/>
        <v>6753</v>
      </c>
      <c r="L83" s="658">
        <f t="shared" si="17"/>
        <v>42676.81</v>
      </c>
      <c r="M83" s="658">
        <f t="shared" si="17"/>
        <v>0</v>
      </c>
      <c r="N83" s="658">
        <f t="shared" si="17"/>
        <v>42676.81</v>
      </c>
    </row>
    <row r="84" spans="1:14" ht="24" customHeight="1" x14ac:dyDescent="0.3">
      <c r="A84" s="432"/>
      <c r="B84" s="657" t="s">
        <v>47</v>
      </c>
      <c r="C84" s="664">
        <f t="shared" si="17"/>
        <v>0</v>
      </c>
      <c r="D84" s="664">
        <f t="shared" si="17"/>
        <v>0</v>
      </c>
      <c r="E84" s="658">
        <f t="shared" si="17"/>
        <v>0</v>
      </c>
      <c r="F84" s="659">
        <f t="shared" si="17"/>
        <v>0</v>
      </c>
      <c r="G84" s="659">
        <f t="shared" si="17"/>
        <v>0</v>
      </c>
      <c r="H84" s="659">
        <f t="shared" si="17"/>
        <v>0</v>
      </c>
      <c r="I84" s="659">
        <f t="shared" si="17"/>
        <v>0</v>
      </c>
      <c r="J84" s="659">
        <f t="shared" si="17"/>
        <v>0</v>
      </c>
      <c r="K84" s="659">
        <f t="shared" si="17"/>
        <v>0</v>
      </c>
      <c r="L84" s="659">
        <f t="shared" si="17"/>
        <v>0</v>
      </c>
      <c r="M84" s="659">
        <f t="shared" si="17"/>
        <v>0</v>
      </c>
      <c r="N84" s="659">
        <f t="shared" si="17"/>
        <v>0</v>
      </c>
    </row>
    <row r="85" spans="1:14" ht="33" customHeight="1" x14ac:dyDescent="0.3">
      <c r="A85" s="432"/>
      <c r="B85" s="484"/>
      <c r="C85" s="484"/>
      <c r="D85" s="484"/>
      <c r="E85" s="484"/>
      <c r="F85" s="484"/>
      <c r="G85" s="484"/>
      <c r="H85" s="484"/>
      <c r="I85" s="484"/>
      <c r="J85" s="484"/>
      <c r="K85" s="484"/>
      <c r="L85" s="484"/>
      <c r="M85" s="484"/>
      <c r="N85" s="484"/>
    </row>
    <row r="86" spans="1:14" ht="39" customHeight="1" x14ac:dyDescent="0.3">
      <c r="A86" s="480" t="s">
        <v>66</v>
      </c>
      <c r="B86" s="1559" t="s">
        <v>78</v>
      </c>
      <c r="C86" s="1559"/>
      <c r="D86" s="1559"/>
      <c r="E86" s="1559"/>
      <c r="F86" s="1559"/>
      <c r="G86" s="1559"/>
      <c r="H86" s="1559"/>
      <c r="I86" s="1559"/>
      <c r="J86" s="1559"/>
      <c r="K86" s="1559"/>
      <c r="L86" s="1559"/>
      <c r="M86" s="1559"/>
      <c r="N86" s="1559"/>
    </row>
    <row r="87" spans="1:14" ht="77.400000000000006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560" t="s">
        <v>58</v>
      </c>
      <c r="M87" s="1560"/>
      <c r="N87" s="1560"/>
    </row>
    <row r="88" spans="1:14" ht="180" customHeight="1" x14ac:dyDescent="0.3">
      <c r="A88" s="432"/>
      <c r="B88" s="1451"/>
      <c r="C88" s="646" t="s">
        <v>60</v>
      </c>
      <c r="D88" s="646" t="s">
        <v>61</v>
      </c>
      <c r="E88" s="647" t="s">
        <v>62</v>
      </c>
      <c r="F88" s="646" t="s">
        <v>60</v>
      </c>
      <c r="G88" s="646" t="s">
        <v>61</v>
      </c>
      <c r="H88" s="647" t="s">
        <v>62</v>
      </c>
      <c r="I88" s="646" t="s">
        <v>60</v>
      </c>
      <c r="J88" s="646" t="s">
        <v>61</v>
      </c>
      <c r="K88" s="647" t="s">
        <v>62</v>
      </c>
      <c r="L88" s="646" t="s">
        <v>60</v>
      </c>
      <c r="M88" s="646" t="s">
        <v>61</v>
      </c>
      <c r="N88" s="647" t="s">
        <v>62</v>
      </c>
    </row>
    <row r="89" spans="1:14" ht="20.399999999999999" customHeight="1" x14ac:dyDescent="0.3">
      <c r="A89" s="432"/>
      <c r="B89" s="160"/>
      <c r="C89" s="646" t="s">
        <v>34</v>
      </c>
      <c r="D89" s="646" t="s">
        <v>35</v>
      </c>
      <c r="E89" s="648" t="s">
        <v>36</v>
      </c>
      <c r="F89" s="646" t="s">
        <v>37</v>
      </c>
      <c r="G89" s="646" t="s">
        <v>38</v>
      </c>
      <c r="H89" s="648" t="s">
        <v>39</v>
      </c>
      <c r="I89" s="646" t="s">
        <v>40</v>
      </c>
      <c r="J89" s="646" t="s">
        <v>41</v>
      </c>
      <c r="K89" s="646" t="s">
        <v>42</v>
      </c>
      <c r="L89" s="646" t="s">
        <v>43</v>
      </c>
      <c r="M89" s="646" t="s">
        <v>44</v>
      </c>
      <c r="N89" s="646" t="s">
        <v>45</v>
      </c>
    </row>
    <row r="90" spans="1:14" ht="54" x14ac:dyDescent="0.3">
      <c r="A90" s="432"/>
      <c r="B90" s="666" t="s">
        <v>89</v>
      </c>
      <c r="C90" s="650">
        <v>0</v>
      </c>
      <c r="D90" s="650">
        <v>0</v>
      </c>
      <c r="E90" s="651">
        <f>SUM(C90:D90)</f>
        <v>0</v>
      </c>
      <c r="F90" s="650">
        <v>0</v>
      </c>
      <c r="G90" s="650">
        <v>0</v>
      </c>
      <c r="H90" s="651">
        <f>SUM(F90:G90)</f>
        <v>0</v>
      </c>
      <c r="I90" s="650">
        <v>0</v>
      </c>
      <c r="J90" s="650">
        <v>0</v>
      </c>
      <c r="K90" s="652">
        <f>SUM(I90:J90)</f>
        <v>0</v>
      </c>
      <c r="L90" s="653">
        <f t="shared" ref="L90:M93" si="18">F90+I90</f>
        <v>0</v>
      </c>
      <c r="M90" s="653">
        <f t="shared" si="18"/>
        <v>0</v>
      </c>
      <c r="N90" s="652">
        <f>SUM(L90:M90)</f>
        <v>0</v>
      </c>
    </row>
    <row r="91" spans="1:14" ht="18" x14ac:dyDescent="0.3">
      <c r="A91" s="432"/>
      <c r="B91" s="654" t="s">
        <v>47</v>
      </c>
      <c r="C91" s="650">
        <v>0</v>
      </c>
      <c r="D91" s="650">
        <v>0</v>
      </c>
      <c r="E91" s="651">
        <f>SUM(C91:D91)</f>
        <v>0</v>
      </c>
      <c r="F91" s="655">
        <v>0</v>
      </c>
      <c r="G91" s="655">
        <v>0</v>
      </c>
      <c r="H91" s="656">
        <f>SUM(F91:G91)</f>
        <v>0</v>
      </c>
      <c r="I91" s="655">
        <v>0</v>
      </c>
      <c r="J91" s="655">
        <v>0</v>
      </c>
      <c r="K91" s="655">
        <f>SUM(I91:J91)</f>
        <v>0</v>
      </c>
      <c r="L91" s="655">
        <f t="shared" si="18"/>
        <v>0</v>
      </c>
      <c r="M91" s="655">
        <f t="shared" si="18"/>
        <v>0</v>
      </c>
      <c r="N91" s="655">
        <f>SUM(L91:M91)</f>
        <v>0</v>
      </c>
    </row>
    <row r="92" spans="1:14" ht="54" x14ac:dyDescent="0.3">
      <c r="A92" s="432"/>
      <c r="B92" s="666" t="s">
        <v>89</v>
      </c>
      <c r="C92" s="650">
        <v>0</v>
      </c>
      <c r="D92" s="650">
        <v>0</v>
      </c>
      <c r="E92" s="651">
        <f>SUM(C92:D92)</f>
        <v>0</v>
      </c>
      <c r="F92" s="650">
        <v>0</v>
      </c>
      <c r="G92" s="650">
        <v>0</v>
      </c>
      <c r="H92" s="651">
        <f>SUM(F92:G92)</f>
        <v>0</v>
      </c>
      <c r="I92" s="650">
        <v>0</v>
      </c>
      <c r="J92" s="650">
        <v>0</v>
      </c>
      <c r="K92" s="652">
        <f>SUM(I92:J92)</f>
        <v>0</v>
      </c>
      <c r="L92" s="653">
        <f t="shared" si="18"/>
        <v>0</v>
      </c>
      <c r="M92" s="653">
        <f t="shared" si="18"/>
        <v>0</v>
      </c>
      <c r="N92" s="652">
        <f>SUM(L92:M92)</f>
        <v>0</v>
      </c>
    </row>
    <row r="93" spans="1:14" ht="18" x14ac:dyDescent="0.3">
      <c r="A93" s="432"/>
      <c r="B93" s="654" t="s">
        <v>47</v>
      </c>
      <c r="C93" s="650">
        <v>0</v>
      </c>
      <c r="D93" s="650">
        <v>0</v>
      </c>
      <c r="E93" s="651">
        <f>SUM(C93:D93)</f>
        <v>0</v>
      </c>
      <c r="F93" s="655">
        <v>0</v>
      </c>
      <c r="G93" s="655">
        <v>0</v>
      </c>
      <c r="H93" s="656">
        <f>SUM(F93:G93)</f>
        <v>0</v>
      </c>
      <c r="I93" s="655">
        <v>0</v>
      </c>
      <c r="J93" s="655">
        <v>0</v>
      </c>
      <c r="K93" s="655">
        <f>SUM(I93:J93)</f>
        <v>0</v>
      </c>
      <c r="L93" s="655">
        <f t="shared" si="18"/>
        <v>0</v>
      </c>
      <c r="M93" s="655">
        <f t="shared" si="18"/>
        <v>0</v>
      </c>
      <c r="N93" s="655">
        <f>SUM(L93:M93)</f>
        <v>0</v>
      </c>
    </row>
    <row r="94" spans="1:14" ht="22.95" customHeight="1" x14ac:dyDescent="0.3">
      <c r="A94" s="432"/>
      <c r="B94" s="663" t="s">
        <v>86</v>
      </c>
      <c r="C94" s="658">
        <f t="shared" ref="C94:N95" si="19">C90+C92</f>
        <v>0</v>
      </c>
      <c r="D94" s="658">
        <f t="shared" si="19"/>
        <v>0</v>
      </c>
      <c r="E94" s="658">
        <f t="shared" si="19"/>
        <v>0</v>
      </c>
      <c r="F94" s="658">
        <f t="shared" si="19"/>
        <v>0</v>
      </c>
      <c r="G94" s="658">
        <f t="shared" si="19"/>
        <v>0</v>
      </c>
      <c r="H94" s="658">
        <f t="shared" si="19"/>
        <v>0</v>
      </c>
      <c r="I94" s="658">
        <f t="shared" si="19"/>
        <v>0</v>
      </c>
      <c r="J94" s="658">
        <f t="shared" si="19"/>
        <v>0</v>
      </c>
      <c r="K94" s="658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657" t="s">
        <v>47</v>
      </c>
      <c r="C95" s="664">
        <f t="shared" si="19"/>
        <v>0</v>
      </c>
      <c r="D95" s="664">
        <f t="shared" si="19"/>
        <v>0</v>
      </c>
      <c r="E95" s="658">
        <f t="shared" si="19"/>
        <v>0</v>
      </c>
      <c r="F95" s="659">
        <f t="shared" si="19"/>
        <v>0</v>
      </c>
      <c r="G95" s="659">
        <f t="shared" si="19"/>
        <v>0</v>
      </c>
      <c r="H95" s="659">
        <f t="shared" si="19"/>
        <v>0</v>
      </c>
      <c r="I95" s="659">
        <f t="shared" si="19"/>
        <v>0</v>
      </c>
      <c r="J95" s="659">
        <f t="shared" si="19"/>
        <v>0</v>
      </c>
      <c r="K95" s="659">
        <f t="shared" si="19"/>
        <v>0</v>
      </c>
      <c r="L95" s="659">
        <f t="shared" si="19"/>
        <v>0</v>
      </c>
      <c r="M95" s="659">
        <f t="shared" si="19"/>
        <v>0</v>
      </c>
      <c r="N95" s="659">
        <f t="shared" si="19"/>
        <v>0</v>
      </c>
    </row>
    <row r="96" spans="1:14" ht="24" customHeight="1" x14ac:dyDescent="0.3">
      <c r="B96" s="1556" t="s">
        <v>160</v>
      </c>
      <c r="C96" s="1556"/>
      <c r="D96" s="1556"/>
      <c r="E96" s="1556"/>
      <c r="F96" s="1556"/>
      <c r="G96" s="1556"/>
      <c r="H96" s="1556"/>
      <c r="I96" s="1556"/>
      <c r="J96" s="1556"/>
      <c r="K96" s="1556"/>
      <c r="L96" s="1556"/>
      <c r="M96" s="1556"/>
      <c r="N96" s="1556"/>
    </row>
    <row r="97" spans="2:14" ht="24" customHeight="1" x14ac:dyDescent="0.3">
      <c r="B97" s="1556"/>
      <c r="C97" s="1556"/>
      <c r="D97" s="1556"/>
      <c r="E97" s="1556"/>
      <c r="F97" s="1556"/>
      <c r="G97" s="1556"/>
      <c r="H97" s="1556"/>
      <c r="I97" s="1556"/>
      <c r="J97" s="1556"/>
      <c r="K97" s="1556"/>
      <c r="L97" s="1556"/>
      <c r="M97" s="1556"/>
      <c r="N97" s="1556"/>
    </row>
    <row r="98" spans="2:14" ht="22.8" x14ac:dyDescent="0.3">
      <c r="B98" s="485"/>
      <c r="C98" s="486"/>
      <c r="D98" s="487"/>
      <c r="E98" s="1557" t="s">
        <v>91</v>
      </c>
      <c r="F98" s="1557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558" t="s">
        <v>92</v>
      </c>
      <c r="C99" s="1558"/>
      <c r="D99" s="1558"/>
      <c r="E99" s="177" t="s">
        <v>93</v>
      </c>
      <c r="F99" s="178">
        <v>1146.8</v>
      </c>
      <c r="G99" s="492"/>
      <c r="H99" s="180"/>
      <c r="I99" s="180"/>
      <c r="J99" s="180"/>
      <c r="K99" s="180"/>
      <c r="L99" s="180"/>
      <c r="M99" s="181"/>
      <c r="N99" s="181"/>
    </row>
    <row r="103" spans="2:14" x14ac:dyDescent="0.3">
      <c r="F103" s="109">
        <v>1146.8</v>
      </c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46790869-79B9-44E8-96FC-0511D330CEA1}"/>
    <hyperlink ref="K5" r:id="rId2" xr:uid="{DA511E11-8750-483E-8320-34EAE79D55C4}"/>
  </hyperlinks>
  <pageMargins left="0.7" right="0.7" top="0.75" bottom="0.75" header="0.3" footer="0.3"/>
  <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CA90D-DABD-4D57-950D-AC5287FEB555}">
  <sheetPr>
    <tabColor rgb="FF00B0F0"/>
  </sheetPr>
  <dimension ref="A1:N99"/>
  <sheetViews>
    <sheetView topLeftCell="B8" zoomScale="50" zoomScaleNormal="50" workbookViewId="0">
      <selection activeCell="B15" sqref="B15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9" width="21.6640625" style="1" customWidth="1"/>
    <col min="10" max="10" width="23.33203125" style="1" customWidth="1"/>
    <col min="11" max="14" width="21.6640625" style="1" customWidth="1"/>
    <col min="15" max="16384" width="9.109375" style="1"/>
  </cols>
  <sheetData>
    <row r="1" spans="1:14" ht="51.45" customHeight="1" x14ac:dyDescent="0.3">
      <c r="B1" s="1150" t="s">
        <v>670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66.45" customHeight="1" x14ac:dyDescent="0.3">
      <c r="A4" s="493"/>
      <c r="B4" s="494" t="s">
        <v>671</v>
      </c>
      <c r="C4" s="1513" t="s">
        <v>4</v>
      </c>
      <c r="D4" s="1513"/>
      <c r="E4" s="1513"/>
      <c r="F4" s="669" t="s">
        <v>5</v>
      </c>
      <c r="G4" s="1576" t="s">
        <v>672</v>
      </c>
      <c r="H4" s="1515"/>
      <c r="I4" s="1516"/>
      <c r="J4" s="670" t="s">
        <v>7</v>
      </c>
      <c r="K4" s="1605" t="s">
        <v>673</v>
      </c>
      <c r="L4" s="1606"/>
      <c r="M4" s="671" t="s">
        <v>9</v>
      </c>
      <c r="N4" s="715" t="s">
        <v>674</v>
      </c>
    </row>
    <row r="5" spans="1:14" ht="60.45" customHeight="1" x14ac:dyDescent="0.3">
      <c r="A5" s="493"/>
      <c r="B5" s="8" t="s">
        <v>675</v>
      </c>
      <c r="C5" s="1573" t="s">
        <v>12</v>
      </c>
      <c r="D5" s="1135"/>
      <c r="E5" s="1136"/>
      <c r="F5" s="9" t="s">
        <v>13</v>
      </c>
      <c r="G5" s="1189" t="s">
        <v>676</v>
      </c>
      <c r="H5" s="1190"/>
      <c r="I5" s="1191"/>
      <c r="J5" s="10" t="s">
        <v>15</v>
      </c>
      <c r="K5" s="1192" t="s">
        <v>677</v>
      </c>
      <c r="L5" s="1193"/>
      <c r="M5" s="9" t="s">
        <v>16</v>
      </c>
      <c r="N5" s="80" t="s">
        <v>674</v>
      </c>
    </row>
    <row r="6" spans="1:14" ht="66" customHeight="1" x14ac:dyDescent="0.3">
      <c r="A6" s="493"/>
      <c r="B6" s="716" t="s">
        <v>678</v>
      </c>
      <c r="C6" s="1574" t="s">
        <v>19</v>
      </c>
      <c r="D6" s="1143"/>
      <c r="E6" s="1144"/>
      <c r="F6" s="13" t="s">
        <v>13</v>
      </c>
      <c r="G6" s="1575" t="s">
        <v>679</v>
      </c>
      <c r="H6" s="1511"/>
      <c r="I6" s="1512"/>
      <c r="J6" s="14" t="s">
        <v>15</v>
      </c>
      <c r="K6" s="1148" t="s">
        <v>680</v>
      </c>
      <c r="L6" s="1149"/>
      <c r="M6" s="13" t="s">
        <v>16</v>
      </c>
      <c r="N6" s="15" t="s">
        <v>681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100.9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105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0</v>
      </c>
      <c r="D16" s="25">
        <v>0</v>
      </c>
      <c r="E16" s="682">
        <f t="shared" si="0"/>
        <v>0</v>
      </c>
      <c r="F16" s="25">
        <v>0</v>
      </c>
      <c r="G16" s="25">
        <v>0</v>
      </c>
      <c r="H16" s="682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438904.62</v>
      </c>
      <c r="D20" s="25">
        <v>0</v>
      </c>
      <c r="E20" s="682">
        <f t="shared" si="0"/>
        <v>438904.62</v>
      </c>
      <c r="F20" s="25">
        <v>436135.93</v>
      </c>
      <c r="G20" s="25">
        <v>0</v>
      </c>
      <c r="H20" s="682">
        <f t="shared" si="1"/>
        <v>436135.93</v>
      </c>
      <c r="I20" s="25">
        <v>14659.49</v>
      </c>
      <c r="J20" s="25">
        <v>0</v>
      </c>
      <c r="K20" s="27">
        <f t="shared" si="2"/>
        <v>14659.49</v>
      </c>
      <c r="L20" s="28">
        <f t="shared" si="3"/>
        <v>450795.42</v>
      </c>
      <c r="M20" s="28">
        <f t="shared" si="3"/>
        <v>0</v>
      </c>
      <c r="N20" s="27">
        <f t="shared" si="4"/>
        <v>450795.42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6493278.6200000001</v>
      </c>
      <c r="D22" s="25">
        <v>0</v>
      </c>
      <c r="E22" s="682">
        <f t="shared" si="0"/>
        <v>6493278.6200000001</v>
      </c>
      <c r="F22" s="25">
        <v>5210017.95</v>
      </c>
      <c r="G22" s="25">
        <v>0</v>
      </c>
      <c r="H22" s="682">
        <f>SUM(F22:G22)</f>
        <v>5210017.95</v>
      </c>
      <c r="I22" s="25">
        <v>814318.76</v>
      </c>
      <c r="J22" s="25">
        <v>0</v>
      </c>
      <c r="K22" s="27">
        <f t="shared" si="2"/>
        <v>814318.76</v>
      </c>
      <c r="L22" s="28">
        <f t="shared" si="3"/>
        <v>6024336.71</v>
      </c>
      <c r="M22" s="28">
        <f t="shared" si="3"/>
        <v>0</v>
      </c>
      <c r="N22" s="27">
        <f t="shared" si="4"/>
        <v>6024336.71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39.6" customHeight="1" x14ac:dyDescent="0.3">
      <c r="A24" s="493"/>
      <c r="B24" s="518" t="s">
        <v>52</v>
      </c>
      <c r="C24" s="34">
        <f>C14+C16+C18+C20+C22</f>
        <v>6932183.2400000002</v>
      </c>
      <c r="D24" s="34">
        <f>D14+D16+D18+D20+D22</f>
        <v>0</v>
      </c>
      <c r="E24" s="34">
        <f t="shared" ref="E24:K24" si="5">E14+E16+E18+E20+E22</f>
        <v>6932183.2400000002</v>
      </c>
      <c r="F24" s="34">
        <f t="shared" si="5"/>
        <v>5646153.8799999999</v>
      </c>
      <c r="G24" s="34">
        <f t="shared" si="5"/>
        <v>0</v>
      </c>
      <c r="H24" s="34">
        <f t="shared" si="5"/>
        <v>5646153.8799999999</v>
      </c>
      <c r="I24" s="34">
        <f t="shared" si="5"/>
        <v>828978.25</v>
      </c>
      <c r="J24" s="34">
        <f>J14+J16+J18+J20+J22</f>
        <v>0</v>
      </c>
      <c r="K24" s="34">
        <f t="shared" si="5"/>
        <v>828978.25</v>
      </c>
      <c r="L24" s="27">
        <f>F24+I24</f>
        <v>6475132.1299999999</v>
      </c>
      <c r="M24" s="27">
        <f>G24+J24</f>
        <v>0</v>
      </c>
      <c r="N24" s="27">
        <f>SUM(L24:M24)</f>
        <v>6475132.1299999999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70.2" customHeight="1" x14ac:dyDescent="0.3">
      <c r="A26" s="493"/>
      <c r="B26" s="518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105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11883982.82</v>
      </c>
      <c r="D42" s="25">
        <v>0</v>
      </c>
      <c r="E42" s="682">
        <f t="shared" si="6"/>
        <v>11883982.82</v>
      </c>
      <c r="F42" s="25">
        <v>8793398.7699999996</v>
      </c>
      <c r="G42" s="25">
        <v>0</v>
      </c>
      <c r="H42" s="682">
        <f t="shared" si="7"/>
        <v>8793398.7699999996</v>
      </c>
      <c r="I42" s="25">
        <v>1542056.21</v>
      </c>
      <c r="J42" s="25">
        <v>0</v>
      </c>
      <c r="K42" s="27">
        <f t="shared" si="8"/>
        <v>1542056.21</v>
      </c>
      <c r="L42" s="28">
        <f t="shared" si="9"/>
        <v>10335454.98</v>
      </c>
      <c r="M42" s="28">
        <f t="shared" si="9"/>
        <v>0</v>
      </c>
      <c r="N42" s="27">
        <f t="shared" si="10"/>
        <v>10335454.98</v>
      </c>
    </row>
    <row r="43" spans="1:14" ht="18" x14ac:dyDescent="0.3">
      <c r="A43" s="493"/>
      <c r="B43" s="685" t="s">
        <v>47</v>
      </c>
      <c r="C43" s="25">
        <v>6227552.5999999996</v>
      </c>
      <c r="D43" s="25">
        <v>0</v>
      </c>
      <c r="E43" s="682">
        <f t="shared" si="6"/>
        <v>6227552.5999999996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9.6" customHeight="1" x14ac:dyDescent="0.3">
      <c r="A44" s="493"/>
      <c r="B44" s="518" t="s">
        <v>63</v>
      </c>
      <c r="C44" s="531">
        <f>C34+C36+C38+C40+C42</f>
        <v>11883982.82</v>
      </c>
      <c r="D44" s="531">
        <f t="shared" ref="D44:K45" si="11">D34+D36+D38+D40+D42</f>
        <v>0</v>
      </c>
      <c r="E44" s="531">
        <f t="shared" si="11"/>
        <v>11883982.82</v>
      </c>
      <c r="F44" s="531">
        <f t="shared" si="11"/>
        <v>8793398.7699999996</v>
      </c>
      <c r="G44" s="531">
        <f t="shared" si="11"/>
        <v>0</v>
      </c>
      <c r="H44" s="531">
        <f t="shared" si="11"/>
        <v>8793398.7699999996</v>
      </c>
      <c r="I44" s="531">
        <f t="shared" si="11"/>
        <v>1542056.21</v>
      </c>
      <c r="J44" s="531">
        <f>J34+J36+J38+J40+J42</f>
        <v>0</v>
      </c>
      <c r="K44" s="531">
        <f t="shared" si="11"/>
        <v>1542056.21</v>
      </c>
      <c r="L44" s="27">
        <f t="shared" si="9"/>
        <v>10335454.98</v>
      </c>
      <c r="M44" s="27">
        <f t="shared" si="9"/>
        <v>0</v>
      </c>
      <c r="N44" s="27">
        <f t="shared" si="10"/>
        <v>10335454.98</v>
      </c>
    </row>
    <row r="45" spans="1:14" ht="22.95" customHeight="1" x14ac:dyDescent="0.3">
      <c r="A45" s="493"/>
      <c r="B45" s="688" t="s">
        <v>47</v>
      </c>
      <c r="C45" s="34">
        <f>C35+C37+C39+C41+C43</f>
        <v>6227552.5999999996</v>
      </c>
      <c r="D45" s="34">
        <f t="shared" si="11"/>
        <v>0</v>
      </c>
      <c r="E45" s="34">
        <f t="shared" si="11"/>
        <v>6227552.5999999996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75.599999999999994" customHeight="1" x14ac:dyDescent="0.3">
      <c r="A48" s="493"/>
      <c r="B48" s="717" t="s">
        <v>65</v>
      </c>
      <c r="C48" s="36">
        <v>12322887.439999999</v>
      </c>
      <c r="D48" s="36">
        <v>0</v>
      </c>
      <c r="E48" s="34">
        <f>SUM(C48:D48)</f>
        <v>12322887.439999999</v>
      </c>
      <c r="F48" s="36">
        <v>9229534.6999999993</v>
      </c>
      <c r="G48" s="36">
        <v>0</v>
      </c>
      <c r="H48" s="34">
        <f>SUM(F48:G48)</f>
        <v>9229534.6999999993</v>
      </c>
      <c r="I48" s="36">
        <v>1556715.7</v>
      </c>
      <c r="J48" s="36">
        <v>0</v>
      </c>
      <c r="K48" s="34">
        <f>SUM(I48:J48)</f>
        <v>1556715.7</v>
      </c>
      <c r="L48" s="37">
        <f t="shared" si="9"/>
        <v>10786250.399999999</v>
      </c>
      <c r="M48" s="37">
        <f t="shared" si="9"/>
        <v>0</v>
      </c>
      <c r="N48" s="34">
        <f>SUM(L48:M48)</f>
        <v>10786250.399999999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54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37.200000000000003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54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37.950000000000003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54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400000000000006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54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x14ac:dyDescent="0.3">
      <c r="B96" s="1281" t="s">
        <v>1006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22.8" x14ac:dyDescent="0.3">
      <c r="B99" s="1289" t="s">
        <v>92</v>
      </c>
      <c r="C99" s="1290"/>
      <c r="D99" s="1291"/>
      <c r="E99" s="71" t="s">
        <v>93</v>
      </c>
      <c r="F99" s="72">
        <v>1380.09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B80FD-5D06-452F-8265-0B08F13032B2}">
  <dimension ref="A1:N99"/>
  <sheetViews>
    <sheetView topLeftCell="B9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4" t="s">
        <v>5</v>
      </c>
      <c r="G4" s="1576" t="s">
        <v>682</v>
      </c>
      <c r="H4" s="1515"/>
      <c r="I4" s="1516"/>
      <c r="J4" s="5" t="s">
        <v>7</v>
      </c>
      <c r="K4" s="1577" t="s">
        <v>683</v>
      </c>
      <c r="L4" s="1518"/>
      <c r="M4" s="6" t="s">
        <v>9</v>
      </c>
      <c r="N4" s="7" t="s">
        <v>684</v>
      </c>
    </row>
    <row r="5" spans="1:14" ht="79.5" customHeight="1" x14ac:dyDescent="0.3">
      <c r="A5" s="493"/>
      <c r="B5" s="8" t="s">
        <v>685</v>
      </c>
      <c r="C5" s="1573" t="s">
        <v>12</v>
      </c>
      <c r="D5" s="1135"/>
      <c r="E5" s="1136"/>
      <c r="F5" s="9" t="s">
        <v>13</v>
      </c>
      <c r="G5" s="1137" t="s">
        <v>686</v>
      </c>
      <c r="H5" s="1138"/>
      <c r="I5" s="1139"/>
      <c r="J5" s="10" t="s">
        <v>15</v>
      </c>
      <c r="K5" s="1140" t="s">
        <v>687</v>
      </c>
      <c r="L5" s="1141"/>
      <c r="M5" s="9" t="s">
        <v>16</v>
      </c>
      <c r="N5" s="11" t="s">
        <v>688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13" t="s">
        <v>13</v>
      </c>
      <c r="G6" s="1575" t="s">
        <v>689</v>
      </c>
      <c r="H6" s="1511"/>
      <c r="I6" s="1512"/>
      <c r="J6" s="14" t="s">
        <v>15</v>
      </c>
      <c r="K6" s="1148" t="s">
        <v>690</v>
      </c>
      <c r="L6" s="1149"/>
      <c r="M6" s="13" t="s">
        <v>16</v>
      </c>
      <c r="N6" s="15" t="s">
        <v>684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105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10238.1</v>
      </c>
      <c r="D16" s="25">
        <v>0</v>
      </c>
      <c r="E16" s="682">
        <f t="shared" si="0"/>
        <v>10238.1</v>
      </c>
      <c r="F16" s="25">
        <v>1354.2</v>
      </c>
      <c r="G16" s="25">
        <v>0</v>
      </c>
      <c r="H16" s="682">
        <f t="shared" si="1"/>
        <v>1354.2</v>
      </c>
      <c r="I16" s="25">
        <v>5136.67</v>
      </c>
      <c r="J16" s="25">
        <v>0</v>
      </c>
      <c r="K16" s="27">
        <f t="shared" si="2"/>
        <v>5136.67</v>
      </c>
      <c r="L16" s="28">
        <f t="shared" si="3"/>
        <v>6490.87</v>
      </c>
      <c r="M16" s="28">
        <f t="shared" si="3"/>
        <v>0</v>
      </c>
      <c r="N16" s="27">
        <f>SUM(L16:M16)</f>
        <v>6490.87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5368440.45</v>
      </c>
      <c r="D22" s="25">
        <v>1299971.23</v>
      </c>
      <c r="E22" s="682">
        <f t="shared" si="0"/>
        <v>6668411.6799999997</v>
      </c>
      <c r="F22" s="25">
        <v>3942767.72</v>
      </c>
      <c r="G22" s="25">
        <v>1260971.23</v>
      </c>
      <c r="H22" s="682">
        <f>SUM(F22:G22)</f>
        <v>5203738.95</v>
      </c>
      <c r="I22" s="25">
        <v>786923.81</v>
      </c>
      <c r="J22" s="25">
        <v>81244.429999999993</v>
      </c>
      <c r="K22" s="27">
        <f t="shared" si="2"/>
        <v>868168.24</v>
      </c>
      <c r="L22" s="28">
        <f t="shared" si="3"/>
        <v>4729691.53</v>
      </c>
      <c r="M22" s="28">
        <f t="shared" si="3"/>
        <v>1342215.66</v>
      </c>
      <c r="N22" s="27">
        <f t="shared" si="4"/>
        <v>6071907.1900000004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518" t="s">
        <v>52</v>
      </c>
      <c r="C24" s="34">
        <f>C14+C16+C18+C20+C22</f>
        <v>5378678.5499999998</v>
      </c>
      <c r="D24" s="34">
        <f>D14+D16+D18+D20+D22</f>
        <v>1299971.23</v>
      </c>
      <c r="E24" s="34">
        <f t="shared" ref="E24:K24" si="5">E14+E16+E18+E20+E22</f>
        <v>6678649.7799999993</v>
      </c>
      <c r="F24" s="34">
        <f t="shared" si="5"/>
        <v>3944121.9200000004</v>
      </c>
      <c r="G24" s="34">
        <f t="shared" si="5"/>
        <v>1260971.23</v>
      </c>
      <c r="H24" s="34">
        <f t="shared" si="5"/>
        <v>5205093.1500000004</v>
      </c>
      <c r="I24" s="34">
        <f t="shared" si="5"/>
        <v>792060.4800000001</v>
      </c>
      <c r="J24" s="34">
        <f>J14+J16+J18+J20+J22</f>
        <v>81244.429999999993</v>
      </c>
      <c r="K24" s="34">
        <f t="shared" si="5"/>
        <v>873304.91</v>
      </c>
      <c r="L24" s="27">
        <f>F24+I24</f>
        <v>4736182.4000000004</v>
      </c>
      <c r="M24" s="27">
        <f>G24+J24</f>
        <v>1342215.66</v>
      </c>
      <c r="N24" s="27">
        <f>SUM(L24:M24)</f>
        <v>6078398.0600000005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518" t="s">
        <v>53</v>
      </c>
      <c r="C26" s="36">
        <v>34228225.25</v>
      </c>
      <c r="D26" s="36">
        <v>43337133.75</v>
      </c>
      <c r="E26" s="34">
        <f>SUM(C26:D26)</f>
        <v>77565359</v>
      </c>
      <c r="F26" s="36">
        <v>25822870.02</v>
      </c>
      <c r="G26" s="36">
        <v>24330155.18</v>
      </c>
      <c r="H26" s="34">
        <f>SUM(F26:G26)</f>
        <v>50153025.200000003</v>
      </c>
      <c r="I26" s="36">
        <v>5638574.5</v>
      </c>
      <c r="J26" s="36">
        <v>19588934.239999998</v>
      </c>
      <c r="K26" s="34">
        <f>SUM(I26:J26)</f>
        <v>25227508.739999998</v>
      </c>
      <c r="L26" s="37">
        <f>SUM(F26,I26)</f>
        <v>31461444.52</v>
      </c>
      <c r="M26" s="37">
        <f>SUM(G26,J26)</f>
        <v>43919089.420000002</v>
      </c>
      <c r="N26" s="34">
        <f>SUM(L26:M26)</f>
        <v>75380533.939999998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105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6038986.6399999997</v>
      </c>
      <c r="D42" s="25">
        <v>0</v>
      </c>
      <c r="E42" s="682">
        <f t="shared" si="6"/>
        <v>6038986.6399999997</v>
      </c>
      <c r="F42" s="25">
        <v>3616767.85</v>
      </c>
      <c r="G42" s="25">
        <v>0</v>
      </c>
      <c r="H42" s="682">
        <f t="shared" si="7"/>
        <v>3616767.85</v>
      </c>
      <c r="I42" s="25">
        <v>1339528.49</v>
      </c>
      <c r="J42" s="25">
        <v>0</v>
      </c>
      <c r="K42" s="27">
        <f t="shared" si="8"/>
        <v>1339528.49</v>
      </c>
      <c r="L42" s="28">
        <f t="shared" si="9"/>
        <v>4956296.34</v>
      </c>
      <c r="M42" s="28">
        <f t="shared" si="9"/>
        <v>0</v>
      </c>
      <c r="N42" s="27">
        <f t="shared" si="10"/>
        <v>4956296.34</v>
      </c>
    </row>
    <row r="43" spans="1:14" ht="18" x14ac:dyDescent="0.3">
      <c r="A43" s="493"/>
      <c r="B43" s="685" t="s">
        <v>47</v>
      </c>
      <c r="C43" s="25">
        <v>0</v>
      </c>
      <c r="D43" s="25">
        <v>0</v>
      </c>
      <c r="E43" s="682">
        <f t="shared" si="6"/>
        <v>0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6038986.6399999997</v>
      </c>
      <c r="D44" s="531">
        <f t="shared" ref="D44:K45" si="11">D34+D36+D38+D40+D42</f>
        <v>0</v>
      </c>
      <c r="E44" s="531">
        <f t="shared" si="11"/>
        <v>6038986.6399999997</v>
      </c>
      <c r="F44" s="531">
        <f t="shared" si="11"/>
        <v>3616767.85</v>
      </c>
      <c r="G44" s="531">
        <f t="shared" si="11"/>
        <v>0</v>
      </c>
      <c r="H44" s="531">
        <f t="shared" si="11"/>
        <v>3616767.85</v>
      </c>
      <c r="I44" s="531">
        <f t="shared" si="11"/>
        <v>1339528.49</v>
      </c>
      <c r="J44" s="531">
        <f>J34+J36+J38+J40+J42</f>
        <v>0</v>
      </c>
      <c r="K44" s="531">
        <f t="shared" si="11"/>
        <v>1339528.49</v>
      </c>
      <c r="L44" s="27">
        <f t="shared" si="9"/>
        <v>4956296.34</v>
      </c>
      <c r="M44" s="27">
        <f t="shared" si="9"/>
        <v>0</v>
      </c>
      <c r="N44" s="27">
        <f t="shared" si="10"/>
        <v>4956296.34</v>
      </c>
    </row>
    <row r="45" spans="1:14" ht="23.1" customHeight="1" x14ac:dyDescent="0.3">
      <c r="A45" s="493"/>
      <c r="B45" s="688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36">
        <v>13753079.23</v>
      </c>
      <c r="D48" s="36">
        <v>0</v>
      </c>
      <c r="E48" s="34">
        <f>SUM(C48:D48)</f>
        <v>13753079.23</v>
      </c>
      <c r="F48" s="36">
        <v>7291998.0999999996</v>
      </c>
      <c r="G48" s="36">
        <v>0</v>
      </c>
      <c r="H48" s="34">
        <f>SUM(F48:G48)</f>
        <v>7291998.0999999996</v>
      </c>
      <c r="I48" s="36">
        <v>5376832.2800000003</v>
      </c>
      <c r="J48" s="36">
        <v>0</v>
      </c>
      <c r="K48" s="34">
        <f>SUM(I48:J48)</f>
        <v>5376832.2800000003</v>
      </c>
      <c r="L48" s="37">
        <f t="shared" si="9"/>
        <v>12668830.379999999</v>
      </c>
      <c r="M48" s="37">
        <f t="shared" si="9"/>
        <v>0</v>
      </c>
      <c r="N48" s="34">
        <f>SUM(L48:M48)</f>
        <v>12668830.379999999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54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54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54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54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723.56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D3F57-04A2-40E2-8A43-45005D7D7836}">
  <dimension ref="A1:N99"/>
  <sheetViews>
    <sheetView topLeftCell="B9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4" t="s">
        <v>5</v>
      </c>
      <c r="G4" s="1576" t="s">
        <v>691</v>
      </c>
      <c r="H4" s="1515"/>
      <c r="I4" s="1516"/>
      <c r="J4" s="5" t="s">
        <v>7</v>
      </c>
      <c r="K4" s="1577" t="s">
        <v>692</v>
      </c>
      <c r="L4" s="1518"/>
      <c r="M4" s="6" t="s">
        <v>9</v>
      </c>
      <c r="N4" s="7" t="s">
        <v>693</v>
      </c>
    </row>
    <row r="5" spans="1:14" ht="79.5" customHeight="1" x14ac:dyDescent="0.3">
      <c r="A5" s="493"/>
      <c r="B5" s="8" t="s">
        <v>694</v>
      </c>
      <c r="C5" s="1573" t="s">
        <v>12</v>
      </c>
      <c r="D5" s="1135"/>
      <c r="E5" s="1136"/>
      <c r="F5" s="9" t="s">
        <v>13</v>
      </c>
      <c r="G5" s="1137" t="s">
        <v>695</v>
      </c>
      <c r="H5" s="1138"/>
      <c r="I5" s="1139"/>
      <c r="J5" s="10" t="s">
        <v>15</v>
      </c>
      <c r="K5" s="1140" t="s">
        <v>696</v>
      </c>
      <c r="L5" s="1141"/>
      <c r="M5" s="9" t="s">
        <v>16</v>
      </c>
      <c r="N5" s="11" t="s">
        <v>697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13" t="s">
        <v>13</v>
      </c>
      <c r="G6" s="1575" t="s">
        <v>698</v>
      </c>
      <c r="H6" s="1511"/>
      <c r="I6" s="1512"/>
      <c r="J6" s="14" t="s">
        <v>15</v>
      </c>
      <c r="K6" s="1148" t="s">
        <v>699</v>
      </c>
      <c r="L6" s="1149"/>
      <c r="M6" s="13" t="s">
        <v>16</v>
      </c>
      <c r="N6" s="15" t="s">
        <v>700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105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34899.01</v>
      </c>
      <c r="D16" s="25">
        <v>0</v>
      </c>
      <c r="E16" s="682">
        <f t="shared" si="0"/>
        <v>34899.01</v>
      </c>
      <c r="F16" s="25">
        <v>33930.49</v>
      </c>
      <c r="G16" s="25">
        <v>0</v>
      </c>
      <c r="H16" s="682">
        <f t="shared" si="1"/>
        <v>33930.49</v>
      </c>
      <c r="I16" s="25">
        <v>1170.69</v>
      </c>
      <c r="J16" s="25">
        <v>0</v>
      </c>
      <c r="K16" s="27">
        <f t="shared" si="2"/>
        <v>1170.69</v>
      </c>
      <c r="L16" s="28">
        <f t="shared" si="3"/>
        <v>35101.18</v>
      </c>
      <c r="M16" s="28">
        <f t="shared" si="3"/>
        <v>0</v>
      </c>
      <c r="N16" s="27">
        <f>SUM(L16:M16)</f>
        <v>35101.18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5497263.3700000001</v>
      </c>
      <c r="D22" s="25">
        <v>0</v>
      </c>
      <c r="E22" s="682">
        <f t="shared" si="0"/>
        <v>5497263.3700000001</v>
      </c>
      <c r="F22" s="25">
        <v>3967871.94</v>
      </c>
      <c r="G22" s="25">
        <v>0</v>
      </c>
      <c r="H22" s="682">
        <f>SUM(F22:G22)</f>
        <v>3967871.94</v>
      </c>
      <c r="I22" s="25">
        <v>1137911.8400000001</v>
      </c>
      <c r="J22" s="25">
        <v>0</v>
      </c>
      <c r="K22" s="27">
        <f t="shared" si="2"/>
        <v>1137911.8400000001</v>
      </c>
      <c r="L22" s="28">
        <f t="shared" si="3"/>
        <v>5105783.78</v>
      </c>
      <c r="M22" s="28">
        <f t="shared" si="3"/>
        <v>0</v>
      </c>
      <c r="N22" s="27">
        <f t="shared" si="4"/>
        <v>5105783.78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518" t="s">
        <v>52</v>
      </c>
      <c r="C24" s="34">
        <f>C14+C16+C18+C20+C22</f>
        <v>5532162.3799999999</v>
      </c>
      <c r="D24" s="34">
        <f>D14+D16+D18+D20+D22</f>
        <v>0</v>
      </c>
      <c r="E24" s="34">
        <f t="shared" ref="E24:K24" si="5">E14+E16+E18+E20+E22</f>
        <v>5532162.3799999999</v>
      </c>
      <c r="F24" s="34">
        <f t="shared" si="5"/>
        <v>4001802.43</v>
      </c>
      <c r="G24" s="34">
        <f t="shared" si="5"/>
        <v>0</v>
      </c>
      <c r="H24" s="34">
        <f t="shared" si="5"/>
        <v>4001802.43</v>
      </c>
      <c r="I24" s="34">
        <f t="shared" si="5"/>
        <v>1139082.53</v>
      </c>
      <c r="J24" s="34">
        <f>J14+J16+J18+J20+J22</f>
        <v>0</v>
      </c>
      <c r="K24" s="34">
        <f t="shared" si="5"/>
        <v>1139082.53</v>
      </c>
      <c r="L24" s="27">
        <f>F24+I24</f>
        <v>5140884.96</v>
      </c>
      <c r="M24" s="27">
        <f>G24+J24</f>
        <v>0</v>
      </c>
      <c r="N24" s="27">
        <f>SUM(L24:M24)</f>
        <v>5140884.96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518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105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178427.27</v>
      </c>
      <c r="D36" s="25">
        <v>0</v>
      </c>
      <c r="E36" s="682">
        <f t="shared" si="6"/>
        <v>178427.27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178427.75</v>
      </c>
      <c r="D37" s="25">
        <v>0</v>
      </c>
      <c r="E37" s="682">
        <f t="shared" si="6"/>
        <v>178427.75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23082041.640000001</v>
      </c>
      <c r="D42" s="25">
        <v>0</v>
      </c>
      <c r="E42" s="682">
        <f t="shared" si="6"/>
        <v>23082041.640000001</v>
      </c>
      <c r="F42" s="25">
        <v>116554.68</v>
      </c>
      <c r="G42" s="25">
        <v>0</v>
      </c>
      <c r="H42" s="682">
        <f t="shared" si="7"/>
        <v>116554.68</v>
      </c>
      <c r="I42" s="25">
        <v>5748682.6200000001</v>
      </c>
      <c r="J42" s="25">
        <v>0</v>
      </c>
      <c r="K42" s="27">
        <f t="shared" si="8"/>
        <v>5748682.6200000001</v>
      </c>
      <c r="L42" s="28">
        <f t="shared" si="9"/>
        <v>5865237.2999999998</v>
      </c>
      <c r="M42" s="28">
        <f t="shared" si="9"/>
        <v>0</v>
      </c>
      <c r="N42" s="27">
        <f t="shared" si="10"/>
        <v>5865237.2999999998</v>
      </c>
    </row>
    <row r="43" spans="1:14" ht="18" x14ac:dyDescent="0.3">
      <c r="A43" s="493"/>
      <c r="B43" s="685" t="s">
        <v>47</v>
      </c>
      <c r="C43" s="25">
        <v>495249.36</v>
      </c>
      <c r="D43" s="25">
        <v>0</v>
      </c>
      <c r="E43" s="682">
        <f t="shared" si="6"/>
        <v>495249.36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23260468.91</v>
      </c>
      <c r="D44" s="531">
        <f t="shared" ref="D44:K45" si="11">D34+D36+D38+D40+D42</f>
        <v>0</v>
      </c>
      <c r="E44" s="531">
        <f t="shared" si="11"/>
        <v>23260468.91</v>
      </c>
      <c r="F44" s="531">
        <f t="shared" si="11"/>
        <v>116554.68</v>
      </c>
      <c r="G44" s="531">
        <f t="shared" si="11"/>
        <v>0</v>
      </c>
      <c r="H44" s="531">
        <f t="shared" si="11"/>
        <v>116554.68</v>
      </c>
      <c r="I44" s="531">
        <f t="shared" si="11"/>
        <v>5748682.6200000001</v>
      </c>
      <c r="J44" s="531">
        <f>J34+J36+J38+J40+J42</f>
        <v>0</v>
      </c>
      <c r="K44" s="531">
        <f t="shared" si="11"/>
        <v>5748682.6200000001</v>
      </c>
      <c r="L44" s="27">
        <f t="shared" si="9"/>
        <v>5865237.2999999998</v>
      </c>
      <c r="M44" s="27">
        <f t="shared" si="9"/>
        <v>0</v>
      </c>
      <c r="N44" s="27">
        <f t="shared" si="10"/>
        <v>5865237.2999999998</v>
      </c>
    </row>
    <row r="45" spans="1:14" ht="23.1" customHeight="1" x14ac:dyDescent="0.3">
      <c r="A45" s="493"/>
      <c r="B45" s="688" t="s">
        <v>47</v>
      </c>
      <c r="C45" s="34">
        <f>C35+C37+C39+C41+C43</f>
        <v>673677.11</v>
      </c>
      <c r="D45" s="34">
        <f t="shared" si="11"/>
        <v>0</v>
      </c>
      <c r="E45" s="34">
        <f t="shared" si="11"/>
        <v>673677.11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518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54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54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54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55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54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1070.53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40599-9747-4C24-A64D-C6021E11D27C}">
  <dimension ref="A1:N99"/>
  <sheetViews>
    <sheetView topLeftCell="B10" zoomScale="50" zoomScaleNormal="50" workbookViewId="0">
      <selection activeCell="B1" sqref="B1:N1"/>
    </sheetView>
  </sheetViews>
  <sheetFormatPr defaultColWidth="9.109375" defaultRowHeight="15.6" x14ac:dyDescent="0.3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494" t="s">
        <v>3</v>
      </c>
      <c r="C4" s="1513" t="s">
        <v>4</v>
      </c>
      <c r="D4" s="1513"/>
      <c r="E4" s="1513"/>
      <c r="F4" s="4" t="s">
        <v>5</v>
      </c>
      <c r="G4" s="1576" t="s">
        <v>701</v>
      </c>
      <c r="H4" s="1515"/>
      <c r="I4" s="1516"/>
      <c r="J4" s="5" t="s">
        <v>7</v>
      </c>
      <c r="K4" s="1577" t="s">
        <v>702</v>
      </c>
      <c r="L4" s="1518"/>
      <c r="M4" s="6" t="s">
        <v>9</v>
      </c>
      <c r="N4" s="7" t="s">
        <v>703</v>
      </c>
    </row>
    <row r="5" spans="1:14" ht="79.5" customHeight="1" x14ac:dyDescent="0.3">
      <c r="A5" s="493"/>
      <c r="B5" s="8" t="s">
        <v>704</v>
      </c>
      <c r="C5" s="1573" t="s">
        <v>12</v>
      </c>
      <c r="D5" s="1135"/>
      <c r="E5" s="1136"/>
      <c r="F5" s="9" t="s">
        <v>13</v>
      </c>
      <c r="G5" s="1137" t="s">
        <v>705</v>
      </c>
      <c r="H5" s="1138"/>
      <c r="I5" s="1139"/>
      <c r="J5" s="10" t="s">
        <v>15</v>
      </c>
      <c r="K5" s="1140" t="s">
        <v>706</v>
      </c>
      <c r="L5" s="1141"/>
      <c r="M5" s="9" t="s">
        <v>16</v>
      </c>
      <c r="N5" s="11" t="s">
        <v>707</v>
      </c>
    </row>
    <row r="6" spans="1:14" ht="81" customHeight="1" x14ac:dyDescent="0.3">
      <c r="A6" s="493"/>
      <c r="B6" s="12" t="s">
        <v>18</v>
      </c>
      <c r="C6" s="1574" t="s">
        <v>19</v>
      </c>
      <c r="D6" s="1143"/>
      <c r="E6" s="1144"/>
      <c r="F6" s="13" t="s">
        <v>13</v>
      </c>
      <c r="G6" s="1575" t="s">
        <v>708</v>
      </c>
      <c r="H6" s="1511"/>
      <c r="I6" s="1512"/>
      <c r="J6" s="14" t="s">
        <v>15</v>
      </c>
      <c r="K6" s="1575" t="s">
        <v>709</v>
      </c>
      <c r="L6" s="1512"/>
      <c r="M6" s="13" t="s">
        <v>16</v>
      </c>
      <c r="N6" s="15" t="s">
        <v>710</v>
      </c>
    </row>
    <row r="7" spans="1:14" ht="0.6" customHeight="1" x14ac:dyDescent="0.3">
      <c r="A7" s="493"/>
      <c r="B7" s="1504" t="s">
        <v>21</v>
      </c>
      <c r="C7" s="1504"/>
      <c r="D7" s="1504"/>
      <c r="E7" s="1459"/>
      <c r="F7" s="1505" t="s">
        <v>22</v>
      </c>
      <c r="G7" s="1506"/>
      <c r="H7" s="1506"/>
      <c r="I7" s="1506"/>
      <c r="J7" s="1506"/>
      <c r="K7" s="1320"/>
      <c r="N7" s="503"/>
    </row>
    <row r="8" spans="1:14" ht="87.9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126"/>
      <c r="C11" s="1113" t="s">
        <v>28</v>
      </c>
      <c r="D11" s="1114"/>
      <c r="E11" s="1114"/>
      <c r="F11" s="1113" t="s">
        <v>28</v>
      </c>
      <c r="G11" s="1114"/>
      <c r="H11" s="1114"/>
      <c r="I11" s="1113" t="s">
        <v>28</v>
      </c>
      <c r="J11" s="1114"/>
      <c r="K11" s="1115"/>
      <c r="L11" s="1110"/>
      <c r="M11" s="1111"/>
      <c r="N11" s="1112"/>
    </row>
    <row r="12" spans="1:14" ht="153.75" customHeight="1" x14ac:dyDescent="0.3">
      <c r="A12" s="504"/>
      <c r="B12" s="1495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105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0</v>
      </c>
      <c r="D16" s="25">
        <v>0</v>
      </c>
      <c r="E16" s="682">
        <f t="shared" si="0"/>
        <v>0</v>
      </c>
      <c r="F16" s="25">
        <v>0</v>
      </c>
      <c r="G16" s="25">
        <v>0</v>
      </c>
      <c r="H16" s="682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144699.16</v>
      </c>
      <c r="D20" s="25">
        <v>0</v>
      </c>
      <c r="E20" s="682">
        <f t="shared" si="0"/>
        <v>144699.16</v>
      </c>
      <c r="F20" s="25">
        <v>124145.31</v>
      </c>
      <c r="G20" s="25">
        <v>0</v>
      </c>
      <c r="H20" s="682">
        <f t="shared" si="1"/>
        <v>124145.31</v>
      </c>
      <c r="I20" s="25">
        <v>45519.25</v>
      </c>
      <c r="J20" s="25">
        <v>0</v>
      </c>
      <c r="K20" s="27">
        <f t="shared" si="2"/>
        <v>45519.25</v>
      </c>
      <c r="L20" s="28">
        <f t="shared" si="3"/>
        <v>169664.56</v>
      </c>
      <c r="M20" s="28">
        <f t="shared" si="3"/>
        <v>0</v>
      </c>
      <c r="N20" s="27">
        <f t="shared" si="4"/>
        <v>169664.56</v>
      </c>
    </row>
    <row r="21" spans="1:14" ht="18" x14ac:dyDescent="0.3">
      <c r="A21" s="493"/>
      <c r="B21" s="685" t="s">
        <v>47</v>
      </c>
      <c r="C21" s="25">
        <v>14000</v>
      </c>
      <c r="D21" s="25">
        <v>0</v>
      </c>
      <c r="E21" s="682">
        <f t="shared" si="0"/>
        <v>14000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19055106.539999999</v>
      </c>
      <c r="D22" s="25">
        <v>0</v>
      </c>
      <c r="E22" s="682">
        <f t="shared" si="0"/>
        <v>19055106.539999999</v>
      </c>
      <c r="F22" s="25">
        <v>12319974.73</v>
      </c>
      <c r="G22" s="25">
        <v>0</v>
      </c>
      <c r="H22" s="682">
        <f>SUM(F22:G22)</f>
        <v>12319974.73</v>
      </c>
      <c r="I22" s="25">
        <v>6789089.3499999996</v>
      </c>
      <c r="J22" s="25">
        <v>13498.81</v>
      </c>
      <c r="K22" s="27">
        <f t="shared" si="2"/>
        <v>6802588.1599999992</v>
      </c>
      <c r="L22" s="28">
        <f t="shared" si="3"/>
        <v>19109064.079999998</v>
      </c>
      <c r="M22" s="28">
        <f t="shared" si="3"/>
        <v>13498.81</v>
      </c>
      <c r="N22" s="27">
        <f t="shared" si="4"/>
        <v>19122562.889999997</v>
      </c>
    </row>
    <row r="23" spans="1:14" ht="21.75" customHeight="1" x14ac:dyDescent="0.3">
      <c r="A23" s="493"/>
      <c r="B23" s="688" t="s">
        <v>47</v>
      </c>
      <c r="C23" s="25">
        <v>78437.240000000005</v>
      </c>
      <c r="D23" s="25">
        <v>0</v>
      </c>
      <c r="E23" s="682">
        <f t="shared" si="0"/>
        <v>78437.240000000005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518" t="s">
        <v>52</v>
      </c>
      <c r="C24" s="34">
        <f>C14+C16+C18+C20+C22</f>
        <v>19199805.699999999</v>
      </c>
      <c r="D24" s="34">
        <f>D14+D16+D18+D20+D22</f>
        <v>0</v>
      </c>
      <c r="E24" s="34">
        <f t="shared" ref="E24:K24" si="5">E14+E16+E18+E20+E22</f>
        <v>19199805.699999999</v>
      </c>
      <c r="F24" s="34">
        <f t="shared" si="5"/>
        <v>12444120.040000001</v>
      </c>
      <c r="G24" s="34">
        <f t="shared" si="5"/>
        <v>0</v>
      </c>
      <c r="H24" s="34">
        <f t="shared" si="5"/>
        <v>12444120.040000001</v>
      </c>
      <c r="I24" s="34">
        <f t="shared" si="5"/>
        <v>6834608.5999999996</v>
      </c>
      <c r="J24" s="34">
        <f>J14+J16+J18+J20+J22</f>
        <v>13498.81</v>
      </c>
      <c r="K24" s="34">
        <f t="shared" si="5"/>
        <v>6848107.4099999992</v>
      </c>
      <c r="L24" s="27">
        <f>F24+I24</f>
        <v>19278728.640000001</v>
      </c>
      <c r="M24" s="27">
        <f>G24+J24</f>
        <v>13498.81</v>
      </c>
      <c r="N24" s="27">
        <f>SUM(L24:M24)</f>
        <v>19292227.449999999</v>
      </c>
    </row>
    <row r="25" spans="1:14" ht="18" x14ac:dyDescent="0.3">
      <c r="A25" s="493"/>
      <c r="B25" s="688" t="s">
        <v>47</v>
      </c>
      <c r="C25" s="34">
        <f>C15+C17+C19+C21+C23</f>
        <v>92437.24</v>
      </c>
      <c r="D25" s="34">
        <f>D15+D17+D19+D21+D23</f>
        <v>0</v>
      </c>
      <c r="E25" s="34">
        <f>E15+E17+E19+E21+E23</f>
        <v>92437.24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518" t="s">
        <v>53</v>
      </c>
      <c r="C26" s="36">
        <v>242675372.34999999</v>
      </c>
      <c r="D26" s="36">
        <v>212467286.97999999</v>
      </c>
      <c r="E26" s="34">
        <f>SUM(C26:D26)</f>
        <v>455142659.32999998</v>
      </c>
      <c r="F26" s="36">
        <v>164336036.28</v>
      </c>
      <c r="G26" s="36">
        <v>60198792.450000003</v>
      </c>
      <c r="H26" s="34">
        <f>SUM(F26:G26)</f>
        <v>224534828.73000002</v>
      </c>
      <c r="I26" s="36">
        <v>56108113.68</v>
      </c>
      <c r="J26" s="36">
        <v>155167932.22999999</v>
      </c>
      <c r="K26" s="34">
        <f>SUM(I26:J26)</f>
        <v>211276045.91</v>
      </c>
      <c r="L26" s="37">
        <f>SUM(F26,I26)</f>
        <v>220444149.96000001</v>
      </c>
      <c r="M26" s="37">
        <f>SUM(G26,J26)</f>
        <v>215366724.68000001</v>
      </c>
      <c r="N26" s="34">
        <f>SUM(L26:M26)</f>
        <v>435810874.63999999</v>
      </c>
    </row>
    <row r="27" spans="1:14" ht="21" customHeight="1" x14ac:dyDescent="0.3">
      <c r="A27" s="493"/>
      <c r="B27" s="688" t="s">
        <v>47</v>
      </c>
      <c r="C27" s="36">
        <v>13268145.02</v>
      </c>
      <c r="D27" s="36">
        <v>0</v>
      </c>
      <c r="E27" s="34">
        <f>SUM(C27:D27)</f>
        <v>13268145.02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571" t="s">
        <v>23</v>
      </c>
      <c r="C29" s="1486"/>
      <c r="D29" s="1486"/>
      <c r="E29" s="1486"/>
      <c r="F29" s="1486"/>
      <c r="G29" s="1486"/>
      <c r="H29" s="1486"/>
      <c r="I29" s="1486"/>
      <c r="J29" s="1486"/>
      <c r="K29" s="1486"/>
      <c r="L29" s="1486"/>
      <c r="M29" s="1486"/>
      <c r="N29" s="1487"/>
    </row>
    <row r="30" spans="1:14" ht="49.5" customHeight="1" x14ac:dyDescent="0.3">
      <c r="A30" s="528"/>
      <c r="B30" s="529"/>
      <c r="C30" s="1489" t="s">
        <v>55</v>
      </c>
      <c r="D30" s="1489"/>
      <c r="E30" s="1490"/>
      <c r="F30" s="1489" t="s">
        <v>56</v>
      </c>
      <c r="G30" s="1489"/>
      <c r="H30" s="1490"/>
      <c r="I30" s="1489" t="s">
        <v>57</v>
      </c>
      <c r="J30" s="1489"/>
      <c r="K30" s="1489"/>
      <c r="L30" s="1497" t="s">
        <v>58</v>
      </c>
      <c r="M30" s="1498"/>
      <c r="N30" s="1499"/>
    </row>
    <row r="31" spans="1:14" ht="27.75" customHeight="1" x14ac:dyDescent="0.3">
      <c r="A31" s="528"/>
      <c r="B31" s="45"/>
      <c r="C31" s="1113" t="s">
        <v>28</v>
      </c>
      <c r="D31" s="1114"/>
      <c r="E31" s="1114"/>
      <c r="F31" s="1113" t="s">
        <v>28</v>
      </c>
      <c r="G31" s="1114"/>
      <c r="H31" s="1114"/>
      <c r="I31" s="1113" t="s">
        <v>28</v>
      </c>
      <c r="J31" s="1114"/>
      <c r="K31" s="1115"/>
      <c r="L31" s="1110"/>
      <c r="M31" s="1111"/>
      <c r="N31" s="1112"/>
    </row>
    <row r="32" spans="1:14" ht="177.75" customHeight="1" x14ac:dyDescent="0.3">
      <c r="A32" s="504"/>
      <c r="B32" s="1495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105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102958.02</v>
      </c>
      <c r="D40" s="25">
        <v>0</v>
      </c>
      <c r="E40" s="682">
        <f t="shared" si="6"/>
        <v>102958.02</v>
      </c>
      <c r="F40" s="25">
        <v>92783.59</v>
      </c>
      <c r="G40" s="25">
        <v>0</v>
      </c>
      <c r="H40" s="682">
        <f t="shared" si="7"/>
        <v>92783.59</v>
      </c>
      <c r="I40" s="25">
        <v>500166.95</v>
      </c>
      <c r="J40" s="25">
        <v>0</v>
      </c>
      <c r="K40" s="27">
        <f t="shared" si="8"/>
        <v>500166.95</v>
      </c>
      <c r="L40" s="28">
        <f t="shared" si="9"/>
        <v>592950.54</v>
      </c>
      <c r="M40" s="28">
        <f>G40+J40</f>
        <v>0</v>
      </c>
      <c r="N40" s="27">
        <f t="shared" si="10"/>
        <v>592950.54</v>
      </c>
    </row>
    <row r="41" spans="1:14" ht="27" customHeight="1" x14ac:dyDescent="0.3">
      <c r="A41" s="493"/>
      <c r="B41" s="685" t="s">
        <v>47</v>
      </c>
      <c r="C41" s="25">
        <v>6163.59</v>
      </c>
      <c r="D41" s="25">
        <v>0</v>
      </c>
      <c r="E41" s="682">
        <f t="shared" si="6"/>
        <v>6163.59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20555828.699999999</v>
      </c>
      <c r="D42" s="25">
        <v>0</v>
      </c>
      <c r="E42" s="682">
        <f t="shared" si="6"/>
        <v>20555828.699999999</v>
      </c>
      <c r="F42" s="25">
        <v>7579803.5899999999</v>
      </c>
      <c r="G42" s="25">
        <v>0</v>
      </c>
      <c r="H42" s="682">
        <f t="shared" si="7"/>
        <v>7579803.5899999999</v>
      </c>
      <c r="I42" s="25">
        <v>7434834.1299999999</v>
      </c>
      <c r="J42" s="25">
        <v>0</v>
      </c>
      <c r="K42" s="27">
        <f t="shared" si="8"/>
        <v>7434834.1299999999</v>
      </c>
      <c r="L42" s="28">
        <f t="shared" si="9"/>
        <v>15014637.719999999</v>
      </c>
      <c r="M42" s="28">
        <f t="shared" si="9"/>
        <v>0</v>
      </c>
      <c r="N42" s="27">
        <f t="shared" si="10"/>
        <v>15014637.719999999</v>
      </c>
    </row>
    <row r="43" spans="1:14" ht="18" x14ac:dyDescent="0.3">
      <c r="A43" s="493"/>
      <c r="B43" s="685" t="s">
        <v>47</v>
      </c>
      <c r="C43" s="25">
        <v>18751121.199999999</v>
      </c>
      <c r="D43" s="25">
        <v>0</v>
      </c>
      <c r="E43" s="682">
        <f t="shared" si="6"/>
        <v>18751121.199999999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518" t="s">
        <v>63</v>
      </c>
      <c r="C44" s="531">
        <f>C34+C36+C38+C40+C42</f>
        <v>20658786.719999999</v>
      </c>
      <c r="D44" s="531">
        <f t="shared" ref="D44:K45" si="11">D34+D36+D38+D40+D42</f>
        <v>0</v>
      </c>
      <c r="E44" s="531">
        <f t="shared" si="11"/>
        <v>20658786.719999999</v>
      </c>
      <c r="F44" s="531">
        <f t="shared" si="11"/>
        <v>7672587.1799999997</v>
      </c>
      <c r="G44" s="531">
        <f t="shared" si="11"/>
        <v>0</v>
      </c>
      <c r="H44" s="531">
        <f t="shared" si="11"/>
        <v>7672587.1799999997</v>
      </c>
      <c r="I44" s="531">
        <f t="shared" si="11"/>
        <v>7935001.0800000001</v>
      </c>
      <c r="J44" s="531">
        <f>J34+J36+J38+J40+J42</f>
        <v>0</v>
      </c>
      <c r="K44" s="531">
        <f t="shared" si="11"/>
        <v>7935001.0800000001</v>
      </c>
      <c r="L44" s="27">
        <f t="shared" si="9"/>
        <v>15607588.26</v>
      </c>
      <c r="M44" s="27">
        <f t="shared" si="9"/>
        <v>0</v>
      </c>
      <c r="N44" s="27">
        <f t="shared" si="10"/>
        <v>15607588.26</v>
      </c>
    </row>
    <row r="45" spans="1:14" ht="23.1" customHeight="1" x14ac:dyDescent="0.3">
      <c r="A45" s="493"/>
      <c r="B45" s="688" t="s">
        <v>47</v>
      </c>
      <c r="C45" s="34">
        <f>C35+C37+C39+C41+C43</f>
        <v>18757284.789999999</v>
      </c>
      <c r="D45" s="34">
        <f t="shared" si="11"/>
        <v>0</v>
      </c>
      <c r="E45" s="34">
        <f t="shared" si="11"/>
        <v>18757284.789999999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493"/>
      <c r="B48" s="518" t="s">
        <v>65</v>
      </c>
      <c r="C48" s="36">
        <v>49054572.950000003</v>
      </c>
      <c r="D48" s="36">
        <v>0</v>
      </c>
      <c r="E48" s="34">
        <f>SUM(C48:D48)</f>
        <v>49054572.950000003</v>
      </c>
      <c r="F48" s="36">
        <v>18000070.09</v>
      </c>
      <c r="G48" s="36">
        <v>0</v>
      </c>
      <c r="H48" s="34">
        <f>SUM(F48:G48)</f>
        <v>18000070.09</v>
      </c>
      <c r="I48" s="36">
        <v>17063537.84</v>
      </c>
      <c r="J48" s="36">
        <v>1338108.79</v>
      </c>
      <c r="K48" s="34">
        <f>SUM(I48:J48)</f>
        <v>18401646.629999999</v>
      </c>
      <c r="L48" s="37">
        <f t="shared" si="9"/>
        <v>35063607.93</v>
      </c>
      <c r="M48" s="37">
        <f t="shared" si="9"/>
        <v>1338108.79</v>
      </c>
      <c r="N48" s="34">
        <f>SUM(L48:M48)</f>
        <v>36401716.719999999</v>
      </c>
    </row>
    <row r="49" spans="1:14" s="51" customFormat="1" ht="18" x14ac:dyDescent="0.3">
      <c r="A49" s="493"/>
      <c r="B49" s="688" t="s">
        <v>47</v>
      </c>
      <c r="C49" s="36">
        <v>35770978.659999996</v>
      </c>
      <c r="D49" s="36">
        <v>0</v>
      </c>
      <c r="E49" s="34">
        <f>SUM(C49:D49)</f>
        <v>35770978.659999996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571" t="s">
        <v>67</v>
      </c>
      <c r="C51" s="1486"/>
      <c r="D51" s="1486"/>
      <c r="E51" s="1486"/>
      <c r="F51" s="1486"/>
      <c r="G51" s="1486"/>
      <c r="H51" s="1486"/>
      <c r="I51" s="1486"/>
      <c r="J51" s="1486"/>
      <c r="K51" s="1486"/>
      <c r="L51" s="1486"/>
      <c r="M51" s="1486"/>
      <c r="N51" s="1487"/>
    </row>
    <row r="52" spans="1:14" s="52" customFormat="1" ht="53.25" customHeight="1" x14ac:dyDescent="0.3">
      <c r="A52" s="504"/>
      <c r="B52" s="1494" t="s">
        <v>68</v>
      </c>
      <c r="C52" s="1489" t="s">
        <v>69</v>
      </c>
      <c r="D52" s="1489"/>
      <c r="E52" s="1490"/>
      <c r="F52" s="1489" t="s">
        <v>25</v>
      </c>
      <c r="G52" s="1489"/>
      <c r="H52" s="1490"/>
      <c r="I52" s="1489" t="s">
        <v>26</v>
      </c>
      <c r="J52" s="1489"/>
      <c r="K52" s="1489"/>
      <c r="L52" s="1497" t="s">
        <v>70</v>
      </c>
      <c r="M52" s="1498"/>
      <c r="N52" s="1499"/>
    </row>
    <row r="53" spans="1:14" s="52" customFormat="1" ht="27.75" customHeight="1" x14ac:dyDescent="0.3">
      <c r="A53" s="504"/>
      <c r="B53" s="1106"/>
      <c r="C53" s="1113" t="s">
        <v>28</v>
      </c>
      <c r="D53" s="1114"/>
      <c r="E53" s="1114"/>
      <c r="F53" s="1113" t="s">
        <v>28</v>
      </c>
      <c r="G53" s="1114"/>
      <c r="H53" s="1114"/>
      <c r="I53" s="1113" t="s">
        <v>28</v>
      </c>
      <c r="J53" s="1114"/>
      <c r="K53" s="1115"/>
      <c r="L53" s="1110"/>
      <c r="M53" s="1111"/>
      <c r="N53" s="1112"/>
    </row>
    <row r="54" spans="1:14" s="52" customFormat="1" ht="165" customHeight="1" x14ac:dyDescent="0.3">
      <c r="A54" s="504"/>
      <c r="B54" s="11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54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571" t="s">
        <v>67</v>
      </c>
      <c r="C63" s="1486"/>
      <c r="D63" s="1486"/>
      <c r="E63" s="1486"/>
      <c r="F63" s="1486"/>
      <c r="G63" s="1486"/>
      <c r="H63" s="1486"/>
      <c r="I63" s="1486"/>
      <c r="J63" s="1486"/>
      <c r="K63" s="1486"/>
      <c r="L63" s="1486"/>
      <c r="M63" s="1486"/>
      <c r="N63" s="1487"/>
    </row>
    <row r="64" spans="1:14" ht="69.75" customHeight="1" x14ac:dyDescent="0.3">
      <c r="A64" s="493"/>
      <c r="B64" s="1494" t="s">
        <v>74</v>
      </c>
      <c r="C64" s="1489" t="s">
        <v>75</v>
      </c>
      <c r="D64" s="1489"/>
      <c r="E64" s="1490"/>
      <c r="F64" s="1489" t="s">
        <v>76</v>
      </c>
      <c r="G64" s="1489"/>
      <c r="H64" s="1490"/>
      <c r="I64" s="1489" t="s">
        <v>77</v>
      </c>
      <c r="J64" s="1489"/>
      <c r="K64" s="1489"/>
      <c r="L64" s="1572" t="s">
        <v>58</v>
      </c>
      <c r="M64" s="1492"/>
      <c r="N64" s="1493"/>
    </row>
    <row r="65" spans="1:14" ht="180" customHeight="1" x14ac:dyDescent="0.3">
      <c r="A65" s="493"/>
      <c r="B65" s="11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54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571" t="s">
        <v>78</v>
      </c>
      <c r="C75" s="1486"/>
      <c r="D75" s="1486"/>
      <c r="E75" s="1486"/>
      <c r="F75" s="1486"/>
      <c r="G75" s="1486"/>
      <c r="H75" s="1486"/>
      <c r="I75" s="1486"/>
      <c r="J75" s="1486"/>
      <c r="K75" s="1486"/>
      <c r="L75" s="1486"/>
      <c r="M75" s="1486"/>
      <c r="N75" s="1487"/>
    </row>
    <row r="76" spans="1:14" ht="66.75" customHeight="1" x14ac:dyDescent="0.3">
      <c r="A76" s="493"/>
      <c r="B76" s="1488" t="s">
        <v>103</v>
      </c>
      <c r="C76" s="1489" t="s">
        <v>80</v>
      </c>
      <c r="D76" s="1489"/>
      <c r="E76" s="1490"/>
      <c r="F76" s="1489" t="s">
        <v>81</v>
      </c>
      <c r="G76" s="1489"/>
      <c r="H76" s="1490"/>
      <c r="I76" s="1489" t="s">
        <v>82</v>
      </c>
      <c r="J76" s="1489"/>
      <c r="K76" s="1489"/>
      <c r="L76" s="1572" t="s">
        <v>70</v>
      </c>
      <c r="M76" s="1492"/>
      <c r="N76" s="1493"/>
    </row>
    <row r="77" spans="1:14" ht="160.5" customHeight="1" x14ac:dyDescent="0.3">
      <c r="A77" s="493"/>
      <c r="B77" s="10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54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571" t="s">
        <v>78</v>
      </c>
      <c r="C86" s="1486"/>
      <c r="D86" s="1486"/>
      <c r="E86" s="1486"/>
      <c r="F86" s="1486"/>
      <c r="G86" s="1486"/>
      <c r="H86" s="1486"/>
      <c r="I86" s="1486"/>
      <c r="J86" s="1486"/>
      <c r="K86" s="1486"/>
      <c r="L86" s="1486"/>
      <c r="M86" s="1486"/>
      <c r="N86" s="1487"/>
    </row>
    <row r="87" spans="1:14" ht="77.400000000000006" customHeight="1" x14ac:dyDescent="0.3">
      <c r="A87" s="493"/>
      <c r="B87" s="1488" t="s">
        <v>105</v>
      </c>
      <c r="C87" s="1489" t="s">
        <v>75</v>
      </c>
      <c r="D87" s="1489"/>
      <c r="E87" s="1490"/>
      <c r="F87" s="1489" t="s">
        <v>76</v>
      </c>
      <c r="G87" s="1489"/>
      <c r="H87" s="1490"/>
      <c r="I87" s="1489" t="s">
        <v>77</v>
      </c>
      <c r="J87" s="1489"/>
      <c r="K87" s="1489"/>
      <c r="L87" s="1572" t="s">
        <v>58</v>
      </c>
      <c r="M87" s="1492"/>
      <c r="N87" s="1493"/>
    </row>
    <row r="88" spans="1:14" ht="180" customHeight="1" x14ac:dyDescent="0.3">
      <c r="A88" s="493"/>
      <c r="B88" s="10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54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475" t="s">
        <v>90</v>
      </c>
      <c r="C96" s="1476"/>
      <c r="D96" s="1476"/>
      <c r="E96" s="1476"/>
      <c r="F96" s="1476"/>
      <c r="G96" s="1476"/>
      <c r="H96" s="1476"/>
      <c r="I96" s="1476"/>
      <c r="J96" s="1476"/>
      <c r="K96" s="1476"/>
      <c r="L96" s="1476"/>
      <c r="M96" s="1476"/>
      <c r="N96" s="1477"/>
    </row>
    <row r="97" spans="2:14" ht="24" customHeight="1" x14ac:dyDescent="0.3">
      <c r="B97" s="1084"/>
      <c r="C97" s="1085"/>
      <c r="D97" s="1085"/>
      <c r="E97" s="1085"/>
      <c r="F97" s="1085"/>
      <c r="G97" s="1085"/>
      <c r="H97" s="1085"/>
      <c r="I97" s="1085"/>
      <c r="J97" s="1085"/>
      <c r="K97" s="1085"/>
      <c r="L97" s="1085"/>
      <c r="M97" s="1085"/>
      <c r="N97" s="1086"/>
    </row>
    <row r="98" spans="2:14" ht="22.8" x14ac:dyDescent="0.3">
      <c r="B98" s="542"/>
      <c r="C98" s="543"/>
      <c r="D98" s="544"/>
      <c r="E98" s="1568" t="s">
        <v>91</v>
      </c>
      <c r="F98" s="1481"/>
      <c r="G98" s="545"/>
      <c r="H98" s="546"/>
      <c r="I98" s="546"/>
      <c r="J98" s="546"/>
      <c r="K98" s="546"/>
      <c r="L98" s="546"/>
      <c r="M98" s="547"/>
      <c r="N98" s="548"/>
    </row>
    <row r="99" spans="2:14" ht="30.75" customHeight="1" x14ac:dyDescent="0.3">
      <c r="B99" s="1569" t="s">
        <v>92</v>
      </c>
      <c r="C99" s="1483"/>
      <c r="D99" s="1570"/>
      <c r="E99" s="71" t="s">
        <v>93</v>
      </c>
      <c r="F99" s="72">
        <v>1919.33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D27E5-AAA6-4DDC-B462-C501F56AC546}">
  <dimension ref="A1:AMJ99"/>
  <sheetViews>
    <sheetView topLeftCell="B1" zoomScale="50" zoomScaleNormal="50" workbookViewId="0">
      <selection activeCell="R22" sqref="R22"/>
    </sheetView>
  </sheetViews>
  <sheetFormatPr defaultColWidth="9.21875" defaultRowHeight="15.6" x14ac:dyDescent="0.3"/>
  <cols>
    <col min="1" max="1" width="0.77734375" style="1" hidden="1" customWidth="1"/>
    <col min="2" max="2" width="51.109375" style="1" customWidth="1"/>
    <col min="3" max="14" width="21.77734375" style="1" customWidth="1"/>
    <col min="15" max="1024" width="9.21875" style="1"/>
  </cols>
  <sheetData>
    <row r="1" spans="1:14" ht="58.5" customHeight="1" x14ac:dyDescent="0.3">
      <c r="B1" s="1150" t="s">
        <v>469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25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75" customHeight="1" x14ac:dyDescent="0.3">
      <c r="A4" s="493"/>
      <c r="B4" s="718" t="s">
        <v>470</v>
      </c>
      <c r="C4" s="1622" t="s">
        <v>4</v>
      </c>
      <c r="D4" s="1622"/>
      <c r="E4" s="1622"/>
      <c r="F4" s="719" t="s">
        <v>5</v>
      </c>
      <c r="G4" s="1623" t="s">
        <v>711</v>
      </c>
      <c r="H4" s="1623"/>
      <c r="I4" s="1623"/>
      <c r="J4" s="720" t="s">
        <v>7</v>
      </c>
      <c r="K4" s="1624" t="s">
        <v>712</v>
      </c>
      <c r="L4" s="1624"/>
      <c r="M4" s="721" t="s">
        <v>9</v>
      </c>
      <c r="N4" s="722" t="s">
        <v>713</v>
      </c>
    </row>
    <row r="5" spans="1:14" ht="79.5" customHeight="1" x14ac:dyDescent="0.3">
      <c r="A5" s="493"/>
      <c r="B5" s="723" t="s">
        <v>714</v>
      </c>
      <c r="C5" s="1618" t="s">
        <v>12</v>
      </c>
      <c r="D5" s="1618"/>
      <c r="E5" s="1618"/>
      <c r="F5" s="724" t="s">
        <v>13</v>
      </c>
      <c r="G5" s="1410" t="s">
        <v>715</v>
      </c>
      <c r="H5" s="1410"/>
      <c r="I5" s="1410"/>
      <c r="J5" s="725" t="s">
        <v>15</v>
      </c>
      <c r="K5" s="1619" t="s">
        <v>716</v>
      </c>
      <c r="L5" s="1619"/>
      <c r="M5" s="724" t="s">
        <v>16</v>
      </c>
      <c r="N5" s="726" t="s">
        <v>717</v>
      </c>
    </row>
    <row r="6" spans="1:14" ht="81" customHeight="1" x14ac:dyDescent="0.3">
      <c r="A6" s="493"/>
      <c r="B6" s="727" t="s">
        <v>18</v>
      </c>
      <c r="C6" s="1620" t="s">
        <v>19</v>
      </c>
      <c r="D6" s="1620"/>
      <c r="E6" s="1620"/>
      <c r="F6" s="728" t="s">
        <v>13</v>
      </c>
      <c r="G6" s="1621" t="s">
        <v>718</v>
      </c>
      <c r="H6" s="1621"/>
      <c r="I6" s="1621"/>
      <c r="J6" s="729" t="s">
        <v>15</v>
      </c>
      <c r="K6" s="1413" t="s">
        <v>719</v>
      </c>
      <c r="L6" s="1413"/>
      <c r="M6" s="728" t="s">
        <v>16</v>
      </c>
      <c r="N6" s="730" t="s">
        <v>720</v>
      </c>
    </row>
    <row r="7" spans="1:14" ht="0.75" customHeight="1" x14ac:dyDescent="0.3">
      <c r="A7" s="493"/>
      <c r="B7" s="1459" t="s">
        <v>21</v>
      </c>
      <c r="C7" s="1459"/>
      <c r="D7" s="1459"/>
      <c r="E7" s="1459"/>
      <c r="F7" s="1614" t="s">
        <v>22</v>
      </c>
      <c r="G7" s="1614"/>
      <c r="H7" s="1614"/>
      <c r="I7" s="1614"/>
      <c r="J7" s="1614"/>
      <c r="K7" s="1614"/>
      <c r="N7" s="503"/>
    </row>
    <row r="8" spans="1:14" ht="87.75" customHeight="1" x14ac:dyDescent="0.3">
      <c r="A8" s="504"/>
      <c r="B8" s="731"/>
      <c r="C8" s="731"/>
      <c r="D8" s="1615"/>
      <c r="E8" s="1615"/>
      <c r="F8" s="1615"/>
      <c r="G8" s="1615"/>
      <c r="H8" s="1615"/>
      <c r="I8" s="1615"/>
      <c r="J8" s="1615"/>
      <c r="K8" s="1615"/>
      <c r="L8" s="1615"/>
      <c r="M8" s="731"/>
      <c r="N8" s="731"/>
    </row>
    <row r="9" spans="1:14" ht="38.25" customHeight="1" x14ac:dyDescent="0.3">
      <c r="A9" s="694"/>
      <c r="B9" s="1610" t="s">
        <v>23</v>
      </c>
      <c r="C9" s="1610"/>
      <c r="D9" s="1610"/>
      <c r="E9" s="1610"/>
      <c r="F9" s="1610"/>
      <c r="G9" s="1610"/>
      <c r="H9" s="1610"/>
      <c r="I9" s="1610"/>
      <c r="J9" s="1610"/>
      <c r="K9" s="1610"/>
      <c r="L9" s="1610"/>
      <c r="M9" s="1610"/>
      <c r="N9" s="1610"/>
    </row>
    <row r="10" spans="1:14" ht="47.25" customHeight="1" x14ac:dyDescent="0.3">
      <c r="A10" s="505"/>
      <c r="B10" s="1126"/>
      <c r="C10" s="1323" t="s">
        <v>24</v>
      </c>
      <c r="D10" s="1323"/>
      <c r="E10" s="1323"/>
      <c r="F10" s="1323" t="s">
        <v>25</v>
      </c>
      <c r="G10" s="1323"/>
      <c r="H10" s="1323"/>
      <c r="I10" s="1616" t="s">
        <v>26</v>
      </c>
      <c r="J10" s="1616"/>
      <c r="K10" s="1616"/>
      <c r="L10" s="1617" t="s">
        <v>27</v>
      </c>
      <c r="M10" s="1617"/>
      <c r="N10" s="1617"/>
    </row>
    <row r="11" spans="1:14" ht="26.25" customHeight="1" x14ac:dyDescent="0.3">
      <c r="A11" s="505"/>
      <c r="B11" s="1126"/>
      <c r="C11" s="1113" t="s">
        <v>302</v>
      </c>
      <c r="D11" s="1113"/>
      <c r="E11" s="1113"/>
      <c r="F11" s="1113" t="s">
        <v>302</v>
      </c>
      <c r="G11" s="1113"/>
      <c r="H11" s="1113"/>
      <c r="I11" s="1613" t="s">
        <v>302</v>
      </c>
      <c r="J11" s="1613"/>
      <c r="K11" s="1613"/>
      <c r="L11" s="1617"/>
      <c r="M11" s="1617"/>
      <c r="N11" s="1617"/>
    </row>
    <row r="12" spans="1:14" ht="153.75" customHeight="1" x14ac:dyDescent="0.3">
      <c r="A12" s="504"/>
      <c r="B12" s="161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12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5" si="3">F14+I14</f>
        <v>0</v>
      </c>
      <c r="M14" s="28">
        <f t="shared" si="3"/>
        <v>0</v>
      </c>
      <c r="N14" s="27">
        <f t="shared" ref="N14:N27" si="4"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732">
        <v>0</v>
      </c>
      <c r="G15" s="732">
        <v>0</v>
      </c>
      <c r="H15" s="733">
        <f t="shared" si="1"/>
        <v>0</v>
      </c>
      <c r="I15" s="732">
        <v>0</v>
      </c>
      <c r="J15" s="732">
        <v>0</v>
      </c>
      <c r="K15" s="732">
        <f t="shared" si="2"/>
        <v>0</v>
      </c>
      <c r="L15" s="732">
        <f t="shared" si="3"/>
        <v>0</v>
      </c>
      <c r="M15" s="732">
        <f t="shared" si="3"/>
        <v>0</v>
      </c>
      <c r="N15" s="732">
        <f t="shared" si="4"/>
        <v>0</v>
      </c>
    </row>
    <row r="16" spans="1:14" ht="27" customHeight="1" x14ac:dyDescent="0.3">
      <c r="A16" s="493"/>
      <c r="B16" s="680" t="s">
        <v>48</v>
      </c>
      <c r="C16" s="25">
        <v>0</v>
      </c>
      <c r="D16" s="25">
        <v>0</v>
      </c>
      <c r="E16" s="682">
        <f t="shared" si="0"/>
        <v>0</v>
      </c>
      <c r="F16" s="25">
        <v>0</v>
      </c>
      <c r="G16" s="25">
        <v>0</v>
      </c>
      <c r="H16" s="682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 t="shared" si="4"/>
        <v>0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732">
        <v>0</v>
      </c>
      <c r="G17" s="732">
        <v>0</v>
      </c>
      <c r="H17" s="733">
        <f t="shared" si="1"/>
        <v>0</v>
      </c>
      <c r="I17" s="732">
        <v>0</v>
      </c>
      <c r="J17" s="732">
        <v>0</v>
      </c>
      <c r="K17" s="732">
        <f t="shared" si="2"/>
        <v>0</v>
      </c>
      <c r="L17" s="732">
        <f t="shared" si="3"/>
        <v>0</v>
      </c>
      <c r="M17" s="732">
        <f t="shared" si="3"/>
        <v>0</v>
      </c>
      <c r="N17" s="732">
        <f t="shared" si="4"/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732">
        <v>0</v>
      </c>
      <c r="G19" s="732">
        <v>0</v>
      </c>
      <c r="H19" s="733">
        <f t="shared" si="1"/>
        <v>0</v>
      </c>
      <c r="I19" s="732">
        <v>0</v>
      </c>
      <c r="J19" s="732">
        <v>0</v>
      </c>
      <c r="K19" s="732">
        <f t="shared" si="2"/>
        <v>0</v>
      </c>
      <c r="L19" s="732">
        <f t="shared" si="3"/>
        <v>0</v>
      </c>
      <c r="M19" s="732">
        <f t="shared" si="3"/>
        <v>0</v>
      </c>
      <c r="N19" s="732">
        <f t="shared" si="4"/>
        <v>0</v>
      </c>
    </row>
    <row r="20" spans="1:14" ht="25.5" customHeight="1" x14ac:dyDescent="0.3">
      <c r="A20" s="493"/>
      <c r="B20" s="680" t="s">
        <v>50</v>
      </c>
      <c r="C20" s="25">
        <v>2931.52</v>
      </c>
      <c r="D20" s="25">
        <v>0</v>
      </c>
      <c r="E20" s="682">
        <f t="shared" si="0"/>
        <v>2931.52</v>
      </c>
      <c r="F20" s="25">
        <v>1161.52</v>
      </c>
      <c r="G20" s="25">
        <v>0</v>
      </c>
      <c r="H20" s="682">
        <f t="shared" si="1"/>
        <v>1161.52</v>
      </c>
      <c r="I20" s="25">
        <v>4080.66</v>
      </c>
      <c r="J20" s="25">
        <v>0</v>
      </c>
      <c r="K20" s="27">
        <f t="shared" si="2"/>
        <v>4080.66</v>
      </c>
      <c r="L20" s="28">
        <f t="shared" si="3"/>
        <v>5242.18</v>
      </c>
      <c r="M20" s="28">
        <f t="shared" si="3"/>
        <v>0</v>
      </c>
      <c r="N20" s="27">
        <f t="shared" si="4"/>
        <v>5242.18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732">
        <v>0</v>
      </c>
      <c r="G21" s="732">
        <v>0</v>
      </c>
      <c r="H21" s="733">
        <f t="shared" si="1"/>
        <v>0</v>
      </c>
      <c r="I21" s="732">
        <v>0</v>
      </c>
      <c r="J21" s="732">
        <v>0</v>
      </c>
      <c r="K21" s="732">
        <f t="shared" si="2"/>
        <v>0</v>
      </c>
      <c r="L21" s="732">
        <f t="shared" si="3"/>
        <v>0</v>
      </c>
      <c r="M21" s="732">
        <f t="shared" si="3"/>
        <v>0</v>
      </c>
      <c r="N21" s="732">
        <f t="shared" si="4"/>
        <v>0</v>
      </c>
    </row>
    <row r="22" spans="1:14" ht="38.25" customHeight="1" x14ac:dyDescent="0.3">
      <c r="A22" s="493"/>
      <c r="B22" s="680" t="s">
        <v>51</v>
      </c>
      <c r="C22" s="25">
        <v>6552415</v>
      </c>
      <c r="D22" s="25">
        <v>0</v>
      </c>
      <c r="E22" s="682">
        <f t="shared" si="0"/>
        <v>6552415</v>
      </c>
      <c r="F22" s="25">
        <v>4685297.83</v>
      </c>
      <c r="G22" s="25">
        <v>0</v>
      </c>
      <c r="H22" s="682">
        <f t="shared" si="1"/>
        <v>4685297.83</v>
      </c>
      <c r="I22" s="25">
        <v>1606175.73</v>
      </c>
      <c r="J22" s="25">
        <v>0</v>
      </c>
      <c r="K22" s="27">
        <f t="shared" si="2"/>
        <v>1606175.73</v>
      </c>
      <c r="L22" s="28">
        <f t="shared" si="3"/>
        <v>6291473.5600000005</v>
      </c>
      <c r="M22" s="28">
        <f t="shared" si="3"/>
        <v>0</v>
      </c>
      <c r="N22" s="27">
        <f t="shared" si="4"/>
        <v>6291473.5600000005</v>
      </c>
    </row>
    <row r="23" spans="1:14" ht="21.75" customHeight="1" x14ac:dyDescent="0.3">
      <c r="A23" s="493"/>
      <c r="B23" s="688" t="s">
        <v>47</v>
      </c>
      <c r="C23" s="25">
        <v>39206.080000000002</v>
      </c>
      <c r="D23" s="25">
        <v>0</v>
      </c>
      <c r="E23" s="682">
        <f t="shared" si="0"/>
        <v>39206.080000000002</v>
      </c>
      <c r="F23" s="732">
        <v>0</v>
      </c>
      <c r="G23" s="732">
        <v>0</v>
      </c>
      <c r="H23" s="733">
        <f t="shared" si="1"/>
        <v>0</v>
      </c>
      <c r="I23" s="732">
        <v>0</v>
      </c>
      <c r="J23" s="732">
        <v>0</v>
      </c>
      <c r="K23" s="732">
        <f t="shared" si="2"/>
        <v>0</v>
      </c>
      <c r="L23" s="732">
        <f t="shared" si="3"/>
        <v>0</v>
      </c>
      <c r="M23" s="732">
        <f t="shared" si="3"/>
        <v>0</v>
      </c>
      <c r="N23" s="732">
        <f t="shared" si="4"/>
        <v>0</v>
      </c>
    </row>
    <row r="24" spans="1:14" ht="23.25" customHeight="1" x14ac:dyDescent="0.3">
      <c r="A24" s="493"/>
      <c r="B24" s="518" t="s">
        <v>52</v>
      </c>
      <c r="C24" s="34">
        <f t="shared" ref="C24:K25" si="5">C14+C16+C18+C20+C22</f>
        <v>6555346.5199999996</v>
      </c>
      <c r="D24" s="34">
        <f t="shared" si="5"/>
        <v>0</v>
      </c>
      <c r="E24" s="34">
        <f t="shared" si="5"/>
        <v>6555346.5199999996</v>
      </c>
      <c r="F24" s="34">
        <f t="shared" si="5"/>
        <v>4686459.3499999996</v>
      </c>
      <c r="G24" s="34">
        <f t="shared" si="5"/>
        <v>0</v>
      </c>
      <c r="H24" s="34">
        <f t="shared" si="5"/>
        <v>4686459.3499999996</v>
      </c>
      <c r="I24" s="34">
        <f t="shared" si="5"/>
        <v>1610256.39</v>
      </c>
      <c r="J24" s="34">
        <f t="shared" si="5"/>
        <v>0</v>
      </c>
      <c r="K24" s="34">
        <f t="shared" si="5"/>
        <v>1610256.39</v>
      </c>
      <c r="L24" s="27">
        <f t="shared" si="3"/>
        <v>6296715.7399999993</v>
      </c>
      <c r="M24" s="27">
        <f t="shared" si="3"/>
        <v>0</v>
      </c>
      <c r="N24" s="27">
        <f t="shared" si="4"/>
        <v>6296715.7399999993</v>
      </c>
    </row>
    <row r="25" spans="1:14" ht="18" x14ac:dyDescent="0.3">
      <c r="A25" s="493"/>
      <c r="B25" s="688" t="s">
        <v>47</v>
      </c>
      <c r="C25" s="34">
        <f t="shared" si="5"/>
        <v>39206.080000000002</v>
      </c>
      <c r="D25" s="34">
        <f t="shared" si="5"/>
        <v>0</v>
      </c>
      <c r="E25" s="34">
        <f t="shared" si="5"/>
        <v>39206.080000000002</v>
      </c>
      <c r="F25" s="734">
        <f t="shared" si="5"/>
        <v>0</v>
      </c>
      <c r="G25" s="734">
        <f t="shared" si="5"/>
        <v>0</v>
      </c>
      <c r="H25" s="734">
        <f t="shared" si="5"/>
        <v>0</v>
      </c>
      <c r="I25" s="732">
        <f t="shared" si="5"/>
        <v>0</v>
      </c>
      <c r="J25" s="732">
        <f t="shared" si="5"/>
        <v>0</v>
      </c>
      <c r="K25" s="732">
        <f t="shared" si="5"/>
        <v>0</v>
      </c>
      <c r="L25" s="732">
        <f t="shared" si="3"/>
        <v>0</v>
      </c>
      <c r="M25" s="732">
        <f t="shared" si="3"/>
        <v>0</v>
      </c>
      <c r="N25" s="732">
        <f t="shared" si="4"/>
        <v>0</v>
      </c>
    </row>
    <row r="26" spans="1:14" ht="60.75" customHeight="1" x14ac:dyDescent="0.3">
      <c r="A26" s="493"/>
      <c r="B26" s="518" t="s">
        <v>53</v>
      </c>
      <c r="C26" s="36">
        <v>43098393.640000001</v>
      </c>
      <c r="D26" s="36">
        <v>0</v>
      </c>
      <c r="E26" s="34">
        <f>SUM(C26:D26)</f>
        <v>43098393.640000001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 t="shared" si="4"/>
        <v>0</v>
      </c>
    </row>
    <row r="27" spans="1:14" ht="21" customHeight="1" x14ac:dyDescent="0.3">
      <c r="A27" s="493"/>
      <c r="B27" s="688" t="s">
        <v>47</v>
      </c>
      <c r="C27" s="36">
        <v>359896.84</v>
      </c>
      <c r="D27" s="36">
        <v>0</v>
      </c>
      <c r="E27" s="34">
        <f>SUM(C27:D27)</f>
        <v>359896.84</v>
      </c>
      <c r="F27" s="734">
        <v>0</v>
      </c>
      <c r="G27" s="734">
        <v>0</v>
      </c>
      <c r="H27" s="734">
        <f>SUM(F27:G27)</f>
        <v>0</v>
      </c>
      <c r="I27" s="734">
        <v>0</v>
      </c>
      <c r="J27" s="734">
        <v>0</v>
      </c>
      <c r="K27" s="735">
        <f>SUM(I27:J27)</f>
        <v>0</v>
      </c>
      <c r="L27" s="734">
        <v>0</v>
      </c>
      <c r="M27" s="734">
        <v>0</v>
      </c>
      <c r="N27" s="734">
        <f t="shared" si="4"/>
        <v>0</v>
      </c>
    </row>
    <row r="28" spans="1:14" ht="39.75" customHeight="1" x14ac:dyDescent="0.3">
      <c r="A28" s="493"/>
      <c r="B28" s="39"/>
      <c r="C28" s="40"/>
      <c r="D28" s="40"/>
      <c r="E28" s="40"/>
      <c r="F28" s="40"/>
      <c r="G28" s="40"/>
      <c r="H28" s="40"/>
      <c r="I28" s="41"/>
      <c r="J28" s="41"/>
      <c r="K28" s="41"/>
      <c r="L28" s="41"/>
      <c r="M28" s="41"/>
      <c r="N28" s="41"/>
    </row>
    <row r="29" spans="1:14" ht="38.25" customHeight="1" x14ac:dyDescent="0.3">
      <c r="A29" s="694" t="s">
        <v>54</v>
      </c>
      <c r="B29" s="1610" t="s">
        <v>23</v>
      </c>
      <c r="C29" s="1610"/>
      <c r="D29" s="1610"/>
      <c r="E29" s="1610"/>
      <c r="F29" s="1610"/>
      <c r="G29" s="1610"/>
      <c r="H29" s="1610"/>
      <c r="I29" s="1610"/>
      <c r="J29" s="1610"/>
      <c r="K29" s="1610"/>
      <c r="L29" s="1610"/>
      <c r="M29" s="1610"/>
      <c r="N29" s="1610"/>
    </row>
    <row r="30" spans="1:14" ht="49.5" customHeight="1" x14ac:dyDescent="0.3">
      <c r="A30" s="505"/>
      <c r="B30" s="529"/>
      <c r="C30" s="1490" t="s">
        <v>55</v>
      </c>
      <c r="D30" s="1490"/>
      <c r="E30" s="1490"/>
      <c r="F30" s="1490" t="s">
        <v>56</v>
      </c>
      <c r="G30" s="1490"/>
      <c r="H30" s="1490"/>
      <c r="I30" s="1489" t="s">
        <v>57</v>
      </c>
      <c r="J30" s="1489"/>
      <c r="K30" s="1489"/>
      <c r="L30" s="1611" t="s">
        <v>58</v>
      </c>
      <c r="M30" s="1611"/>
      <c r="N30" s="1611"/>
    </row>
    <row r="31" spans="1:14" ht="27.75" customHeight="1" x14ac:dyDescent="0.3">
      <c r="A31" s="505"/>
      <c r="B31" s="45"/>
      <c r="C31" s="1113" t="s">
        <v>302</v>
      </c>
      <c r="D31" s="1113"/>
      <c r="E31" s="1113"/>
      <c r="F31" s="1113" t="s">
        <v>302</v>
      </c>
      <c r="G31" s="1113"/>
      <c r="H31" s="1113"/>
      <c r="I31" s="1613" t="s">
        <v>302</v>
      </c>
      <c r="J31" s="1613"/>
      <c r="K31" s="1613"/>
      <c r="L31" s="1611"/>
      <c r="M31" s="1611"/>
      <c r="N31" s="1611"/>
    </row>
    <row r="32" spans="1:14" ht="177.75" customHeight="1" x14ac:dyDescent="0.3">
      <c r="A32" s="504"/>
      <c r="B32" s="161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12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 t="shared" ref="L34:M49" si="9">F34+I34</f>
        <v>0</v>
      </c>
      <c r="M34" s="28">
        <f t="shared" si="9"/>
        <v>0</v>
      </c>
      <c r="N34" s="27">
        <f t="shared" ref="N34:N49" si="10"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732">
        <v>0</v>
      </c>
      <c r="G35" s="732">
        <v>0</v>
      </c>
      <c r="H35" s="733">
        <f t="shared" si="7"/>
        <v>0</v>
      </c>
      <c r="I35" s="732">
        <v>0</v>
      </c>
      <c r="J35" s="732">
        <v>0</v>
      </c>
      <c r="K35" s="732">
        <f t="shared" si="8"/>
        <v>0</v>
      </c>
      <c r="L35" s="732">
        <f t="shared" si="9"/>
        <v>0</v>
      </c>
      <c r="M35" s="732">
        <f t="shared" si="9"/>
        <v>0</v>
      </c>
      <c r="N35" s="732">
        <f t="shared" si="10"/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732">
        <v>0</v>
      </c>
      <c r="G37" s="732">
        <v>0</v>
      </c>
      <c r="H37" s="733">
        <f t="shared" si="7"/>
        <v>0</v>
      </c>
      <c r="I37" s="732">
        <v>0</v>
      </c>
      <c r="J37" s="732">
        <v>0</v>
      </c>
      <c r="K37" s="732">
        <f t="shared" si="8"/>
        <v>0</v>
      </c>
      <c r="L37" s="732">
        <f t="shared" si="9"/>
        <v>0</v>
      </c>
      <c r="M37" s="732">
        <f t="shared" si="9"/>
        <v>0</v>
      </c>
      <c r="N37" s="732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732">
        <v>0</v>
      </c>
      <c r="G39" s="732">
        <v>0</v>
      </c>
      <c r="H39" s="733">
        <f t="shared" si="7"/>
        <v>0</v>
      </c>
      <c r="I39" s="732">
        <v>0</v>
      </c>
      <c r="J39" s="732">
        <v>0</v>
      </c>
      <c r="K39" s="732">
        <f t="shared" si="8"/>
        <v>0</v>
      </c>
      <c r="L39" s="732">
        <f t="shared" si="9"/>
        <v>0</v>
      </c>
      <c r="M39" s="732">
        <f t="shared" si="9"/>
        <v>0</v>
      </c>
      <c r="N39" s="732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 t="shared" si="9"/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732">
        <v>0</v>
      </c>
      <c r="G41" s="732">
        <v>0</v>
      </c>
      <c r="H41" s="733">
        <f t="shared" si="7"/>
        <v>0</v>
      </c>
      <c r="I41" s="732">
        <v>0</v>
      </c>
      <c r="J41" s="732">
        <v>0</v>
      </c>
      <c r="K41" s="732">
        <f t="shared" si="8"/>
        <v>0</v>
      </c>
      <c r="L41" s="732">
        <f t="shared" si="9"/>
        <v>0</v>
      </c>
      <c r="M41" s="732">
        <f t="shared" si="9"/>
        <v>0</v>
      </c>
      <c r="N41" s="732">
        <f t="shared" si="10"/>
        <v>0</v>
      </c>
    </row>
    <row r="42" spans="1:14" ht="36" x14ac:dyDescent="0.3">
      <c r="A42" s="493"/>
      <c r="B42" s="680" t="s">
        <v>51</v>
      </c>
      <c r="C42" s="25">
        <v>10655351.859999999</v>
      </c>
      <c r="D42" s="25">
        <v>0</v>
      </c>
      <c r="E42" s="682">
        <f t="shared" si="6"/>
        <v>10655351.859999999</v>
      </c>
      <c r="F42" s="25">
        <v>555863</v>
      </c>
      <c r="G42" s="25">
        <v>0</v>
      </c>
      <c r="H42" s="682">
        <f t="shared" si="7"/>
        <v>555863</v>
      </c>
      <c r="I42" s="25">
        <v>2634965.83</v>
      </c>
      <c r="J42" s="25">
        <v>0</v>
      </c>
      <c r="K42" s="27">
        <f t="shared" si="8"/>
        <v>2634965.83</v>
      </c>
      <c r="L42" s="28">
        <f t="shared" si="9"/>
        <v>3190828.83</v>
      </c>
      <c r="M42" s="28">
        <f t="shared" si="9"/>
        <v>0</v>
      </c>
      <c r="N42" s="27">
        <f t="shared" si="10"/>
        <v>3190828.83</v>
      </c>
    </row>
    <row r="43" spans="1:14" ht="18" x14ac:dyDescent="0.3">
      <c r="A43" s="493"/>
      <c r="B43" s="685" t="s">
        <v>47</v>
      </c>
      <c r="C43" s="25">
        <v>2530944.84</v>
      </c>
      <c r="D43" s="25">
        <v>0</v>
      </c>
      <c r="E43" s="682">
        <f t="shared" si="6"/>
        <v>2530944.84</v>
      </c>
      <c r="F43" s="732">
        <v>0</v>
      </c>
      <c r="G43" s="732">
        <v>0</v>
      </c>
      <c r="H43" s="733">
        <f t="shared" si="7"/>
        <v>0</v>
      </c>
      <c r="I43" s="732">
        <v>0</v>
      </c>
      <c r="J43" s="732">
        <v>0</v>
      </c>
      <c r="K43" s="732">
        <f t="shared" si="8"/>
        <v>0</v>
      </c>
      <c r="L43" s="732">
        <f t="shared" si="9"/>
        <v>0</v>
      </c>
      <c r="M43" s="732">
        <f t="shared" si="9"/>
        <v>0</v>
      </c>
      <c r="N43" s="732">
        <f t="shared" si="10"/>
        <v>0</v>
      </c>
    </row>
    <row r="44" spans="1:14" ht="34.799999999999997" x14ac:dyDescent="0.3">
      <c r="A44" s="493"/>
      <c r="B44" s="518" t="s">
        <v>63</v>
      </c>
      <c r="C44" s="531">
        <f t="shared" ref="C44:K45" si="11">C34+C36+C38+C40+C42</f>
        <v>10655351.859999999</v>
      </c>
      <c r="D44" s="531">
        <f t="shared" si="11"/>
        <v>0</v>
      </c>
      <c r="E44" s="531">
        <f t="shared" si="11"/>
        <v>10655351.859999999</v>
      </c>
      <c r="F44" s="531">
        <f t="shared" si="11"/>
        <v>555863</v>
      </c>
      <c r="G44" s="531">
        <f t="shared" si="11"/>
        <v>0</v>
      </c>
      <c r="H44" s="531">
        <f t="shared" si="11"/>
        <v>555863</v>
      </c>
      <c r="I44" s="531">
        <f t="shared" si="11"/>
        <v>2634965.83</v>
      </c>
      <c r="J44" s="531">
        <f t="shared" si="11"/>
        <v>0</v>
      </c>
      <c r="K44" s="531">
        <f t="shared" si="11"/>
        <v>2634965.83</v>
      </c>
      <c r="L44" s="27">
        <f t="shared" si="9"/>
        <v>3190828.83</v>
      </c>
      <c r="M44" s="27">
        <f t="shared" si="9"/>
        <v>0</v>
      </c>
      <c r="N44" s="27">
        <f t="shared" si="10"/>
        <v>3190828.83</v>
      </c>
    </row>
    <row r="45" spans="1:14" ht="22.5" customHeight="1" x14ac:dyDescent="0.3">
      <c r="A45" s="493"/>
      <c r="B45" s="688" t="s">
        <v>47</v>
      </c>
      <c r="C45" s="34">
        <f t="shared" si="11"/>
        <v>2530944.84</v>
      </c>
      <c r="D45" s="34">
        <f t="shared" si="11"/>
        <v>0</v>
      </c>
      <c r="E45" s="34">
        <f t="shared" si="11"/>
        <v>2530944.84</v>
      </c>
      <c r="F45" s="734">
        <f t="shared" si="11"/>
        <v>0</v>
      </c>
      <c r="G45" s="734">
        <f t="shared" si="11"/>
        <v>0</v>
      </c>
      <c r="H45" s="734">
        <f t="shared" si="11"/>
        <v>0</v>
      </c>
      <c r="I45" s="732">
        <f t="shared" si="11"/>
        <v>0</v>
      </c>
      <c r="J45" s="732">
        <f t="shared" si="11"/>
        <v>0</v>
      </c>
      <c r="K45" s="732">
        <f t="shared" si="11"/>
        <v>0</v>
      </c>
      <c r="L45" s="732">
        <f t="shared" si="9"/>
        <v>0</v>
      </c>
      <c r="M45" s="732">
        <f t="shared" si="9"/>
        <v>0</v>
      </c>
      <c r="N45" s="732">
        <f t="shared" si="10"/>
        <v>0</v>
      </c>
    </row>
    <row r="46" spans="1:14" ht="20.2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 t="shared" si="10"/>
        <v>0</v>
      </c>
    </row>
    <row r="47" spans="1:14" ht="15.75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 t="shared" si="10"/>
        <v>0</v>
      </c>
    </row>
    <row r="48" spans="1:14" s="736" customFormat="1" ht="68.25" customHeight="1" x14ac:dyDescent="0.3">
      <c r="A48" s="493"/>
      <c r="B48" s="518" t="s">
        <v>65</v>
      </c>
      <c r="C48" s="36">
        <v>17758114.469999999</v>
      </c>
      <c r="D48" s="36">
        <v>0</v>
      </c>
      <c r="E48" s="34">
        <f>SUM(C48:D48)</f>
        <v>17758114.469999999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 t="shared" si="10"/>
        <v>0</v>
      </c>
    </row>
    <row r="49" spans="1:14" s="736" customFormat="1" ht="18" x14ac:dyDescent="0.3">
      <c r="A49" s="493"/>
      <c r="B49" s="688" t="s">
        <v>47</v>
      </c>
      <c r="C49" s="36">
        <v>2913905.12</v>
      </c>
      <c r="D49" s="36">
        <v>0</v>
      </c>
      <c r="E49" s="34">
        <f>SUM(C49:D49)</f>
        <v>2913905.12</v>
      </c>
      <c r="F49" s="734">
        <v>0</v>
      </c>
      <c r="G49" s="734">
        <v>0</v>
      </c>
      <c r="H49" s="734">
        <f>SUM(F49:G49)</f>
        <v>0</v>
      </c>
      <c r="I49" s="734">
        <v>0</v>
      </c>
      <c r="J49" s="734">
        <v>0</v>
      </c>
      <c r="K49" s="735">
        <f>SUM(I49:J49)</f>
        <v>0</v>
      </c>
      <c r="L49" s="734">
        <f t="shared" si="9"/>
        <v>0</v>
      </c>
      <c r="M49" s="734">
        <f t="shared" si="9"/>
        <v>0</v>
      </c>
      <c r="N49" s="734">
        <f t="shared" si="10"/>
        <v>0</v>
      </c>
    </row>
    <row r="50" spans="1:14" s="52" customFormat="1" ht="33.75" customHeight="1" x14ac:dyDescent="0.3">
      <c r="A50" s="504"/>
      <c r="B50" s="39"/>
      <c r="C50" s="40"/>
      <c r="D50" s="40"/>
      <c r="E50" s="40"/>
      <c r="F50" s="40"/>
      <c r="G50" s="40"/>
      <c r="H50" s="40"/>
      <c r="I50" s="41"/>
      <c r="J50" s="41"/>
      <c r="K50" s="41"/>
      <c r="L50" s="41"/>
      <c r="M50" s="41"/>
      <c r="N50" s="41"/>
    </row>
    <row r="51" spans="1:14" s="52" customFormat="1" ht="39.75" customHeight="1" x14ac:dyDescent="0.3">
      <c r="A51" s="532" t="s">
        <v>66</v>
      </c>
      <c r="B51" s="1610" t="s">
        <v>67</v>
      </c>
      <c r="C51" s="1610"/>
      <c r="D51" s="1610"/>
      <c r="E51" s="1610"/>
      <c r="F51" s="1610"/>
      <c r="G51" s="1610"/>
      <c r="H51" s="1610"/>
      <c r="I51" s="1610"/>
      <c r="J51" s="1610"/>
      <c r="K51" s="1610"/>
      <c r="L51" s="1610"/>
      <c r="M51" s="1610"/>
      <c r="N51" s="1610"/>
    </row>
    <row r="52" spans="1:14" s="52" customFormat="1" ht="53.25" customHeight="1" x14ac:dyDescent="0.3">
      <c r="A52" s="504"/>
      <c r="B52" s="1494" t="s">
        <v>68</v>
      </c>
      <c r="C52" s="1490" t="s">
        <v>69</v>
      </c>
      <c r="D52" s="1490"/>
      <c r="E52" s="1490"/>
      <c r="F52" s="1490" t="s">
        <v>25</v>
      </c>
      <c r="G52" s="1490"/>
      <c r="H52" s="1490"/>
      <c r="I52" s="1489" t="s">
        <v>26</v>
      </c>
      <c r="J52" s="1489"/>
      <c r="K52" s="1489"/>
      <c r="L52" s="1611" t="s">
        <v>70</v>
      </c>
      <c r="M52" s="1611"/>
      <c r="N52" s="1611"/>
    </row>
    <row r="53" spans="1:14" s="52" customFormat="1" ht="27.75" customHeight="1" x14ac:dyDescent="0.3">
      <c r="A53" s="504"/>
      <c r="B53" s="1494"/>
      <c r="C53" s="1113" t="s">
        <v>302</v>
      </c>
      <c r="D53" s="1113"/>
      <c r="E53" s="1113"/>
      <c r="F53" s="1113" t="s">
        <v>302</v>
      </c>
      <c r="G53" s="1113"/>
      <c r="H53" s="1113"/>
      <c r="I53" s="1613" t="s">
        <v>302</v>
      </c>
      <c r="J53" s="1613"/>
      <c r="K53" s="1613"/>
      <c r="L53" s="1611"/>
      <c r="M53" s="1611"/>
      <c r="N53" s="1611"/>
    </row>
    <row r="54" spans="1:14" s="52" customFormat="1" ht="165" customHeight="1" x14ac:dyDescent="0.3">
      <c r="A54" s="504"/>
      <c r="B54" s="1494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25" customHeight="1" x14ac:dyDescent="0.3">
      <c r="A55" s="504"/>
      <c r="B55" s="54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732">
        <v>0</v>
      </c>
      <c r="G57" s="732">
        <v>0</v>
      </c>
      <c r="H57" s="733">
        <f>SUM(F57:G57)</f>
        <v>0</v>
      </c>
      <c r="I57" s="732">
        <v>0</v>
      </c>
      <c r="J57" s="732">
        <v>0</v>
      </c>
      <c r="K57" s="732">
        <f>SUM(I57:J57)</f>
        <v>0</v>
      </c>
      <c r="L57" s="732">
        <f t="shared" si="12"/>
        <v>0</v>
      </c>
      <c r="M57" s="732">
        <f t="shared" si="12"/>
        <v>0</v>
      </c>
      <c r="N57" s="732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732">
        <v>0</v>
      </c>
      <c r="G59" s="732">
        <v>0</v>
      </c>
      <c r="H59" s="733">
        <f>SUM(F59:G59)</f>
        <v>0</v>
      </c>
      <c r="I59" s="732">
        <v>0</v>
      </c>
      <c r="J59" s="732">
        <v>0</v>
      </c>
      <c r="K59" s="732">
        <f>SUM(I59:J59)</f>
        <v>0</v>
      </c>
      <c r="L59" s="732">
        <f t="shared" si="12"/>
        <v>0</v>
      </c>
      <c r="M59" s="732">
        <f t="shared" si="12"/>
        <v>0</v>
      </c>
      <c r="N59" s="732">
        <f>SUM(L59:M59)</f>
        <v>0</v>
      </c>
    </row>
    <row r="60" spans="1:14" ht="23.25" customHeight="1" x14ac:dyDescent="0.3">
      <c r="A60" s="493"/>
      <c r="B60" s="55" t="s">
        <v>73</v>
      </c>
      <c r="C60" s="34">
        <f t="shared" ref="C60:N61" si="13">C56+C58</f>
        <v>0</v>
      </c>
      <c r="D60" s="34">
        <f t="shared" si="13"/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 t="shared" si="13"/>
        <v>0</v>
      </c>
      <c r="J60" s="34">
        <f t="shared" si="13"/>
        <v>0</v>
      </c>
      <c r="K60" s="34">
        <f t="shared" si="13"/>
        <v>0</v>
      </c>
      <c r="L60" s="34">
        <f t="shared" si="13"/>
        <v>0</v>
      </c>
      <c r="M60" s="34">
        <f t="shared" si="13"/>
        <v>0</v>
      </c>
      <c r="N60" s="34">
        <f t="shared" si="13"/>
        <v>0</v>
      </c>
    </row>
    <row r="61" spans="1:14" ht="21.75" customHeight="1" x14ac:dyDescent="0.3">
      <c r="A61" s="493"/>
      <c r="B61" s="688" t="s">
        <v>47</v>
      </c>
      <c r="C61" s="56">
        <f t="shared" si="13"/>
        <v>0</v>
      </c>
      <c r="D61" s="56">
        <f t="shared" si="13"/>
        <v>0</v>
      </c>
      <c r="E61" s="34">
        <f t="shared" si="13"/>
        <v>0</v>
      </c>
      <c r="F61" s="734">
        <f t="shared" si="13"/>
        <v>0</v>
      </c>
      <c r="G61" s="734">
        <f t="shared" si="13"/>
        <v>0</v>
      </c>
      <c r="H61" s="734">
        <f t="shared" si="13"/>
        <v>0</v>
      </c>
      <c r="I61" s="734">
        <f t="shared" si="13"/>
        <v>0</v>
      </c>
      <c r="J61" s="734">
        <f t="shared" si="13"/>
        <v>0</v>
      </c>
      <c r="K61" s="734">
        <f t="shared" si="13"/>
        <v>0</v>
      </c>
      <c r="L61" s="734">
        <f t="shared" si="13"/>
        <v>0</v>
      </c>
      <c r="M61" s="734">
        <f t="shared" si="13"/>
        <v>0</v>
      </c>
      <c r="N61" s="734">
        <f t="shared" si="13"/>
        <v>0</v>
      </c>
    </row>
    <row r="62" spans="1:14" ht="36.75" customHeight="1" x14ac:dyDescent="0.3">
      <c r="A62" s="493"/>
      <c r="B62" s="536"/>
      <c r="C62" s="536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</row>
    <row r="63" spans="1:14" ht="33" customHeight="1" x14ac:dyDescent="0.3">
      <c r="A63" s="537" t="s">
        <v>66</v>
      </c>
      <c r="B63" s="1610" t="s">
        <v>67</v>
      </c>
      <c r="C63" s="1610"/>
      <c r="D63" s="1610"/>
      <c r="E63" s="1610"/>
      <c r="F63" s="1610"/>
      <c r="G63" s="1610"/>
      <c r="H63" s="1610"/>
      <c r="I63" s="1610"/>
      <c r="J63" s="1610"/>
      <c r="K63" s="1610"/>
      <c r="L63" s="1610"/>
      <c r="M63" s="1610"/>
      <c r="N63" s="1610"/>
    </row>
    <row r="64" spans="1:14" ht="69.75" customHeight="1" x14ac:dyDescent="0.3">
      <c r="A64" s="493"/>
      <c r="B64" s="1494" t="s">
        <v>74</v>
      </c>
      <c r="C64" s="1490" t="s">
        <v>483</v>
      </c>
      <c r="D64" s="1490"/>
      <c r="E64" s="1490"/>
      <c r="F64" s="1490" t="s">
        <v>484</v>
      </c>
      <c r="G64" s="1490"/>
      <c r="H64" s="1490"/>
      <c r="I64" s="1489" t="s">
        <v>485</v>
      </c>
      <c r="J64" s="1489"/>
      <c r="K64" s="1489"/>
      <c r="L64" s="1611" t="s">
        <v>58</v>
      </c>
      <c r="M64" s="1611"/>
      <c r="N64" s="1611"/>
    </row>
    <row r="65" spans="1:14" ht="180" customHeight="1" x14ac:dyDescent="0.3">
      <c r="A65" s="493"/>
      <c r="B65" s="1494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25" customHeight="1" x14ac:dyDescent="0.3">
      <c r="A66" s="493"/>
      <c r="B66" s="54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732">
        <v>0</v>
      </c>
      <c r="G68" s="732">
        <v>0</v>
      </c>
      <c r="H68" s="733">
        <f>SUM(F68:G68)</f>
        <v>0</v>
      </c>
      <c r="I68" s="732">
        <v>0</v>
      </c>
      <c r="J68" s="732">
        <v>0</v>
      </c>
      <c r="K68" s="732">
        <f>SUM(I68:J68)</f>
        <v>0</v>
      </c>
      <c r="L68" s="732">
        <f t="shared" si="14"/>
        <v>0</v>
      </c>
      <c r="M68" s="732">
        <f t="shared" si="14"/>
        <v>0</v>
      </c>
      <c r="N68" s="732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732">
        <v>0</v>
      </c>
      <c r="G70" s="732">
        <v>0</v>
      </c>
      <c r="H70" s="733">
        <f>SUM(F70:G70)</f>
        <v>0</v>
      </c>
      <c r="I70" s="732">
        <v>0</v>
      </c>
      <c r="J70" s="732">
        <v>0</v>
      </c>
      <c r="K70" s="732">
        <f>SUM(I70:J70)</f>
        <v>0</v>
      </c>
      <c r="L70" s="732">
        <f t="shared" si="14"/>
        <v>0</v>
      </c>
      <c r="M70" s="732">
        <f t="shared" si="14"/>
        <v>0</v>
      </c>
      <c r="N70" s="732">
        <f>SUM(L70:M70)</f>
        <v>0</v>
      </c>
    </row>
    <row r="71" spans="1:14" ht="18.75" customHeight="1" x14ac:dyDescent="0.3">
      <c r="A71" s="493"/>
      <c r="B71" s="55" t="s">
        <v>73</v>
      </c>
      <c r="C71" s="34">
        <f t="shared" ref="C71:N72" si="15">C67+C69</f>
        <v>0</v>
      </c>
      <c r="D71" s="34">
        <f t="shared" si="15"/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 t="shared" si="15"/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1.75" customHeight="1" x14ac:dyDescent="0.3">
      <c r="A72" s="493"/>
      <c r="B72" s="688" t="s">
        <v>47</v>
      </c>
      <c r="C72" s="56">
        <f t="shared" si="15"/>
        <v>0</v>
      </c>
      <c r="D72" s="56">
        <f t="shared" si="15"/>
        <v>0</v>
      </c>
      <c r="E72" s="34">
        <f t="shared" si="15"/>
        <v>0</v>
      </c>
      <c r="F72" s="734">
        <f t="shared" si="15"/>
        <v>0</v>
      </c>
      <c r="G72" s="734">
        <f t="shared" si="15"/>
        <v>0</v>
      </c>
      <c r="H72" s="734">
        <f t="shared" si="15"/>
        <v>0</v>
      </c>
      <c r="I72" s="734">
        <f t="shared" si="15"/>
        <v>0</v>
      </c>
      <c r="J72" s="734">
        <f t="shared" si="15"/>
        <v>0</v>
      </c>
      <c r="K72" s="734">
        <f t="shared" si="15"/>
        <v>0</v>
      </c>
      <c r="L72" s="734">
        <f t="shared" si="15"/>
        <v>0</v>
      </c>
      <c r="M72" s="734">
        <f t="shared" si="15"/>
        <v>0</v>
      </c>
      <c r="N72" s="734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</row>
    <row r="75" spans="1:14" ht="33" customHeight="1" x14ac:dyDescent="0.3">
      <c r="A75" s="537" t="s">
        <v>66</v>
      </c>
      <c r="B75" s="1610" t="s">
        <v>78</v>
      </c>
      <c r="C75" s="1610"/>
      <c r="D75" s="1610"/>
      <c r="E75" s="1610"/>
      <c r="F75" s="1610"/>
      <c r="G75" s="1610"/>
      <c r="H75" s="1610"/>
      <c r="I75" s="1610"/>
      <c r="J75" s="1610"/>
      <c r="K75" s="1610"/>
      <c r="L75" s="1610"/>
      <c r="M75" s="1610"/>
      <c r="N75" s="1610"/>
    </row>
    <row r="76" spans="1:14" ht="66.75" customHeight="1" x14ac:dyDescent="0.3">
      <c r="A76" s="493"/>
      <c r="B76" s="1488" t="s">
        <v>103</v>
      </c>
      <c r="C76" s="1490" t="s">
        <v>486</v>
      </c>
      <c r="D76" s="1490"/>
      <c r="E76" s="1490"/>
      <c r="F76" s="1490" t="s">
        <v>487</v>
      </c>
      <c r="G76" s="1490"/>
      <c r="H76" s="1490"/>
      <c r="I76" s="1489" t="s">
        <v>488</v>
      </c>
      <c r="J76" s="1489"/>
      <c r="K76" s="1489"/>
      <c r="L76" s="1611" t="s">
        <v>70</v>
      </c>
      <c r="M76" s="1611"/>
      <c r="N76" s="1611"/>
    </row>
    <row r="77" spans="1:14" ht="160.5" customHeight="1" x14ac:dyDescent="0.3">
      <c r="A77" s="493"/>
      <c r="B77" s="1488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25" customHeight="1" x14ac:dyDescent="0.3">
      <c r="A78" s="493"/>
      <c r="B78" s="54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732">
        <v>0</v>
      </c>
      <c r="G80" s="732">
        <v>0</v>
      </c>
      <c r="H80" s="733">
        <f>SUM(F80:G80)</f>
        <v>0</v>
      </c>
      <c r="I80" s="732">
        <v>0</v>
      </c>
      <c r="J80" s="732">
        <v>0</v>
      </c>
      <c r="K80" s="732">
        <f>SUM(I80:J80)</f>
        <v>0</v>
      </c>
      <c r="L80" s="732">
        <f t="shared" si="16"/>
        <v>0</v>
      </c>
      <c r="M80" s="732">
        <f t="shared" si="16"/>
        <v>0</v>
      </c>
      <c r="N80" s="732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732">
        <v>0</v>
      </c>
      <c r="G82" s="732">
        <v>0</v>
      </c>
      <c r="H82" s="733">
        <f>SUM(F82:G82)</f>
        <v>0</v>
      </c>
      <c r="I82" s="732">
        <v>0</v>
      </c>
      <c r="J82" s="732">
        <v>0</v>
      </c>
      <c r="K82" s="732">
        <f>SUM(I82:J82)</f>
        <v>0</v>
      </c>
      <c r="L82" s="732">
        <f t="shared" si="16"/>
        <v>0</v>
      </c>
      <c r="M82" s="732">
        <f t="shared" si="16"/>
        <v>0</v>
      </c>
      <c r="N82" s="732">
        <f>SUM(L82:M82)</f>
        <v>0</v>
      </c>
    </row>
    <row r="83" spans="1:14" ht="24" customHeight="1" x14ac:dyDescent="0.3">
      <c r="A83" s="493"/>
      <c r="B83" s="55" t="s">
        <v>86</v>
      </c>
      <c r="C83" s="34">
        <f t="shared" ref="C83:N84" si="17">C79+C81</f>
        <v>0</v>
      </c>
      <c r="D83" s="34">
        <f t="shared" si="17"/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 t="shared" si="17"/>
        <v>0</v>
      </c>
      <c r="D84" s="56">
        <f t="shared" si="17"/>
        <v>0</v>
      </c>
      <c r="E84" s="34">
        <f t="shared" si="17"/>
        <v>0</v>
      </c>
      <c r="F84" s="734">
        <f t="shared" si="17"/>
        <v>0</v>
      </c>
      <c r="G84" s="734">
        <f t="shared" si="17"/>
        <v>0</v>
      </c>
      <c r="H84" s="734">
        <f t="shared" si="17"/>
        <v>0</v>
      </c>
      <c r="I84" s="734">
        <f t="shared" si="17"/>
        <v>0</v>
      </c>
      <c r="J84" s="734">
        <f t="shared" si="17"/>
        <v>0</v>
      </c>
      <c r="K84" s="734">
        <f t="shared" si="17"/>
        <v>0</v>
      </c>
      <c r="L84" s="734">
        <f t="shared" si="17"/>
        <v>0</v>
      </c>
      <c r="M84" s="734">
        <f t="shared" si="17"/>
        <v>0</v>
      </c>
      <c r="N84" s="734">
        <f t="shared" si="17"/>
        <v>0</v>
      </c>
    </row>
    <row r="85" spans="1:14" ht="33" customHeight="1" x14ac:dyDescent="0.3">
      <c r="A85" s="49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 x14ac:dyDescent="0.3">
      <c r="A86" s="537" t="s">
        <v>66</v>
      </c>
      <c r="B86" s="1610" t="s">
        <v>78</v>
      </c>
      <c r="C86" s="1610"/>
      <c r="D86" s="1610"/>
      <c r="E86" s="1610"/>
      <c r="F86" s="1610"/>
      <c r="G86" s="1610"/>
      <c r="H86" s="1610"/>
      <c r="I86" s="1610"/>
      <c r="J86" s="1610"/>
      <c r="K86" s="1610"/>
      <c r="L86" s="1610"/>
      <c r="M86" s="1610"/>
      <c r="N86" s="1610"/>
    </row>
    <row r="87" spans="1:14" ht="77.25" customHeight="1" x14ac:dyDescent="0.3">
      <c r="A87" s="493"/>
      <c r="B87" s="1488" t="s">
        <v>105</v>
      </c>
      <c r="C87" s="1490" t="s">
        <v>483</v>
      </c>
      <c r="D87" s="1490"/>
      <c r="E87" s="1490"/>
      <c r="F87" s="1490" t="s">
        <v>484</v>
      </c>
      <c r="G87" s="1490"/>
      <c r="H87" s="1490"/>
      <c r="I87" s="1489" t="s">
        <v>485</v>
      </c>
      <c r="J87" s="1489"/>
      <c r="K87" s="1489"/>
      <c r="L87" s="1611" t="s">
        <v>58</v>
      </c>
      <c r="M87" s="1611"/>
      <c r="N87" s="1611"/>
    </row>
    <row r="88" spans="1:14" ht="180" customHeight="1" x14ac:dyDescent="0.3">
      <c r="A88" s="493"/>
      <c r="B88" s="1488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25" customHeight="1" x14ac:dyDescent="0.3">
      <c r="A89" s="493"/>
      <c r="B89" s="54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732">
        <v>0</v>
      </c>
      <c r="G91" s="732">
        <v>0</v>
      </c>
      <c r="H91" s="733">
        <f>SUM(F91:G91)</f>
        <v>0</v>
      </c>
      <c r="I91" s="732">
        <v>0</v>
      </c>
      <c r="J91" s="732">
        <v>0</v>
      </c>
      <c r="K91" s="732">
        <f>SUM(I91:J91)</f>
        <v>0</v>
      </c>
      <c r="L91" s="732">
        <f t="shared" si="18"/>
        <v>0</v>
      </c>
      <c r="M91" s="732">
        <f t="shared" si="18"/>
        <v>0</v>
      </c>
      <c r="N91" s="732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732">
        <v>0</v>
      </c>
      <c r="G93" s="732">
        <v>0</v>
      </c>
      <c r="H93" s="733">
        <f>SUM(F93:G93)</f>
        <v>0</v>
      </c>
      <c r="I93" s="732">
        <v>0</v>
      </c>
      <c r="J93" s="732">
        <v>0</v>
      </c>
      <c r="K93" s="732">
        <f>SUM(I93:J93)</f>
        <v>0</v>
      </c>
      <c r="L93" s="732">
        <f t="shared" si="18"/>
        <v>0</v>
      </c>
      <c r="M93" s="732">
        <f t="shared" si="18"/>
        <v>0</v>
      </c>
      <c r="N93" s="732">
        <f>SUM(L93:M93)</f>
        <v>0</v>
      </c>
    </row>
    <row r="94" spans="1:14" ht="22.5" customHeight="1" x14ac:dyDescent="0.3">
      <c r="A94" s="493"/>
      <c r="B94" s="55" t="s">
        <v>86</v>
      </c>
      <c r="C94" s="34">
        <f t="shared" ref="C94:N95" si="19">C90+C92</f>
        <v>0</v>
      </c>
      <c r="D94" s="34">
        <f t="shared" si="19"/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531">
        <f t="shared" si="19"/>
        <v>0</v>
      </c>
      <c r="M94" s="531">
        <f t="shared" si="19"/>
        <v>0</v>
      </c>
      <c r="N94" s="531">
        <f t="shared" si="19"/>
        <v>0</v>
      </c>
    </row>
    <row r="95" spans="1:14" ht="24" customHeight="1" x14ac:dyDescent="0.3">
      <c r="A95" s="493"/>
      <c r="B95" s="688" t="s">
        <v>47</v>
      </c>
      <c r="C95" s="56">
        <f t="shared" si="19"/>
        <v>0</v>
      </c>
      <c r="D95" s="56">
        <f t="shared" si="19"/>
        <v>0</v>
      </c>
      <c r="E95" s="34">
        <f t="shared" si="19"/>
        <v>0</v>
      </c>
      <c r="F95" s="734">
        <f t="shared" si="19"/>
        <v>0</v>
      </c>
      <c r="G95" s="734">
        <f t="shared" si="19"/>
        <v>0</v>
      </c>
      <c r="H95" s="734">
        <f t="shared" si="19"/>
        <v>0</v>
      </c>
      <c r="I95" s="734">
        <f t="shared" si="19"/>
        <v>0</v>
      </c>
      <c r="J95" s="734">
        <f t="shared" si="19"/>
        <v>0</v>
      </c>
      <c r="K95" s="734">
        <f t="shared" si="19"/>
        <v>0</v>
      </c>
      <c r="L95" s="734">
        <f t="shared" si="19"/>
        <v>0</v>
      </c>
      <c r="M95" s="734">
        <f t="shared" si="19"/>
        <v>0</v>
      </c>
      <c r="N95" s="734">
        <f t="shared" si="19"/>
        <v>0</v>
      </c>
    </row>
    <row r="96" spans="1:14" ht="24" customHeight="1" x14ac:dyDescent="0.3">
      <c r="B96" s="1607" t="s">
        <v>489</v>
      </c>
      <c r="C96" s="1607"/>
      <c r="D96" s="1607"/>
      <c r="E96" s="1607"/>
      <c r="F96" s="1607"/>
      <c r="G96" s="1607"/>
      <c r="H96" s="1607"/>
      <c r="I96" s="1607"/>
      <c r="J96" s="1607"/>
      <c r="K96" s="1607"/>
      <c r="L96" s="1607"/>
      <c r="M96" s="1607"/>
      <c r="N96" s="1607"/>
    </row>
    <row r="97" spans="2:14" ht="24" customHeight="1" x14ac:dyDescent="0.3">
      <c r="B97" s="1607"/>
      <c r="C97" s="1607"/>
      <c r="D97" s="1607"/>
      <c r="E97" s="1607"/>
      <c r="F97" s="1607"/>
      <c r="G97" s="1607"/>
      <c r="H97" s="1607"/>
      <c r="I97" s="1607"/>
      <c r="J97" s="1607"/>
      <c r="K97" s="1607"/>
      <c r="L97" s="1607"/>
      <c r="M97" s="1607"/>
      <c r="N97" s="1607"/>
    </row>
    <row r="98" spans="2:14" ht="22.8" x14ac:dyDescent="0.3">
      <c r="B98" s="737"/>
      <c r="C98" s="543"/>
      <c r="D98" s="544"/>
      <c r="E98" s="1608" t="s">
        <v>91</v>
      </c>
      <c r="F98" s="1608"/>
      <c r="G98" s="545"/>
      <c r="H98" s="546"/>
      <c r="I98" s="546"/>
      <c r="J98" s="546"/>
      <c r="K98" s="546"/>
      <c r="L98" s="546"/>
      <c r="M98" s="738"/>
      <c r="N98" s="739"/>
    </row>
    <row r="99" spans="2:14" ht="30.75" customHeight="1" x14ac:dyDescent="0.3">
      <c r="B99" s="1609" t="s">
        <v>92</v>
      </c>
      <c r="C99" s="1609"/>
      <c r="D99" s="1609"/>
      <c r="E99" s="740" t="s">
        <v>93</v>
      </c>
      <c r="F99" s="741">
        <v>1138.21</v>
      </c>
      <c r="G99" s="549"/>
      <c r="H99" s="74"/>
      <c r="I99" s="74"/>
      <c r="J99" s="74"/>
      <c r="K99" s="74"/>
      <c r="L99" s="74"/>
      <c r="M99" s="742"/>
      <c r="N99" s="742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6BF15-2836-4B87-8058-B811898A653C}">
  <dimension ref="A1:N99"/>
  <sheetViews>
    <sheetView topLeftCell="B10" zoomScale="50" zoomScaleNormal="50" workbookViewId="0">
      <selection activeCell="F7" sqref="F7:K7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638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433" t="s">
        <v>142</v>
      </c>
      <c r="C4" s="1625" t="s">
        <v>4</v>
      </c>
      <c r="D4" s="1625"/>
      <c r="E4" s="1625"/>
      <c r="F4" s="637" t="s">
        <v>5</v>
      </c>
      <c r="G4" s="1626" t="s">
        <v>721</v>
      </c>
      <c r="H4" s="1626"/>
      <c r="I4" s="1626"/>
      <c r="J4" s="638" t="s">
        <v>7</v>
      </c>
      <c r="K4" s="1627" t="s">
        <v>722</v>
      </c>
      <c r="L4" s="1627"/>
      <c r="M4" s="639" t="s">
        <v>9</v>
      </c>
      <c r="N4" s="743" t="s">
        <v>723</v>
      </c>
    </row>
    <row r="5" spans="1:14" ht="79.5" customHeight="1" x14ac:dyDescent="0.3">
      <c r="A5" s="432"/>
      <c r="B5" s="744" t="s">
        <v>724</v>
      </c>
      <c r="C5" s="1628" t="s">
        <v>12</v>
      </c>
      <c r="D5" s="1628"/>
      <c r="E5" s="1628"/>
      <c r="F5" s="117" t="s">
        <v>13</v>
      </c>
      <c r="G5" s="1601" t="s">
        <v>725</v>
      </c>
      <c r="H5" s="1601"/>
      <c r="I5" s="1601"/>
      <c r="J5" s="118" t="s">
        <v>15</v>
      </c>
      <c r="K5" s="1629" t="s">
        <v>726</v>
      </c>
      <c r="L5" s="1629"/>
      <c r="M5" s="117" t="s">
        <v>16</v>
      </c>
      <c r="N5" s="713" t="s">
        <v>727</v>
      </c>
    </row>
    <row r="6" spans="1:14" ht="81" customHeight="1" x14ac:dyDescent="0.3">
      <c r="A6" s="432"/>
      <c r="B6" s="642" t="s">
        <v>18</v>
      </c>
      <c r="C6" s="1630" t="s">
        <v>19</v>
      </c>
      <c r="D6" s="1630"/>
      <c r="E6" s="1630"/>
      <c r="F6" s="643" t="s">
        <v>13</v>
      </c>
      <c r="G6" s="1564" t="s">
        <v>20</v>
      </c>
      <c r="H6" s="1564"/>
      <c r="I6" s="1564"/>
      <c r="J6" s="644" t="s">
        <v>15</v>
      </c>
      <c r="K6" s="1564" t="s">
        <v>20</v>
      </c>
      <c r="L6" s="1564"/>
      <c r="M6" s="643" t="s">
        <v>16</v>
      </c>
      <c r="N6" s="668" t="s">
        <v>20</v>
      </c>
    </row>
    <row r="7" spans="1:14" ht="0.45" customHeight="1" x14ac:dyDescent="0.3">
      <c r="A7" s="432"/>
      <c r="B7" s="1459"/>
      <c r="C7" s="1459"/>
      <c r="D7" s="1459"/>
      <c r="E7" s="1459"/>
      <c r="F7" s="1460"/>
      <c r="G7" s="1460"/>
      <c r="H7" s="1460"/>
      <c r="I7" s="1460"/>
      <c r="J7" s="1460"/>
      <c r="K7" s="1460"/>
      <c r="N7" s="444"/>
    </row>
    <row r="8" spans="1:14" ht="87.75" customHeight="1" x14ac:dyDescent="0.3">
      <c r="A8" s="445"/>
      <c r="B8" s="745"/>
      <c r="C8" s="745"/>
      <c r="D8" s="1631"/>
      <c r="E8" s="1631"/>
      <c r="F8" s="1631"/>
      <c r="G8" s="1631"/>
      <c r="H8" s="1631"/>
      <c r="I8" s="1631"/>
      <c r="J8" s="1631"/>
      <c r="K8" s="1631"/>
      <c r="L8" s="1631"/>
      <c r="M8" s="745"/>
      <c r="N8" s="745"/>
    </row>
    <row r="9" spans="1:14" ht="38.25" customHeight="1" x14ac:dyDescent="0.3">
      <c r="A9" s="645"/>
      <c r="B9" s="1559" t="s">
        <v>23</v>
      </c>
      <c r="C9" s="1559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</row>
    <row r="10" spans="1:14" ht="47.25" customHeight="1" x14ac:dyDescent="0.3">
      <c r="A10" s="448"/>
      <c r="B10" s="163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633" t="s">
        <v>27</v>
      </c>
      <c r="M10" s="1633"/>
      <c r="N10" s="1633"/>
    </row>
    <row r="11" spans="1:14" ht="26.25" customHeight="1" x14ac:dyDescent="0.3">
      <c r="A11" s="448"/>
      <c r="B11" s="1632"/>
      <c r="C11" s="1634" t="s">
        <v>153</v>
      </c>
      <c r="D11" s="1634"/>
      <c r="E11" s="1634"/>
      <c r="F11" s="1634" t="s">
        <v>153</v>
      </c>
      <c r="G11" s="1634"/>
      <c r="H11" s="1634"/>
      <c r="I11" s="1635" t="s">
        <v>153</v>
      </c>
      <c r="J11" s="1635"/>
      <c r="K11" s="1635"/>
      <c r="L11" s="1633"/>
      <c r="M11" s="1633"/>
      <c r="N11" s="1633"/>
    </row>
    <row r="12" spans="1:14" ht="153.75" customHeight="1" x14ac:dyDescent="0.3">
      <c r="A12" s="445"/>
      <c r="B12" s="1561" t="s">
        <v>29</v>
      </c>
      <c r="C12" s="646" t="s">
        <v>30</v>
      </c>
      <c r="D12" s="646" t="s">
        <v>31</v>
      </c>
      <c r="E12" s="647" t="s">
        <v>32</v>
      </c>
      <c r="F12" s="646" t="s">
        <v>33</v>
      </c>
      <c r="G12" s="646" t="s">
        <v>31</v>
      </c>
      <c r="H12" s="647" t="s">
        <v>32</v>
      </c>
      <c r="I12" s="646" t="s">
        <v>30</v>
      </c>
      <c r="J12" s="646" t="s">
        <v>31</v>
      </c>
      <c r="K12" s="647" t="s">
        <v>32</v>
      </c>
      <c r="L12" s="646" t="s">
        <v>30</v>
      </c>
      <c r="M12" s="646" t="s">
        <v>31</v>
      </c>
      <c r="N12" s="647" t="s">
        <v>32</v>
      </c>
    </row>
    <row r="13" spans="1:14" ht="24" customHeight="1" x14ac:dyDescent="0.3">
      <c r="A13" s="445"/>
      <c r="B13" s="1561"/>
      <c r="C13" s="646" t="s">
        <v>34</v>
      </c>
      <c r="D13" s="646" t="s">
        <v>35</v>
      </c>
      <c r="E13" s="648" t="s">
        <v>36</v>
      </c>
      <c r="F13" s="646" t="s">
        <v>37</v>
      </c>
      <c r="G13" s="646" t="s">
        <v>38</v>
      </c>
      <c r="H13" s="648" t="s">
        <v>39</v>
      </c>
      <c r="I13" s="646" t="s">
        <v>40</v>
      </c>
      <c r="J13" s="646" t="s">
        <v>41</v>
      </c>
      <c r="K13" s="646" t="s">
        <v>42</v>
      </c>
      <c r="L13" s="646" t="s">
        <v>43</v>
      </c>
      <c r="M13" s="646" t="s">
        <v>44</v>
      </c>
      <c r="N13" s="646" t="s">
        <v>45</v>
      </c>
    </row>
    <row r="14" spans="1:14" ht="18" x14ac:dyDescent="0.3">
      <c r="A14" s="432"/>
      <c r="B14" s="649" t="s">
        <v>46</v>
      </c>
      <c r="C14" s="650">
        <v>0</v>
      </c>
      <c r="D14" s="650">
        <v>0</v>
      </c>
      <c r="E14" s="651">
        <f t="shared" ref="E14:E23" si="0">SUM(C14:D14)</f>
        <v>0</v>
      </c>
      <c r="F14" s="650">
        <v>0</v>
      </c>
      <c r="G14" s="650">
        <v>0</v>
      </c>
      <c r="H14" s="651">
        <f t="shared" ref="H14:H23" si="1">SUM(F14:G14)</f>
        <v>0</v>
      </c>
      <c r="I14" s="650">
        <v>0</v>
      </c>
      <c r="J14" s="650">
        <v>0</v>
      </c>
      <c r="K14" s="652">
        <f t="shared" ref="K14:K23" si="2">SUM(I14:J14)</f>
        <v>0</v>
      </c>
      <c r="L14" s="653">
        <f t="shared" ref="L14:M25" si="3">F14+I14</f>
        <v>0</v>
      </c>
      <c r="M14" s="653">
        <f t="shared" si="3"/>
        <v>0</v>
      </c>
      <c r="N14" s="652">
        <f t="shared" ref="N14:N27" si="4">SUM(L14:M14)</f>
        <v>0</v>
      </c>
    </row>
    <row r="15" spans="1:14" ht="18" x14ac:dyDescent="0.3">
      <c r="A15" s="432"/>
      <c r="B15" s="654" t="s">
        <v>47</v>
      </c>
      <c r="C15" s="650">
        <v>0</v>
      </c>
      <c r="D15" s="650">
        <v>0</v>
      </c>
      <c r="E15" s="651">
        <f t="shared" si="0"/>
        <v>0</v>
      </c>
      <c r="F15" s="655">
        <v>0</v>
      </c>
      <c r="G15" s="655">
        <v>0</v>
      </c>
      <c r="H15" s="656">
        <f t="shared" si="1"/>
        <v>0</v>
      </c>
      <c r="I15" s="655">
        <v>0</v>
      </c>
      <c r="J15" s="655">
        <v>0</v>
      </c>
      <c r="K15" s="655">
        <f t="shared" si="2"/>
        <v>0</v>
      </c>
      <c r="L15" s="655">
        <f t="shared" si="3"/>
        <v>0</v>
      </c>
      <c r="M15" s="655">
        <f t="shared" si="3"/>
        <v>0</v>
      </c>
      <c r="N15" s="655">
        <f t="shared" si="4"/>
        <v>0</v>
      </c>
    </row>
    <row r="16" spans="1:14" ht="27" customHeight="1" x14ac:dyDescent="0.3">
      <c r="A16" s="432"/>
      <c r="B16" s="649" t="s">
        <v>48</v>
      </c>
      <c r="C16" s="650">
        <v>1467</v>
      </c>
      <c r="D16" s="650">
        <v>0</v>
      </c>
      <c r="E16" s="651">
        <f t="shared" si="0"/>
        <v>1467</v>
      </c>
      <c r="F16" s="650">
        <v>1467</v>
      </c>
      <c r="G16" s="650">
        <v>0</v>
      </c>
      <c r="H16" s="651">
        <f t="shared" si="1"/>
        <v>1467</v>
      </c>
      <c r="I16" s="650">
        <v>0</v>
      </c>
      <c r="J16" s="650">
        <v>0</v>
      </c>
      <c r="K16" s="652">
        <f t="shared" si="2"/>
        <v>0</v>
      </c>
      <c r="L16" s="653">
        <f t="shared" si="3"/>
        <v>1467</v>
      </c>
      <c r="M16" s="653">
        <f t="shared" si="3"/>
        <v>0</v>
      </c>
      <c r="N16" s="652">
        <f t="shared" si="4"/>
        <v>1467</v>
      </c>
    </row>
    <row r="17" spans="1:14" ht="18" x14ac:dyDescent="0.3">
      <c r="A17" s="432"/>
      <c r="B17" s="654" t="s">
        <v>47</v>
      </c>
      <c r="C17" s="650">
        <v>0</v>
      </c>
      <c r="D17" s="650">
        <v>0</v>
      </c>
      <c r="E17" s="651">
        <f t="shared" si="0"/>
        <v>0</v>
      </c>
      <c r="F17" s="655">
        <v>0</v>
      </c>
      <c r="G17" s="655">
        <v>0</v>
      </c>
      <c r="H17" s="656">
        <f t="shared" si="1"/>
        <v>0</v>
      </c>
      <c r="I17" s="655">
        <v>0</v>
      </c>
      <c r="J17" s="655">
        <v>0</v>
      </c>
      <c r="K17" s="655">
        <f t="shared" si="2"/>
        <v>0</v>
      </c>
      <c r="L17" s="655">
        <f t="shared" si="3"/>
        <v>0</v>
      </c>
      <c r="M17" s="655">
        <f t="shared" si="3"/>
        <v>0</v>
      </c>
      <c r="N17" s="655">
        <f t="shared" si="4"/>
        <v>0</v>
      </c>
    </row>
    <row r="18" spans="1:14" ht="29.25" customHeight="1" x14ac:dyDescent="0.3">
      <c r="A18" s="432"/>
      <c r="B18" s="649" t="s">
        <v>49</v>
      </c>
      <c r="C18" s="650">
        <v>0</v>
      </c>
      <c r="D18" s="650">
        <v>0</v>
      </c>
      <c r="E18" s="651">
        <f t="shared" si="0"/>
        <v>0</v>
      </c>
      <c r="F18" s="650">
        <v>0</v>
      </c>
      <c r="G18" s="650">
        <v>0</v>
      </c>
      <c r="H18" s="651">
        <f t="shared" si="1"/>
        <v>0</v>
      </c>
      <c r="I18" s="650">
        <v>0</v>
      </c>
      <c r="J18" s="650">
        <v>0</v>
      </c>
      <c r="K18" s="652">
        <f t="shared" si="2"/>
        <v>0</v>
      </c>
      <c r="L18" s="653">
        <f t="shared" si="3"/>
        <v>0</v>
      </c>
      <c r="M18" s="653">
        <f t="shared" si="3"/>
        <v>0</v>
      </c>
      <c r="N18" s="652">
        <f t="shared" si="4"/>
        <v>0</v>
      </c>
    </row>
    <row r="19" spans="1:14" ht="18" x14ac:dyDescent="0.3">
      <c r="A19" s="432"/>
      <c r="B19" s="654" t="s">
        <v>47</v>
      </c>
      <c r="C19" s="650">
        <v>0</v>
      </c>
      <c r="D19" s="650">
        <v>0</v>
      </c>
      <c r="E19" s="651">
        <f t="shared" si="0"/>
        <v>0</v>
      </c>
      <c r="F19" s="655">
        <v>0</v>
      </c>
      <c r="G19" s="655">
        <v>0</v>
      </c>
      <c r="H19" s="656">
        <f t="shared" si="1"/>
        <v>0</v>
      </c>
      <c r="I19" s="655">
        <v>0</v>
      </c>
      <c r="J19" s="655">
        <v>0</v>
      </c>
      <c r="K19" s="655">
        <f t="shared" si="2"/>
        <v>0</v>
      </c>
      <c r="L19" s="655">
        <f t="shared" si="3"/>
        <v>0</v>
      </c>
      <c r="M19" s="655">
        <f t="shared" si="3"/>
        <v>0</v>
      </c>
      <c r="N19" s="655">
        <f t="shared" si="4"/>
        <v>0</v>
      </c>
    </row>
    <row r="20" spans="1:14" ht="25.5" customHeight="1" x14ac:dyDescent="0.3">
      <c r="A20" s="432"/>
      <c r="B20" s="649" t="s">
        <v>50</v>
      </c>
      <c r="C20" s="650">
        <v>0</v>
      </c>
      <c r="D20" s="650">
        <v>0</v>
      </c>
      <c r="E20" s="651">
        <f t="shared" si="0"/>
        <v>0</v>
      </c>
      <c r="F20" s="650">
        <v>0</v>
      </c>
      <c r="G20" s="650">
        <v>0</v>
      </c>
      <c r="H20" s="651">
        <f t="shared" si="1"/>
        <v>0</v>
      </c>
      <c r="I20" s="650">
        <v>0</v>
      </c>
      <c r="J20" s="650">
        <v>0</v>
      </c>
      <c r="K20" s="652">
        <f t="shared" si="2"/>
        <v>0</v>
      </c>
      <c r="L20" s="653">
        <f t="shared" si="3"/>
        <v>0</v>
      </c>
      <c r="M20" s="653">
        <f t="shared" si="3"/>
        <v>0</v>
      </c>
      <c r="N20" s="652">
        <f t="shared" si="4"/>
        <v>0</v>
      </c>
    </row>
    <row r="21" spans="1:14" ht="18" x14ac:dyDescent="0.3">
      <c r="A21" s="432"/>
      <c r="B21" s="654" t="s">
        <v>47</v>
      </c>
      <c r="C21" s="650">
        <v>0</v>
      </c>
      <c r="D21" s="650">
        <v>0</v>
      </c>
      <c r="E21" s="651">
        <f t="shared" si="0"/>
        <v>0</v>
      </c>
      <c r="F21" s="655">
        <v>0</v>
      </c>
      <c r="G21" s="655">
        <v>0</v>
      </c>
      <c r="H21" s="656">
        <f t="shared" si="1"/>
        <v>0</v>
      </c>
      <c r="I21" s="655">
        <v>0</v>
      </c>
      <c r="J21" s="655">
        <v>0</v>
      </c>
      <c r="K21" s="655">
        <f t="shared" si="2"/>
        <v>0</v>
      </c>
      <c r="L21" s="655">
        <f t="shared" si="3"/>
        <v>0</v>
      </c>
      <c r="M21" s="655">
        <f t="shared" si="3"/>
        <v>0</v>
      </c>
      <c r="N21" s="655">
        <f t="shared" si="4"/>
        <v>0</v>
      </c>
    </row>
    <row r="22" spans="1:14" ht="38.25" customHeight="1" x14ac:dyDescent="0.3">
      <c r="A22" s="432"/>
      <c r="B22" s="649" t="s">
        <v>51</v>
      </c>
      <c r="C22" s="650">
        <v>6293416.04</v>
      </c>
      <c r="D22" s="650">
        <v>2367.7800000000002</v>
      </c>
      <c r="E22" s="651">
        <f t="shared" si="0"/>
        <v>6295783.8200000003</v>
      </c>
      <c r="F22" s="650">
        <v>5161706.33</v>
      </c>
      <c r="G22" s="650">
        <v>2367.7800000000002</v>
      </c>
      <c r="H22" s="651">
        <f t="shared" si="1"/>
        <v>5164074.1100000003</v>
      </c>
      <c r="I22" s="650">
        <v>1283795.8999999999</v>
      </c>
      <c r="J22" s="650">
        <v>0</v>
      </c>
      <c r="K22" s="652">
        <f t="shared" si="2"/>
        <v>1283795.8999999999</v>
      </c>
      <c r="L22" s="653">
        <f t="shared" si="3"/>
        <v>6445502.2300000004</v>
      </c>
      <c r="M22" s="653">
        <f t="shared" si="3"/>
        <v>2367.7800000000002</v>
      </c>
      <c r="N22" s="652">
        <f t="shared" si="4"/>
        <v>6447870.0100000007</v>
      </c>
    </row>
    <row r="23" spans="1:14" ht="21.75" customHeight="1" x14ac:dyDescent="0.3">
      <c r="A23" s="432"/>
      <c r="B23" s="657" t="s">
        <v>47</v>
      </c>
      <c r="C23" s="650">
        <v>431630.38</v>
      </c>
      <c r="D23" s="650">
        <v>0</v>
      </c>
      <c r="E23" s="651">
        <f t="shared" si="0"/>
        <v>431630.38</v>
      </c>
      <c r="F23" s="655">
        <v>0</v>
      </c>
      <c r="G23" s="655">
        <v>0</v>
      </c>
      <c r="H23" s="656">
        <f t="shared" si="1"/>
        <v>0</v>
      </c>
      <c r="I23" s="655">
        <v>0</v>
      </c>
      <c r="J23" s="655">
        <v>0</v>
      </c>
      <c r="K23" s="655">
        <f t="shared" si="2"/>
        <v>0</v>
      </c>
      <c r="L23" s="655">
        <f t="shared" si="3"/>
        <v>0</v>
      </c>
      <c r="M23" s="655">
        <f t="shared" si="3"/>
        <v>0</v>
      </c>
      <c r="N23" s="655">
        <f t="shared" si="4"/>
        <v>0</v>
      </c>
    </row>
    <row r="24" spans="1:14" ht="23.25" customHeight="1" x14ac:dyDescent="0.3">
      <c r="A24" s="432"/>
      <c r="B24" s="462" t="s">
        <v>52</v>
      </c>
      <c r="C24" s="658">
        <f t="shared" ref="C24:K25" si="5">C14+C16+C18+C20+C22</f>
        <v>6294883.04</v>
      </c>
      <c r="D24" s="658">
        <f t="shared" si="5"/>
        <v>2367.7800000000002</v>
      </c>
      <c r="E24" s="658">
        <f t="shared" si="5"/>
        <v>6297250.8200000003</v>
      </c>
      <c r="F24" s="658">
        <f t="shared" si="5"/>
        <v>5163173.33</v>
      </c>
      <c r="G24" s="658">
        <f t="shared" si="5"/>
        <v>2367.7800000000002</v>
      </c>
      <c r="H24" s="658">
        <f t="shared" si="5"/>
        <v>5165541.1100000003</v>
      </c>
      <c r="I24" s="658">
        <f t="shared" si="5"/>
        <v>1283795.8999999999</v>
      </c>
      <c r="J24" s="658">
        <f t="shared" si="5"/>
        <v>0</v>
      </c>
      <c r="K24" s="658">
        <f t="shared" si="5"/>
        <v>1283795.8999999999</v>
      </c>
      <c r="L24" s="652">
        <f t="shared" si="3"/>
        <v>6446969.2300000004</v>
      </c>
      <c r="M24" s="652">
        <f t="shared" si="3"/>
        <v>2367.7800000000002</v>
      </c>
      <c r="N24" s="652">
        <f t="shared" si="4"/>
        <v>6449337.0100000007</v>
      </c>
    </row>
    <row r="25" spans="1:14" ht="18" x14ac:dyDescent="0.3">
      <c r="A25" s="432"/>
      <c r="B25" s="657" t="s">
        <v>47</v>
      </c>
      <c r="C25" s="658">
        <f t="shared" si="5"/>
        <v>431630.38</v>
      </c>
      <c r="D25" s="658">
        <f t="shared" si="5"/>
        <v>0</v>
      </c>
      <c r="E25" s="658">
        <f t="shared" si="5"/>
        <v>431630.38</v>
      </c>
      <c r="F25" s="659">
        <f t="shared" si="5"/>
        <v>0</v>
      </c>
      <c r="G25" s="659">
        <f t="shared" si="5"/>
        <v>0</v>
      </c>
      <c r="H25" s="659">
        <f t="shared" si="5"/>
        <v>0</v>
      </c>
      <c r="I25" s="655">
        <f t="shared" si="5"/>
        <v>0</v>
      </c>
      <c r="J25" s="655">
        <f t="shared" si="5"/>
        <v>0</v>
      </c>
      <c r="K25" s="655">
        <f t="shared" si="5"/>
        <v>0</v>
      </c>
      <c r="L25" s="655">
        <f t="shared" si="3"/>
        <v>0</v>
      </c>
      <c r="M25" s="655">
        <f t="shared" si="3"/>
        <v>0</v>
      </c>
      <c r="N25" s="655">
        <f t="shared" si="4"/>
        <v>0</v>
      </c>
    </row>
    <row r="26" spans="1:14" ht="60.75" customHeight="1" x14ac:dyDescent="0.3">
      <c r="A26" s="432"/>
      <c r="B26" s="462" t="s">
        <v>53</v>
      </c>
      <c r="C26" s="660">
        <v>23796661.07</v>
      </c>
      <c r="D26" s="660">
        <v>26278196.02</v>
      </c>
      <c r="E26" s="658">
        <f>SUM(C26:D26)</f>
        <v>50074857.090000004</v>
      </c>
      <c r="F26" s="660">
        <v>20007906.399999999</v>
      </c>
      <c r="G26" s="660">
        <v>26217031.449999999</v>
      </c>
      <c r="H26" s="658">
        <f>SUM(F26:G26)</f>
        <v>46224937.849999994</v>
      </c>
      <c r="I26" s="660">
        <v>4560749.92</v>
      </c>
      <c r="J26" s="660">
        <v>18094.330000000002</v>
      </c>
      <c r="K26" s="658">
        <f>SUM(I26:J26)</f>
        <v>4578844.25</v>
      </c>
      <c r="L26" s="661">
        <f>SUM(F26,I26)</f>
        <v>24568656.32</v>
      </c>
      <c r="M26" s="661">
        <f>SUM(G26,J26)</f>
        <v>26235125.779999997</v>
      </c>
      <c r="N26" s="658">
        <f t="shared" si="4"/>
        <v>50803782.099999994</v>
      </c>
    </row>
    <row r="27" spans="1:14" ht="21" customHeight="1" x14ac:dyDescent="0.3">
      <c r="A27" s="432"/>
      <c r="B27" s="657" t="s">
        <v>47</v>
      </c>
      <c r="C27" s="660">
        <v>1552402.4</v>
      </c>
      <c r="D27" s="660">
        <v>0</v>
      </c>
      <c r="E27" s="658">
        <f>SUM(C27:D27)</f>
        <v>1552402.4</v>
      </c>
      <c r="F27" s="659">
        <v>0</v>
      </c>
      <c r="G27" s="659">
        <v>0</v>
      </c>
      <c r="H27" s="659">
        <f>SUM(F27:G27)</f>
        <v>0</v>
      </c>
      <c r="I27" s="659">
        <v>0</v>
      </c>
      <c r="J27" s="659">
        <v>0</v>
      </c>
      <c r="K27" s="662">
        <f>SUM(I27:J27)</f>
        <v>0</v>
      </c>
      <c r="L27" s="659">
        <v>0</v>
      </c>
      <c r="M27" s="659">
        <v>0</v>
      </c>
      <c r="N27" s="659">
        <f t="shared" si="4"/>
        <v>0</v>
      </c>
    </row>
    <row r="28" spans="1:14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645" t="s">
        <v>54</v>
      </c>
      <c r="B29" s="1559" t="s">
        <v>23</v>
      </c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49.5" customHeight="1" x14ac:dyDescent="0.3">
      <c r="A30" s="448"/>
      <c r="B30" s="472"/>
      <c r="C30" s="1452" t="s">
        <v>55</v>
      </c>
      <c r="D30" s="1452"/>
      <c r="E30" s="1452"/>
      <c r="F30" s="1452" t="s">
        <v>56</v>
      </c>
      <c r="G30" s="1452"/>
      <c r="H30" s="1452"/>
      <c r="I30" s="1453" t="s">
        <v>57</v>
      </c>
      <c r="J30" s="1453"/>
      <c r="K30" s="1453"/>
      <c r="L30" s="1560" t="s">
        <v>58</v>
      </c>
      <c r="M30" s="1560"/>
      <c r="N30" s="1560"/>
    </row>
    <row r="31" spans="1:14" ht="27.75" customHeight="1" x14ac:dyDescent="0.3">
      <c r="A31" s="448"/>
      <c r="B31" s="746"/>
      <c r="C31" s="1634" t="s">
        <v>153</v>
      </c>
      <c r="D31" s="1634"/>
      <c r="E31" s="1634"/>
      <c r="F31" s="1634" t="s">
        <v>153</v>
      </c>
      <c r="G31" s="1634"/>
      <c r="H31" s="1634"/>
      <c r="I31" s="1635" t="s">
        <v>153</v>
      </c>
      <c r="J31" s="1635"/>
      <c r="K31" s="1635"/>
      <c r="L31" s="1560"/>
      <c r="M31" s="1560"/>
      <c r="N31" s="1560"/>
    </row>
    <row r="32" spans="1:14" ht="177.75" customHeight="1" x14ac:dyDescent="0.3">
      <c r="A32" s="445"/>
      <c r="B32" s="1561" t="s">
        <v>59</v>
      </c>
      <c r="C32" s="646" t="s">
        <v>60</v>
      </c>
      <c r="D32" s="646" t="s">
        <v>61</v>
      </c>
      <c r="E32" s="647" t="s">
        <v>62</v>
      </c>
      <c r="F32" s="646" t="s">
        <v>60</v>
      </c>
      <c r="G32" s="646" t="s">
        <v>61</v>
      </c>
      <c r="H32" s="647" t="s">
        <v>62</v>
      </c>
      <c r="I32" s="646" t="s">
        <v>60</v>
      </c>
      <c r="J32" s="646" t="s">
        <v>61</v>
      </c>
      <c r="K32" s="647" t="s">
        <v>62</v>
      </c>
      <c r="L32" s="646" t="s">
        <v>60</v>
      </c>
      <c r="M32" s="646" t="s">
        <v>61</v>
      </c>
      <c r="N32" s="647" t="s">
        <v>62</v>
      </c>
    </row>
    <row r="33" spans="1:14" ht="21" customHeight="1" x14ac:dyDescent="0.3">
      <c r="A33" s="445"/>
      <c r="B33" s="1561"/>
      <c r="C33" s="646" t="s">
        <v>34</v>
      </c>
      <c r="D33" s="646" t="s">
        <v>35</v>
      </c>
      <c r="E33" s="648" t="s">
        <v>36</v>
      </c>
      <c r="F33" s="646" t="s">
        <v>37</v>
      </c>
      <c r="G33" s="646" t="s">
        <v>38</v>
      </c>
      <c r="H33" s="648" t="s">
        <v>39</v>
      </c>
      <c r="I33" s="646" t="s">
        <v>40</v>
      </c>
      <c r="J33" s="646" t="s">
        <v>41</v>
      </c>
      <c r="K33" s="646" t="s">
        <v>42</v>
      </c>
      <c r="L33" s="646" t="s">
        <v>43</v>
      </c>
      <c r="M33" s="646" t="s">
        <v>44</v>
      </c>
      <c r="N33" s="646" t="s">
        <v>45</v>
      </c>
    </row>
    <row r="34" spans="1:14" ht="18" x14ac:dyDescent="0.3">
      <c r="A34" s="432"/>
      <c r="B34" s="649" t="s">
        <v>46</v>
      </c>
      <c r="C34" s="650">
        <v>0</v>
      </c>
      <c r="D34" s="650">
        <v>0</v>
      </c>
      <c r="E34" s="651">
        <f t="shared" ref="E34:E43" si="6">SUM(C34:D34)</f>
        <v>0</v>
      </c>
      <c r="F34" s="650">
        <v>0</v>
      </c>
      <c r="G34" s="650">
        <v>0</v>
      </c>
      <c r="H34" s="651">
        <f t="shared" ref="H34:H43" si="7">SUM(F34:G34)</f>
        <v>0</v>
      </c>
      <c r="I34" s="650">
        <v>0</v>
      </c>
      <c r="J34" s="650">
        <v>0</v>
      </c>
      <c r="K34" s="652">
        <f t="shared" ref="K34:K43" si="8">SUM(I34:J34)</f>
        <v>0</v>
      </c>
      <c r="L34" s="653">
        <f t="shared" ref="L34:M49" si="9">F34+I34</f>
        <v>0</v>
      </c>
      <c r="M34" s="653">
        <f t="shared" si="9"/>
        <v>0</v>
      </c>
      <c r="N34" s="652">
        <f t="shared" ref="N34:N49" si="10">SUM(L34:M34)</f>
        <v>0</v>
      </c>
    </row>
    <row r="35" spans="1:14" ht="18" x14ac:dyDescent="0.3">
      <c r="A35" s="432"/>
      <c r="B35" s="654" t="s">
        <v>47</v>
      </c>
      <c r="C35" s="650">
        <v>0</v>
      </c>
      <c r="D35" s="650">
        <v>0</v>
      </c>
      <c r="E35" s="651">
        <f t="shared" si="6"/>
        <v>0</v>
      </c>
      <c r="F35" s="655">
        <v>0</v>
      </c>
      <c r="G35" s="655">
        <v>0</v>
      </c>
      <c r="H35" s="656">
        <f t="shared" si="7"/>
        <v>0</v>
      </c>
      <c r="I35" s="655">
        <v>0</v>
      </c>
      <c r="J35" s="655">
        <v>0</v>
      </c>
      <c r="K35" s="655">
        <f t="shared" si="8"/>
        <v>0</v>
      </c>
      <c r="L35" s="655">
        <f t="shared" si="9"/>
        <v>0</v>
      </c>
      <c r="M35" s="655">
        <f t="shared" si="9"/>
        <v>0</v>
      </c>
      <c r="N35" s="655">
        <f t="shared" si="10"/>
        <v>0</v>
      </c>
    </row>
    <row r="36" spans="1:14" ht="25.5" customHeight="1" x14ac:dyDescent="0.3">
      <c r="A36" s="432"/>
      <c r="B36" s="649" t="s">
        <v>48</v>
      </c>
      <c r="C36" s="650">
        <v>0</v>
      </c>
      <c r="D36" s="650">
        <v>0</v>
      </c>
      <c r="E36" s="651">
        <f t="shared" si="6"/>
        <v>0</v>
      </c>
      <c r="F36" s="650">
        <v>0</v>
      </c>
      <c r="G36" s="650">
        <v>0</v>
      </c>
      <c r="H36" s="651">
        <f t="shared" si="7"/>
        <v>0</v>
      </c>
      <c r="I36" s="650">
        <v>0</v>
      </c>
      <c r="J36" s="650">
        <v>0</v>
      </c>
      <c r="K36" s="652">
        <f t="shared" si="8"/>
        <v>0</v>
      </c>
      <c r="L36" s="653">
        <f t="shared" si="9"/>
        <v>0</v>
      </c>
      <c r="M36" s="653">
        <f t="shared" si="9"/>
        <v>0</v>
      </c>
      <c r="N36" s="652">
        <f t="shared" si="10"/>
        <v>0</v>
      </c>
    </row>
    <row r="37" spans="1:14" ht="18" x14ac:dyDescent="0.3">
      <c r="A37" s="432"/>
      <c r="B37" s="654" t="s">
        <v>47</v>
      </c>
      <c r="C37" s="650">
        <v>0</v>
      </c>
      <c r="D37" s="650">
        <v>0</v>
      </c>
      <c r="E37" s="651">
        <f t="shared" si="6"/>
        <v>0</v>
      </c>
      <c r="F37" s="655">
        <v>0</v>
      </c>
      <c r="G37" s="655">
        <v>0</v>
      </c>
      <c r="H37" s="656">
        <f t="shared" si="7"/>
        <v>0</v>
      </c>
      <c r="I37" s="655">
        <v>0</v>
      </c>
      <c r="J37" s="655">
        <v>0</v>
      </c>
      <c r="K37" s="655">
        <f t="shared" si="8"/>
        <v>0</v>
      </c>
      <c r="L37" s="655">
        <f t="shared" si="9"/>
        <v>0</v>
      </c>
      <c r="M37" s="655">
        <f t="shared" si="9"/>
        <v>0</v>
      </c>
      <c r="N37" s="655">
        <f t="shared" si="10"/>
        <v>0</v>
      </c>
    </row>
    <row r="38" spans="1:14" ht="27.75" customHeight="1" x14ac:dyDescent="0.3">
      <c r="A38" s="432"/>
      <c r="B38" s="649" t="s">
        <v>49</v>
      </c>
      <c r="C38" s="650">
        <v>0</v>
      </c>
      <c r="D38" s="650">
        <v>0</v>
      </c>
      <c r="E38" s="651">
        <f t="shared" si="6"/>
        <v>0</v>
      </c>
      <c r="F38" s="650">
        <v>0</v>
      </c>
      <c r="G38" s="650">
        <v>0</v>
      </c>
      <c r="H38" s="651">
        <f t="shared" si="7"/>
        <v>0</v>
      </c>
      <c r="I38" s="650">
        <v>0</v>
      </c>
      <c r="J38" s="650">
        <v>0</v>
      </c>
      <c r="K38" s="652">
        <f t="shared" si="8"/>
        <v>0</v>
      </c>
      <c r="L38" s="653">
        <f t="shared" si="9"/>
        <v>0</v>
      </c>
      <c r="M38" s="653">
        <f t="shared" si="9"/>
        <v>0</v>
      </c>
      <c r="N38" s="652">
        <f t="shared" si="10"/>
        <v>0</v>
      </c>
    </row>
    <row r="39" spans="1:14" ht="27" customHeight="1" x14ac:dyDescent="0.3">
      <c r="A39" s="432"/>
      <c r="B39" s="654" t="s">
        <v>47</v>
      </c>
      <c r="C39" s="650">
        <v>0</v>
      </c>
      <c r="D39" s="650">
        <v>0</v>
      </c>
      <c r="E39" s="651">
        <f t="shared" si="6"/>
        <v>0</v>
      </c>
      <c r="F39" s="655">
        <v>0</v>
      </c>
      <c r="G39" s="655">
        <v>0</v>
      </c>
      <c r="H39" s="656">
        <f t="shared" si="7"/>
        <v>0</v>
      </c>
      <c r="I39" s="655">
        <v>0</v>
      </c>
      <c r="J39" s="655">
        <v>0</v>
      </c>
      <c r="K39" s="655">
        <f t="shared" si="8"/>
        <v>0</v>
      </c>
      <c r="L39" s="655">
        <f t="shared" si="9"/>
        <v>0</v>
      </c>
      <c r="M39" s="655">
        <f t="shared" si="9"/>
        <v>0</v>
      </c>
      <c r="N39" s="655">
        <f t="shared" si="10"/>
        <v>0</v>
      </c>
    </row>
    <row r="40" spans="1:14" ht="27.75" customHeight="1" x14ac:dyDescent="0.3">
      <c r="A40" s="432"/>
      <c r="B40" s="649" t="s">
        <v>50</v>
      </c>
      <c r="C40" s="650">
        <v>0</v>
      </c>
      <c r="D40" s="650">
        <v>0</v>
      </c>
      <c r="E40" s="651">
        <f t="shared" si="6"/>
        <v>0</v>
      </c>
      <c r="F40" s="650">
        <v>0</v>
      </c>
      <c r="G40" s="650">
        <v>0</v>
      </c>
      <c r="H40" s="651">
        <f t="shared" si="7"/>
        <v>0</v>
      </c>
      <c r="I40" s="650">
        <v>0</v>
      </c>
      <c r="J40" s="650">
        <v>0</v>
      </c>
      <c r="K40" s="652">
        <f t="shared" si="8"/>
        <v>0</v>
      </c>
      <c r="L40" s="653">
        <f t="shared" si="9"/>
        <v>0</v>
      </c>
      <c r="M40" s="653">
        <f t="shared" si="9"/>
        <v>0</v>
      </c>
      <c r="N40" s="652">
        <f t="shared" si="10"/>
        <v>0</v>
      </c>
    </row>
    <row r="41" spans="1:14" ht="27" customHeight="1" x14ac:dyDescent="0.3">
      <c r="A41" s="432"/>
      <c r="B41" s="654" t="s">
        <v>47</v>
      </c>
      <c r="C41" s="650">
        <v>0</v>
      </c>
      <c r="D41" s="650">
        <v>0</v>
      </c>
      <c r="E41" s="651">
        <f t="shared" si="6"/>
        <v>0</v>
      </c>
      <c r="F41" s="655">
        <v>0</v>
      </c>
      <c r="G41" s="655">
        <v>0</v>
      </c>
      <c r="H41" s="656">
        <f t="shared" si="7"/>
        <v>0</v>
      </c>
      <c r="I41" s="655">
        <v>0</v>
      </c>
      <c r="J41" s="655">
        <v>0</v>
      </c>
      <c r="K41" s="655">
        <f t="shared" si="8"/>
        <v>0</v>
      </c>
      <c r="L41" s="655">
        <f t="shared" si="9"/>
        <v>0</v>
      </c>
      <c r="M41" s="655">
        <f t="shared" si="9"/>
        <v>0</v>
      </c>
      <c r="N41" s="655">
        <f t="shared" si="10"/>
        <v>0</v>
      </c>
    </row>
    <row r="42" spans="1:14" ht="36" x14ac:dyDescent="0.3">
      <c r="A42" s="432"/>
      <c r="B42" s="649" t="s">
        <v>51</v>
      </c>
      <c r="C42" s="650">
        <v>8325535.0599999996</v>
      </c>
      <c r="D42" s="650">
        <v>0</v>
      </c>
      <c r="E42" s="651">
        <f t="shared" si="6"/>
        <v>8325535.0599999996</v>
      </c>
      <c r="F42" s="650">
        <v>6557141.9299999997</v>
      </c>
      <c r="G42" s="650">
        <v>0</v>
      </c>
      <c r="H42" s="651">
        <f t="shared" si="7"/>
        <v>6557141.9299999997</v>
      </c>
      <c r="I42" s="650">
        <v>1732174.64</v>
      </c>
      <c r="J42" s="650">
        <v>0</v>
      </c>
      <c r="K42" s="652">
        <f t="shared" si="8"/>
        <v>1732174.64</v>
      </c>
      <c r="L42" s="653">
        <f t="shared" si="9"/>
        <v>8289316.5699999994</v>
      </c>
      <c r="M42" s="653">
        <f t="shared" si="9"/>
        <v>0</v>
      </c>
      <c r="N42" s="652">
        <f t="shared" si="10"/>
        <v>8289316.5699999994</v>
      </c>
    </row>
    <row r="43" spans="1:14" ht="18" x14ac:dyDescent="0.3">
      <c r="A43" s="432"/>
      <c r="B43" s="654" t="s">
        <v>47</v>
      </c>
      <c r="C43" s="650">
        <v>5865067.1200000001</v>
      </c>
      <c r="D43" s="650">
        <v>0</v>
      </c>
      <c r="E43" s="651">
        <f t="shared" si="6"/>
        <v>5865067.1200000001</v>
      </c>
      <c r="F43" s="655">
        <v>0</v>
      </c>
      <c r="G43" s="655">
        <v>0</v>
      </c>
      <c r="H43" s="656">
        <f t="shared" si="7"/>
        <v>0</v>
      </c>
      <c r="I43" s="655">
        <v>0</v>
      </c>
      <c r="J43" s="655">
        <v>0</v>
      </c>
      <c r="K43" s="655">
        <f t="shared" si="8"/>
        <v>0</v>
      </c>
      <c r="L43" s="655">
        <f t="shared" si="9"/>
        <v>0</v>
      </c>
      <c r="M43" s="655">
        <f t="shared" si="9"/>
        <v>0</v>
      </c>
      <c r="N43" s="655">
        <f t="shared" si="10"/>
        <v>0</v>
      </c>
    </row>
    <row r="44" spans="1:14" ht="34.799999999999997" x14ac:dyDescent="0.3">
      <c r="A44" s="432"/>
      <c r="B44" s="462" t="s">
        <v>63</v>
      </c>
      <c r="C44" s="474">
        <f t="shared" ref="C44:K45" si="11">C34+C36+C38+C40+C42</f>
        <v>8325535.0599999996</v>
      </c>
      <c r="D44" s="474">
        <f t="shared" si="11"/>
        <v>0</v>
      </c>
      <c r="E44" s="474">
        <f t="shared" si="11"/>
        <v>8325535.0599999996</v>
      </c>
      <c r="F44" s="474">
        <f t="shared" si="11"/>
        <v>6557141.9299999997</v>
      </c>
      <c r="G44" s="474">
        <f t="shared" si="11"/>
        <v>0</v>
      </c>
      <c r="H44" s="474">
        <f t="shared" si="11"/>
        <v>6557141.9299999997</v>
      </c>
      <c r="I44" s="474">
        <f t="shared" si="11"/>
        <v>1732174.64</v>
      </c>
      <c r="J44" s="474">
        <f t="shared" si="11"/>
        <v>0</v>
      </c>
      <c r="K44" s="474">
        <f t="shared" si="11"/>
        <v>1732174.64</v>
      </c>
      <c r="L44" s="652">
        <f t="shared" si="9"/>
        <v>8289316.5699999994</v>
      </c>
      <c r="M44" s="652">
        <f t="shared" si="9"/>
        <v>0</v>
      </c>
      <c r="N44" s="652">
        <f t="shared" si="10"/>
        <v>8289316.5699999994</v>
      </c>
    </row>
    <row r="45" spans="1:14" ht="22.5" customHeight="1" x14ac:dyDescent="0.3">
      <c r="A45" s="432"/>
      <c r="B45" s="657" t="s">
        <v>47</v>
      </c>
      <c r="C45" s="658">
        <f t="shared" si="11"/>
        <v>5865067.1200000001</v>
      </c>
      <c r="D45" s="658">
        <f t="shared" si="11"/>
        <v>0</v>
      </c>
      <c r="E45" s="658">
        <f t="shared" si="11"/>
        <v>5865067.1200000001</v>
      </c>
      <c r="F45" s="659">
        <f t="shared" si="11"/>
        <v>0</v>
      </c>
      <c r="G45" s="659">
        <f t="shared" si="11"/>
        <v>0</v>
      </c>
      <c r="H45" s="659">
        <f t="shared" si="11"/>
        <v>0</v>
      </c>
      <c r="I45" s="655">
        <f t="shared" si="11"/>
        <v>0</v>
      </c>
      <c r="J45" s="655">
        <f t="shared" si="11"/>
        <v>0</v>
      </c>
      <c r="K45" s="655">
        <f t="shared" si="11"/>
        <v>0</v>
      </c>
      <c r="L45" s="655">
        <f t="shared" si="9"/>
        <v>0</v>
      </c>
      <c r="M45" s="655">
        <f t="shared" si="9"/>
        <v>0</v>
      </c>
      <c r="N45" s="655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653">
        <f t="shared" si="9"/>
        <v>0</v>
      </c>
      <c r="M46" s="653">
        <f t="shared" si="9"/>
        <v>0</v>
      </c>
      <c r="N46" s="652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653">
        <f t="shared" si="9"/>
        <v>0</v>
      </c>
      <c r="M47" s="653">
        <f t="shared" si="9"/>
        <v>0</v>
      </c>
      <c r="N47" s="652">
        <f t="shared" si="10"/>
        <v>0</v>
      </c>
    </row>
    <row r="48" spans="1:14" s="157" customFormat="1" ht="68.25" customHeight="1" x14ac:dyDescent="0.3">
      <c r="A48" s="432"/>
      <c r="B48" s="462" t="s">
        <v>65</v>
      </c>
      <c r="C48" s="660">
        <v>16053198.890000001</v>
      </c>
      <c r="D48" s="660">
        <v>0</v>
      </c>
      <c r="E48" s="658">
        <f>SUM(C48:D48)</f>
        <v>16053198.890000001</v>
      </c>
      <c r="F48" s="660">
        <v>12504653.77</v>
      </c>
      <c r="G48" s="660">
        <v>0</v>
      </c>
      <c r="H48" s="658">
        <f>SUM(F48:G48)</f>
        <v>12504653.77</v>
      </c>
      <c r="I48" s="660">
        <v>4838447.82</v>
      </c>
      <c r="J48" s="660">
        <v>0</v>
      </c>
      <c r="K48" s="658">
        <f>SUM(I48:J48)</f>
        <v>4838447.82</v>
      </c>
      <c r="L48" s="661">
        <f t="shared" si="9"/>
        <v>17343101.59</v>
      </c>
      <c r="M48" s="661">
        <f t="shared" si="9"/>
        <v>0</v>
      </c>
      <c r="N48" s="658">
        <f t="shared" si="10"/>
        <v>17343101.59</v>
      </c>
    </row>
    <row r="49" spans="1:14" s="157" customFormat="1" ht="18" x14ac:dyDescent="0.3">
      <c r="A49" s="432"/>
      <c r="B49" s="657" t="s">
        <v>47</v>
      </c>
      <c r="C49" s="660">
        <v>11645167.33</v>
      </c>
      <c r="D49" s="660">
        <v>0</v>
      </c>
      <c r="E49" s="658">
        <f>SUM(C49:D49)</f>
        <v>11645167.33</v>
      </c>
      <c r="F49" s="659">
        <v>0</v>
      </c>
      <c r="G49" s="659">
        <v>0</v>
      </c>
      <c r="H49" s="659">
        <f>SUM(F49:G49)</f>
        <v>0</v>
      </c>
      <c r="I49" s="659">
        <v>0</v>
      </c>
      <c r="J49" s="659">
        <v>0</v>
      </c>
      <c r="K49" s="662">
        <f>SUM(I49:J49)</f>
        <v>0</v>
      </c>
      <c r="L49" s="659">
        <f t="shared" si="9"/>
        <v>0</v>
      </c>
      <c r="M49" s="659">
        <f t="shared" si="9"/>
        <v>0</v>
      </c>
      <c r="N49" s="659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559" t="s">
        <v>67</v>
      </c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</row>
    <row r="52" spans="1:14" s="158" customFormat="1" ht="53.25" customHeight="1" x14ac:dyDescent="0.3">
      <c r="A52" s="445"/>
      <c r="B52" s="1455" t="s">
        <v>68</v>
      </c>
      <c r="C52" s="1452" t="s">
        <v>69</v>
      </c>
      <c r="D52" s="1452"/>
      <c r="E52" s="1452"/>
      <c r="F52" s="1452" t="s">
        <v>25</v>
      </c>
      <c r="G52" s="1452"/>
      <c r="H52" s="1452"/>
      <c r="I52" s="1453" t="s">
        <v>26</v>
      </c>
      <c r="J52" s="1453"/>
      <c r="K52" s="1453"/>
      <c r="L52" s="1560" t="s">
        <v>70</v>
      </c>
      <c r="M52" s="1560"/>
      <c r="N52" s="1560"/>
    </row>
    <row r="53" spans="1:14" s="158" customFormat="1" ht="27.75" customHeight="1" x14ac:dyDescent="0.3">
      <c r="A53" s="445"/>
      <c r="B53" s="1455"/>
      <c r="C53" s="1634" t="s">
        <v>153</v>
      </c>
      <c r="D53" s="1634"/>
      <c r="E53" s="1634"/>
      <c r="F53" s="1634" t="s">
        <v>153</v>
      </c>
      <c r="G53" s="1634"/>
      <c r="H53" s="1634"/>
      <c r="I53" s="1635" t="s">
        <v>153</v>
      </c>
      <c r="J53" s="1635"/>
      <c r="K53" s="1635"/>
      <c r="L53" s="1560"/>
      <c r="M53" s="1560"/>
      <c r="N53" s="1560"/>
    </row>
    <row r="54" spans="1:14" s="158" customFormat="1" ht="165" customHeight="1" x14ac:dyDescent="0.3">
      <c r="A54" s="445"/>
      <c r="B54" s="1455"/>
      <c r="C54" s="646" t="s">
        <v>30</v>
      </c>
      <c r="D54" s="646" t="s">
        <v>31</v>
      </c>
      <c r="E54" s="647" t="s">
        <v>32</v>
      </c>
      <c r="F54" s="646" t="s">
        <v>33</v>
      </c>
      <c r="G54" s="646" t="s">
        <v>31</v>
      </c>
      <c r="H54" s="647" t="s">
        <v>32</v>
      </c>
      <c r="I54" s="646" t="s">
        <v>30</v>
      </c>
      <c r="J54" s="646" t="s">
        <v>31</v>
      </c>
      <c r="K54" s="647" t="s">
        <v>32</v>
      </c>
      <c r="L54" s="646" t="s">
        <v>30</v>
      </c>
      <c r="M54" s="646" t="s">
        <v>31</v>
      </c>
      <c r="N54" s="647" t="s">
        <v>32</v>
      </c>
    </row>
    <row r="55" spans="1:14" s="158" customFormat="1" ht="20.25" customHeight="1" x14ac:dyDescent="0.3">
      <c r="A55" s="445"/>
      <c r="B55" s="747"/>
      <c r="C55" s="646" t="s">
        <v>34</v>
      </c>
      <c r="D55" s="646" t="s">
        <v>35</v>
      </c>
      <c r="E55" s="648" t="s">
        <v>36</v>
      </c>
      <c r="F55" s="646" t="s">
        <v>37</v>
      </c>
      <c r="G55" s="646" t="s">
        <v>38</v>
      </c>
      <c r="H55" s="648" t="s">
        <v>39</v>
      </c>
      <c r="I55" s="646" t="s">
        <v>40</v>
      </c>
      <c r="J55" s="646" t="s">
        <v>41</v>
      </c>
      <c r="K55" s="646" t="s">
        <v>42</v>
      </c>
      <c r="L55" s="646" t="s">
        <v>43</v>
      </c>
      <c r="M55" s="646" t="s">
        <v>44</v>
      </c>
      <c r="N55" s="646" t="s">
        <v>45</v>
      </c>
    </row>
    <row r="56" spans="1:14" ht="26.25" customHeight="1" x14ac:dyDescent="0.3">
      <c r="A56" s="432"/>
      <c r="B56" s="649" t="s">
        <v>71</v>
      </c>
      <c r="C56" s="650">
        <v>0</v>
      </c>
      <c r="D56" s="650">
        <v>0</v>
      </c>
      <c r="E56" s="651">
        <f>SUM(C56:D56)</f>
        <v>0</v>
      </c>
      <c r="F56" s="650">
        <v>0</v>
      </c>
      <c r="G56" s="650">
        <v>0</v>
      </c>
      <c r="H56" s="651">
        <f>SUM(F56:G56)</f>
        <v>0</v>
      </c>
      <c r="I56" s="650">
        <v>0</v>
      </c>
      <c r="J56" s="650">
        <v>0</v>
      </c>
      <c r="K56" s="652">
        <f>SUM(I56:J56)</f>
        <v>0</v>
      </c>
      <c r="L56" s="653">
        <f t="shared" ref="L56:M59" si="12">F56+I56</f>
        <v>0</v>
      </c>
      <c r="M56" s="653">
        <f t="shared" si="12"/>
        <v>0</v>
      </c>
      <c r="N56" s="652">
        <f>SUM(L56:M56)</f>
        <v>0</v>
      </c>
    </row>
    <row r="57" spans="1:14" ht="18" x14ac:dyDescent="0.3">
      <c r="A57" s="432"/>
      <c r="B57" s="654" t="s">
        <v>47</v>
      </c>
      <c r="C57" s="650">
        <v>0</v>
      </c>
      <c r="D57" s="650">
        <v>0</v>
      </c>
      <c r="E57" s="651">
        <f>SUM(C57:D57)</f>
        <v>0</v>
      </c>
      <c r="F57" s="655">
        <v>0</v>
      </c>
      <c r="G57" s="655">
        <v>0</v>
      </c>
      <c r="H57" s="656">
        <f>SUM(F57:G57)</f>
        <v>0</v>
      </c>
      <c r="I57" s="655">
        <v>0</v>
      </c>
      <c r="J57" s="655">
        <v>0</v>
      </c>
      <c r="K57" s="655">
        <f>SUM(I57:J57)</f>
        <v>0</v>
      </c>
      <c r="L57" s="655">
        <f t="shared" si="12"/>
        <v>0</v>
      </c>
      <c r="M57" s="655">
        <f t="shared" si="12"/>
        <v>0</v>
      </c>
      <c r="N57" s="655">
        <f>SUM(L57:M57)</f>
        <v>0</v>
      </c>
    </row>
    <row r="58" spans="1:14" ht="26.25" customHeight="1" x14ac:dyDescent="0.3">
      <c r="A58" s="432"/>
      <c r="B58" s="649" t="s">
        <v>72</v>
      </c>
      <c r="C58" s="650">
        <v>0</v>
      </c>
      <c r="D58" s="650">
        <v>0</v>
      </c>
      <c r="E58" s="651">
        <f>SUM(C58:D58)</f>
        <v>0</v>
      </c>
      <c r="F58" s="650">
        <v>0</v>
      </c>
      <c r="G58" s="650">
        <v>0</v>
      </c>
      <c r="H58" s="651">
        <f>SUM(F58:G58)</f>
        <v>0</v>
      </c>
      <c r="I58" s="650">
        <v>0</v>
      </c>
      <c r="J58" s="650">
        <v>0</v>
      </c>
      <c r="K58" s="652">
        <f>SUM(I58:J58)</f>
        <v>0</v>
      </c>
      <c r="L58" s="653">
        <f t="shared" si="12"/>
        <v>0</v>
      </c>
      <c r="M58" s="653">
        <f t="shared" si="12"/>
        <v>0</v>
      </c>
      <c r="N58" s="652">
        <f>SUM(L58:M58)</f>
        <v>0</v>
      </c>
    </row>
    <row r="59" spans="1:14" ht="18" x14ac:dyDescent="0.3">
      <c r="A59" s="432"/>
      <c r="B59" s="654" t="s">
        <v>47</v>
      </c>
      <c r="C59" s="650">
        <v>0</v>
      </c>
      <c r="D59" s="650">
        <v>0</v>
      </c>
      <c r="E59" s="651">
        <f>SUM(C59:D59)</f>
        <v>0</v>
      </c>
      <c r="F59" s="655">
        <v>0</v>
      </c>
      <c r="G59" s="655">
        <v>0</v>
      </c>
      <c r="H59" s="656">
        <f>SUM(F59:G59)</f>
        <v>0</v>
      </c>
      <c r="I59" s="655">
        <v>0</v>
      </c>
      <c r="J59" s="655">
        <v>0</v>
      </c>
      <c r="K59" s="655">
        <f>SUM(I59:J59)</f>
        <v>0</v>
      </c>
      <c r="L59" s="655">
        <f t="shared" si="12"/>
        <v>0</v>
      </c>
      <c r="M59" s="655">
        <f t="shared" si="12"/>
        <v>0</v>
      </c>
      <c r="N59" s="655">
        <f>SUM(L59:M59)</f>
        <v>0</v>
      </c>
    </row>
    <row r="60" spans="1:14" ht="23.25" customHeight="1" x14ac:dyDescent="0.3">
      <c r="A60" s="432"/>
      <c r="B60" s="663" t="s">
        <v>73</v>
      </c>
      <c r="C60" s="658">
        <f t="shared" ref="C60:N61" si="13">C56+C58</f>
        <v>0</v>
      </c>
      <c r="D60" s="658">
        <f t="shared" si="13"/>
        <v>0</v>
      </c>
      <c r="E60" s="658">
        <f t="shared" si="13"/>
        <v>0</v>
      </c>
      <c r="F60" s="658">
        <f t="shared" si="13"/>
        <v>0</v>
      </c>
      <c r="G60" s="658">
        <f t="shared" si="13"/>
        <v>0</v>
      </c>
      <c r="H60" s="658">
        <f t="shared" si="13"/>
        <v>0</v>
      </c>
      <c r="I60" s="658">
        <f t="shared" si="13"/>
        <v>0</v>
      </c>
      <c r="J60" s="658">
        <f t="shared" si="13"/>
        <v>0</v>
      </c>
      <c r="K60" s="658">
        <f t="shared" si="13"/>
        <v>0</v>
      </c>
      <c r="L60" s="658">
        <f t="shared" si="13"/>
        <v>0</v>
      </c>
      <c r="M60" s="658">
        <f t="shared" si="13"/>
        <v>0</v>
      </c>
      <c r="N60" s="658">
        <f t="shared" si="13"/>
        <v>0</v>
      </c>
    </row>
    <row r="61" spans="1:14" ht="21.75" customHeight="1" x14ac:dyDescent="0.3">
      <c r="A61" s="432"/>
      <c r="B61" s="657" t="s">
        <v>47</v>
      </c>
      <c r="C61" s="664">
        <f t="shared" si="13"/>
        <v>0</v>
      </c>
      <c r="D61" s="664">
        <f t="shared" si="13"/>
        <v>0</v>
      </c>
      <c r="E61" s="658">
        <f t="shared" si="13"/>
        <v>0</v>
      </c>
      <c r="F61" s="659">
        <f t="shared" si="13"/>
        <v>0</v>
      </c>
      <c r="G61" s="659">
        <f t="shared" si="13"/>
        <v>0</v>
      </c>
      <c r="H61" s="659">
        <f t="shared" si="13"/>
        <v>0</v>
      </c>
      <c r="I61" s="659">
        <f t="shared" si="13"/>
        <v>0</v>
      </c>
      <c r="J61" s="659">
        <f t="shared" si="13"/>
        <v>0</v>
      </c>
      <c r="K61" s="659">
        <f t="shared" si="13"/>
        <v>0</v>
      </c>
      <c r="L61" s="659">
        <f t="shared" si="13"/>
        <v>0</v>
      </c>
      <c r="M61" s="659">
        <f t="shared" si="13"/>
        <v>0</v>
      </c>
      <c r="N61" s="659">
        <f t="shared" si="13"/>
        <v>0</v>
      </c>
    </row>
    <row r="62" spans="1:14" ht="36.75" customHeight="1" x14ac:dyDescent="0.3">
      <c r="A62" s="432"/>
      <c r="B62" s="748"/>
      <c r="C62" s="748"/>
      <c r="D62" s="748"/>
      <c r="E62" s="748"/>
      <c r="F62" s="748"/>
      <c r="G62" s="748"/>
      <c r="H62" s="748"/>
      <c r="I62" s="748"/>
      <c r="J62" s="748"/>
      <c r="K62" s="748"/>
      <c r="L62" s="748"/>
      <c r="M62" s="748"/>
      <c r="N62" s="748"/>
    </row>
    <row r="63" spans="1:14" ht="33" customHeight="1" x14ac:dyDescent="0.3">
      <c r="A63" s="480" t="s">
        <v>66</v>
      </c>
      <c r="B63" s="1559" t="s">
        <v>67</v>
      </c>
      <c r="C63" s="1559"/>
      <c r="D63" s="1559"/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</row>
    <row r="64" spans="1:14" ht="69.75" customHeight="1" x14ac:dyDescent="0.3">
      <c r="A64" s="432"/>
      <c r="B64" s="1455" t="s">
        <v>74</v>
      </c>
      <c r="C64" s="1452" t="s">
        <v>154</v>
      </c>
      <c r="D64" s="1452"/>
      <c r="E64" s="1452"/>
      <c r="F64" s="1452" t="s">
        <v>155</v>
      </c>
      <c r="G64" s="1452"/>
      <c r="H64" s="1452"/>
      <c r="I64" s="1453" t="s">
        <v>156</v>
      </c>
      <c r="J64" s="1453"/>
      <c r="K64" s="1453"/>
      <c r="L64" s="1560" t="s">
        <v>58</v>
      </c>
      <c r="M64" s="1560"/>
      <c r="N64" s="1560"/>
    </row>
    <row r="65" spans="1:14" ht="180" customHeight="1" x14ac:dyDescent="0.3">
      <c r="A65" s="432"/>
      <c r="B65" s="1455"/>
      <c r="C65" s="646" t="s">
        <v>60</v>
      </c>
      <c r="D65" s="646" t="s">
        <v>61</v>
      </c>
      <c r="E65" s="647" t="s">
        <v>62</v>
      </c>
      <c r="F65" s="646" t="s">
        <v>60</v>
      </c>
      <c r="G65" s="646" t="s">
        <v>61</v>
      </c>
      <c r="H65" s="647" t="s">
        <v>62</v>
      </c>
      <c r="I65" s="646" t="s">
        <v>60</v>
      </c>
      <c r="J65" s="646" t="s">
        <v>61</v>
      </c>
      <c r="K65" s="647" t="s">
        <v>62</v>
      </c>
      <c r="L65" s="646" t="s">
        <v>60</v>
      </c>
      <c r="M65" s="646" t="s">
        <v>61</v>
      </c>
      <c r="N65" s="647" t="s">
        <v>62</v>
      </c>
    </row>
    <row r="66" spans="1:14" ht="20.25" customHeight="1" x14ac:dyDescent="0.3">
      <c r="A66" s="432"/>
      <c r="B66" s="747"/>
      <c r="C66" s="646" t="s">
        <v>34</v>
      </c>
      <c r="D66" s="646" t="s">
        <v>35</v>
      </c>
      <c r="E66" s="648" t="s">
        <v>36</v>
      </c>
      <c r="F66" s="646" t="s">
        <v>37</v>
      </c>
      <c r="G66" s="646" t="s">
        <v>38</v>
      </c>
      <c r="H66" s="648" t="s">
        <v>39</v>
      </c>
      <c r="I66" s="646" t="s">
        <v>40</v>
      </c>
      <c r="J66" s="646" t="s">
        <v>41</v>
      </c>
      <c r="K66" s="646" t="s">
        <v>42</v>
      </c>
      <c r="L66" s="646" t="s">
        <v>43</v>
      </c>
      <c r="M66" s="646" t="s">
        <v>44</v>
      </c>
      <c r="N66" s="646" t="s">
        <v>45</v>
      </c>
    </row>
    <row r="67" spans="1:14" ht="27" customHeight="1" x14ac:dyDescent="0.3">
      <c r="A67" s="432"/>
      <c r="B67" s="649" t="s">
        <v>71</v>
      </c>
      <c r="C67" s="650">
        <v>0</v>
      </c>
      <c r="D67" s="650">
        <v>0</v>
      </c>
      <c r="E67" s="651">
        <f>SUM(C67:D67)</f>
        <v>0</v>
      </c>
      <c r="F67" s="650">
        <v>0</v>
      </c>
      <c r="G67" s="650">
        <v>0</v>
      </c>
      <c r="H67" s="651">
        <f>SUM(F67:G67)</f>
        <v>0</v>
      </c>
      <c r="I67" s="650">
        <v>0</v>
      </c>
      <c r="J67" s="650">
        <v>0</v>
      </c>
      <c r="K67" s="652">
        <f>SUM(I67:J67)</f>
        <v>0</v>
      </c>
      <c r="L67" s="653">
        <f t="shared" ref="L67:M70" si="14">F67+I67</f>
        <v>0</v>
      </c>
      <c r="M67" s="653">
        <f t="shared" si="14"/>
        <v>0</v>
      </c>
      <c r="N67" s="652">
        <f>SUM(L67:M67)</f>
        <v>0</v>
      </c>
    </row>
    <row r="68" spans="1:14" ht="18" x14ac:dyDescent="0.3">
      <c r="A68" s="432"/>
      <c r="B68" s="654" t="s">
        <v>47</v>
      </c>
      <c r="C68" s="650">
        <v>0</v>
      </c>
      <c r="D68" s="650">
        <v>0</v>
      </c>
      <c r="E68" s="651">
        <f>SUM(C68:D68)</f>
        <v>0</v>
      </c>
      <c r="F68" s="655">
        <v>0</v>
      </c>
      <c r="G68" s="655">
        <v>0</v>
      </c>
      <c r="H68" s="656">
        <f>SUM(F68:G68)</f>
        <v>0</v>
      </c>
      <c r="I68" s="655">
        <v>0</v>
      </c>
      <c r="J68" s="655">
        <v>0</v>
      </c>
      <c r="K68" s="655">
        <f>SUM(I68:J68)</f>
        <v>0</v>
      </c>
      <c r="L68" s="655">
        <f t="shared" si="14"/>
        <v>0</v>
      </c>
      <c r="M68" s="655">
        <f t="shared" si="14"/>
        <v>0</v>
      </c>
      <c r="N68" s="655">
        <f>SUM(L68:M68)</f>
        <v>0</v>
      </c>
    </row>
    <row r="69" spans="1:14" ht="24" customHeight="1" x14ac:dyDescent="0.3">
      <c r="A69" s="432"/>
      <c r="B69" s="649" t="s">
        <v>72</v>
      </c>
      <c r="C69" s="650">
        <v>0</v>
      </c>
      <c r="D69" s="650">
        <v>0</v>
      </c>
      <c r="E69" s="651">
        <f>SUM(C69:D69)</f>
        <v>0</v>
      </c>
      <c r="F69" s="650">
        <v>0</v>
      </c>
      <c r="G69" s="650">
        <v>0</v>
      </c>
      <c r="H69" s="651">
        <f>SUM(F69:G69)</f>
        <v>0</v>
      </c>
      <c r="I69" s="650">
        <v>0</v>
      </c>
      <c r="J69" s="650">
        <v>0</v>
      </c>
      <c r="K69" s="652">
        <f>SUM(I69:J69)</f>
        <v>0</v>
      </c>
      <c r="L69" s="653">
        <f t="shared" si="14"/>
        <v>0</v>
      </c>
      <c r="M69" s="653">
        <f t="shared" si="14"/>
        <v>0</v>
      </c>
      <c r="N69" s="652">
        <f>SUM(L69:M69)</f>
        <v>0</v>
      </c>
    </row>
    <row r="70" spans="1:14" ht="18" x14ac:dyDescent="0.3">
      <c r="A70" s="432"/>
      <c r="B70" s="654" t="s">
        <v>47</v>
      </c>
      <c r="C70" s="650">
        <v>0</v>
      </c>
      <c r="D70" s="650">
        <v>0</v>
      </c>
      <c r="E70" s="651">
        <f>SUM(C70:D70)</f>
        <v>0</v>
      </c>
      <c r="F70" s="655">
        <v>0</v>
      </c>
      <c r="G70" s="655">
        <v>0</v>
      </c>
      <c r="H70" s="656">
        <f>SUM(F70:G70)</f>
        <v>0</v>
      </c>
      <c r="I70" s="655">
        <v>0</v>
      </c>
      <c r="J70" s="655">
        <v>0</v>
      </c>
      <c r="K70" s="655">
        <f>SUM(I70:J70)</f>
        <v>0</v>
      </c>
      <c r="L70" s="655">
        <f t="shared" si="14"/>
        <v>0</v>
      </c>
      <c r="M70" s="655">
        <f t="shared" si="14"/>
        <v>0</v>
      </c>
      <c r="N70" s="655">
        <f>SUM(L70:M70)</f>
        <v>0</v>
      </c>
    </row>
    <row r="71" spans="1:14" ht="18.75" customHeight="1" x14ac:dyDescent="0.3">
      <c r="A71" s="432"/>
      <c r="B71" s="663" t="s">
        <v>73</v>
      </c>
      <c r="C71" s="658">
        <f t="shared" ref="C71:N72" si="15">C67+C69</f>
        <v>0</v>
      </c>
      <c r="D71" s="658">
        <f t="shared" si="15"/>
        <v>0</v>
      </c>
      <c r="E71" s="658">
        <f t="shared" si="15"/>
        <v>0</v>
      </c>
      <c r="F71" s="658">
        <f t="shared" si="15"/>
        <v>0</v>
      </c>
      <c r="G71" s="658">
        <f t="shared" si="15"/>
        <v>0</v>
      </c>
      <c r="H71" s="658">
        <f t="shared" si="15"/>
        <v>0</v>
      </c>
      <c r="I71" s="658">
        <f t="shared" si="15"/>
        <v>0</v>
      </c>
      <c r="J71" s="658">
        <f t="shared" si="15"/>
        <v>0</v>
      </c>
      <c r="K71" s="658">
        <f t="shared" si="15"/>
        <v>0</v>
      </c>
      <c r="L71" s="658">
        <f t="shared" si="15"/>
        <v>0</v>
      </c>
      <c r="M71" s="658">
        <f t="shared" si="15"/>
        <v>0</v>
      </c>
      <c r="N71" s="658">
        <f t="shared" si="15"/>
        <v>0</v>
      </c>
    </row>
    <row r="72" spans="1:14" ht="21.75" customHeight="1" x14ac:dyDescent="0.3">
      <c r="A72" s="432"/>
      <c r="B72" s="657" t="s">
        <v>47</v>
      </c>
      <c r="C72" s="664">
        <f t="shared" si="15"/>
        <v>0</v>
      </c>
      <c r="D72" s="664">
        <f t="shared" si="15"/>
        <v>0</v>
      </c>
      <c r="E72" s="658">
        <f t="shared" si="15"/>
        <v>0</v>
      </c>
      <c r="F72" s="659">
        <f t="shared" si="15"/>
        <v>0</v>
      </c>
      <c r="G72" s="659">
        <f t="shared" si="15"/>
        <v>0</v>
      </c>
      <c r="H72" s="659">
        <f t="shared" si="15"/>
        <v>0</v>
      </c>
      <c r="I72" s="659">
        <f t="shared" si="15"/>
        <v>0</v>
      </c>
      <c r="J72" s="659">
        <f t="shared" si="15"/>
        <v>0</v>
      </c>
      <c r="K72" s="659">
        <f t="shared" si="15"/>
        <v>0</v>
      </c>
      <c r="L72" s="659">
        <f t="shared" si="15"/>
        <v>0</v>
      </c>
      <c r="M72" s="659">
        <f t="shared" si="15"/>
        <v>0</v>
      </c>
      <c r="N72" s="659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559" t="s">
        <v>78</v>
      </c>
      <c r="C75" s="1559"/>
      <c r="D75" s="1559"/>
      <c r="E75" s="1559"/>
      <c r="F75" s="1559"/>
      <c r="G75" s="1559"/>
      <c r="H75" s="1559"/>
      <c r="I75" s="1559"/>
      <c r="J75" s="1559"/>
      <c r="K75" s="1559"/>
      <c r="L75" s="1559"/>
      <c r="M75" s="1559"/>
      <c r="N75" s="1559"/>
    </row>
    <row r="76" spans="1:14" ht="66.75" customHeight="1" x14ac:dyDescent="0.3">
      <c r="A76" s="432"/>
      <c r="B76" s="1451" t="s">
        <v>103</v>
      </c>
      <c r="C76" s="1452" t="s">
        <v>157</v>
      </c>
      <c r="D76" s="1452"/>
      <c r="E76" s="1452"/>
      <c r="F76" s="1452" t="s">
        <v>158</v>
      </c>
      <c r="G76" s="1452"/>
      <c r="H76" s="1452"/>
      <c r="I76" s="1453" t="s">
        <v>159</v>
      </c>
      <c r="J76" s="1453"/>
      <c r="K76" s="1453"/>
      <c r="L76" s="1560" t="s">
        <v>70</v>
      </c>
      <c r="M76" s="1560"/>
      <c r="N76" s="1560"/>
    </row>
    <row r="77" spans="1:14" ht="160.5" customHeight="1" x14ac:dyDescent="0.3">
      <c r="A77" s="432"/>
      <c r="B77" s="1451"/>
      <c r="C77" s="646" t="s">
        <v>30</v>
      </c>
      <c r="D77" s="646" t="s">
        <v>83</v>
      </c>
      <c r="E77" s="647" t="s">
        <v>32</v>
      </c>
      <c r="F77" s="646" t="s">
        <v>33</v>
      </c>
      <c r="G77" s="646" t="s">
        <v>31</v>
      </c>
      <c r="H77" s="647" t="s">
        <v>32</v>
      </c>
      <c r="I77" s="646" t="s">
        <v>30</v>
      </c>
      <c r="J77" s="646" t="s">
        <v>83</v>
      </c>
      <c r="K77" s="647" t="s">
        <v>32</v>
      </c>
      <c r="L77" s="646" t="s">
        <v>30</v>
      </c>
      <c r="M77" s="646" t="s">
        <v>83</v>
      </c>
      <c r="N77" s="647" t="s">
        <v>32</v>
      </c>
    </row>
    <row r="78" spans="1:14" ht="20.25" customHeight="1" x14ac:dyDescent="0.3">
      <c r="A78" s="432"/>
      <c r="B78" s="747"/>
      <c r="C78" s="665" t="s">
        <v>34</v>
      </c>
      <c r="D78" s="665" t="s">
        <v>35</v>
      </c>
      <c r="E78" s="648" t="s">
        <v>36</v>
      </c>
      <c r="F78" s="665" t="s">
        <v>37</v>
      </c>
      <c r="G78" s="665" t="s">
        <v>38</v>
      </c>
      <c r="H78" s="648" t="s">
        <v>39</v>
      </c>
      <c r="I78" s="665" t="s">
        <v>40</v>
      </c>
      <c r="J78" s="665" t="s">
        <v>41</v>
      </c>
      <c r="K78" s="646" t="s">
        <v>42</v>
      </c>
      <c r="L78" s="646" t="s">
        <v>43</v>
      </c>
      <c r="M78" s="646" t="s">
        <v>44</v>
      </c>
      <c r="N78" s="646" t="s">
        <v>45</v>
      </c>
    </row>
    <row r="79" spans="1:14" ht="51" customHeight="1" x14ac:dyDescent="0.3">
      <c r="A79" s="432"/>
      <c r="B79" s="666" t="s">
        <v>104</v>
      </c>
      <c r="C79" s="650">
        <v>0</v>
      </c>
      <c r="D79" s="650">
        <v>0</v>
      </c>
      <c r="E79" s="651">
        <f>SUM(C79:D79)</f>
        <v>0</v>
      </c>
      <c r="F79" s="650">
        <v>0</v>
      </c>
      <c r="G79" s="650">
        <v>0</v>
      </c>
      <c r="H79" s="651">
        <f>SUM(F79:G79)</f>
        <v>0</v>
      </c>
      <c r="I79" s="650">
        <v>0</v>
      </c>
      <c r="J79" s="650">
        <v>0</v>
      </c>
      <c r="K79" s="652">
        <f>SUM(I79:J79)</f>
        <v>0</v>
      </c>
      <c r="L79" s="653">
        <f t="shared" ref="L79:M82" si="16">F79+I79</f>
        <v>0</v>
      </c>
      <c r="M79" s="653">
        <f t="shared" si="16"/>
        <v>0</v>
      </c>
      <c r="N79" s="652">
        <f>SUM(L79:M79)</f>
        <v>0</v>
      </c>
    </row>
    <row r="80" spans="1:14" ht="18" x14ac:dyDescent="0.3">
      <c r="A80" s="432"/>
      <c r="B80" s="654" t="s">
        <v>47</v>
      </c>
      <c r="C80" s="650">
        <v>0</v>
      </c>
      <c r="D80" s="650">
        <v>0</v>
      </c>
      <c r="E80" s="651">
        <f>SUM(C80:D80)</f>
        <v>0</v>
      </c>
      <c r="F80" s="655">
        <v>0</v>
      </c>
      <c r="G80" s="655">
        <v>0</v>
      </c>
      <c r="H80" s="656">
        <f>SUM(F80:G80)</f>
        <v>0</v>
      </c>
      <c r="I80" s="655">
        <v>0</v>
      </c>
      <c r="J80" s="655">
        <v>0</v>
      </c>
      <c r="K80" s="655">
        <f>SUM(I80:J80)</f>
        <v>0</v>
      </c>
      <c r="L80" s="655">
        <f t="shared" si="16"/>
        <v>0</v>
      </c>
      <c r="M80" s="655">
        <f t="shared" si="16"/>
        <v>0</v>
      </c>
      <c r="N80" s="655">
        <f>SUM(L80:M80)</f>
        <v>0</v>
      </c>
    </row>
    <row r="81" spans="1:14" ht="36" x14ac:dyDescent="0.3">
      <c r="A81" s="432"/>
      <c r="B81" s="666" t="s">
        <v>104</v>
      </c>
      <c r="C81" s="650">
        <v>0</v>
      </c>
      <c r="D81" s="650">
        <v>0</v>
      </c>
      <c r="E81" s="651">
        <f>SUM(C81:D81)</f>
        <v>0</v>
      </c>
      <c r="F81" s="650">
        <v>0</v>
      </c>
      <c r="G81" s="650">
        <v>0</v>
      </c>
      <c r="H81" s="651">
        <f>SUM(F81:G81)</f>
        <v>0</v>
      </c>
      <c r="I81" s="650">
        <v>0</v>
      </c>
      <c r="J81" s="650">
        <v>0</v>
      </c>
      <c r="K81" s="652">
        <f>SUM(I81:J81)</f>
        <v>0</v>
      </c>
      <c r="L81" s="653">
        <f t="shared" si="16"/>
        <v>0</v>
      </c>
      <c r="M81" s="653">
        <f t="shared" si="16"/>
        <v>0</v>
      </c>
      <c r="N81" s="652">
        <f>SUM(L81:M81)</f>
        <v>0</v>
      </c>
    </row>
    <row r="82" spans="1:14" ht="18" x14ac:dyDescent="0.3">
      <c r="A82" s="432"/>
      <c r="B82" s="654" t="s">
        <v>47</v>
      </c>
      <c r="C82" s="650">
        <v>0</v>
      </c>
      <c r="D82" s="650">
        <v>0</v>
      </c>
      <c r="E82" s="651">
        <f>SUM(C82:D82)</f>
        <v>0</v>
      </c>
      <c r="F82" s="655">
        <v>0</v>
      </c>
      <c r="G82" s="655">
        <v>0</v>
      </c>
      <c r="H82" s="656">
        <f>SUM(F82:G82)</f>
        <v>0</v>
      </c>
      <c r="I82" s="655">
        <v>0</v>
      </c>
      <c r="J82" s="655">
        <v>0</v>
      </c>
      <c r="K82" s="655">
        <f>SUM(I82:J82)</f>
        <v>0</v>
      </c>
      <c r="L82" s="655">
        <f t="shared" si="16"/>
        <v>0</v>
      </c>
      <c r="M82" s="655">
        <f t="shared" si="16"/>
        <v>0</v>
      </c>
      <c r="N82" s="655">
        <f>SUM(L82:M82)</f>
        <v>0</v>
      </c>
    </row>
    <row r="83" spans="1:14" ht="24" customHeight="1" x14ac:dyDescent="0.3">
      <c r="A83" s="432"/>
      <c r="B83" s="663" t="s">
        <v>86</v>
      </c>
      <c r="C83" s="658">
        <f t="shared" ref="C83:N84" si="17">C79+C81</f>
        <v>0</v>
      </c>
      <c r="D83" s="658">
        <f t="shared" si="17"/>
        <v>0</v>
      </c>
      <c r="E83" s="658">
        <f t="shared" si="17"/>
        <v>0</v>
      </c>
      <c r="F83" s="658">
        <f t="shared" si="17"/>
        <v>0</v>
      </c>
      <c r="G83" s="658">
        <f t="shared" si="17"/>
        <v>0</v>
      </c>
      <c r="H83" s="658">
        <f t="shared" si="17"/>
        <v>0</v>
      </c>
      <c r="I83" s="658">
        <f t="shared" si="17"/>
        <v>0</v>
      </c>
      <c r="J83" s="658">
        <f t="shared" si="17"/>
        <v>0</v>
      </c>
      <c r="K83" s="658">
        <f t="shared" si="17"/>
        <v>0</v>
      </c>
      <c r="L83" s="658">
        <f t="shared" si="17"/>
        <v>0</v>
      </c>
      <c r="M83" s="658">
        <f t="shared" si="17"/>
        <v>0</v>
      </c>
      <c r="N83" s="658">
        <f t="shared" si="17"/>
        <v>0</v>
      </c>
    </row>
    <row r="84" spans="1:14" ht="24" customHeight="1" x14ac:dyDescent="0.3">
      <c r="A84" s="432"/>
      <c r="B84" s="657" t="s">
        <v>47</v>
      </c>
      <c r="C84" s="664">
        <f t="shared" si="17"/>
        <v>0</v>
      </c>
      <c r="D84" s="664">
        <f t="shared" si="17"/>
        <v>0</v>
      </c>
      <c r="E84" s="658">
        <f t="shared" si="17"/>
        <v>0</v>
      </c>
      <c r="F84" s="659">
        <f t="shared" si="17"/>
        <v>0</v>
      </c>
      <c r="G84" s="659">
        <f t="shared" si="17"/>
        <v>0</v>
      </c>
      <c r="H84" s="659">
        <f t="shared" si="17"/>
        <v>0</v>
      </c>
      <c r="I84" s="659">
        <f t="shared" si="17"/>
        <v>0</v>
      </c>
      <c r="J84" s="659">
        <f t="shared" si="17"/>
        <v>0</v>
      </c>
      <c r="K84" s="659">
        <f t="shared" si="17"/>
        <v>0</v>
      </c>
      <c r="L84" s="659">
        <f t="shared" si="17"/>
        <v>0</v>
      </c>
      <c r="M84" s="659">
        <f t="shared" si="17"/>
        <v>0</v>
      </c>
      <c r="N84" s="659">
        <f t="shared" si="17"/>
        <v>0</v>
      </c>
    </row>
    <row r="85" spans="1:14" ht="33" customHeight="1" x14ac:dyDescent="0.3">
      <c r="A85" s="432"/>
      <c r="B85" s="749"/>
      <c r="C85" s="749"/>
      <c r="D85" s="749"/>
      <c r="E85" s="749"/>
      <c r="F85" s="749"/>
      <c r="G85" s="749"/>
      <c r="H85" s="749"/>
      <c r="I85" s="749"/>
      <c r="J85" s="749"/>
      <c r="K85" s="749"/>
      <c r="L85" s="749"/>
      <c r="M85" s="749"/>
      <c r="N85" s="749"/>
    </row>
    <row r="86" spans="1:14" ht="39" customHeight="1" x14ac:dyDescent="0.3">
      <c r="A86" s="480" t="s">
        <v>66</v>
      </c>
      <c r="B86" s="1559" t="s">
        <v>78</v>
      </c>
      <c r="C86" s="1559"/>
      <c r="D86" s="1559"/>
      <c r="E86" s="1559"/>
      <c r="F86" s="1559"/>
      <c r="G86" s="1559"/>
      <c r="H86" s="1559"/>
      <c r="I86" s="1559"/>
      <c r="J86" s="1559"/>
      <c r="K86" s="1559"/>
      <c r="L86" s="1559"/>
      <c r="M86" s="1559"/>
      <c r="N86" s="1559"/>
    </row>
    <row r="87" spans="1:14" ht="77.25" customHeight="1" x14ac:dyDescent="0.3">
      <c r="A87" s="432"/>
      <c r="B87" s="1451" t="s">
        <v>105</v>
      </c>
      <c r="C87" s="1452" t="s">
        <v>154</v>
      </c>
      <c r="D87" s="1452"/>
      <c r="E87" s="1452"/>
      <c r="F87" s="1452" t="s">
        <v>155</v>
      </c>
      <c r="G87" s="1452"/>
      <c r="H87" s="1452"/>
      <c r="I87" s="1453" t="s">
        <v>156</v>
      </c>
      <c r="J87" s="1453"/>
      <c r="K87" s="1453"/>
      <c r="L87" s="1560" t="s">
        <v>58</v>
      </c>
      <c r="M87" s="1560"/>
      <c r="N87" s="1560"/>
    </row>
    <row r="88" spans="1:14" ht="180" customHeight="1" x14ac:dyDescent="0.3">
      <c r="A88" s="432"/>
      <c r="B88" s="1451"/>
      <c r="C88" s="646" t="s">
        <v>60</v>
      </c>
      <c r="D88" s="646" t="s">
        <v>61</v>
      </c>
      <c r="E88" s="647" t="s">
        <v>62</v>
      </c>
      <c r="F88" s="646" t="s">
        <v>60</v>
      </c>
      <c r="G88" s="646" t="s">
        <v>61</v>
      </c>
      <c r="H88" s="647" t="s">
        <v>62</v>
      </c>
      <c r="I88" s="646" t="s">
        <v>60</v>
      </c>
      <c r="J88" s="646" t="s">
        <v>61</v>
      </c>
      <c r="K88" s="647" t="s">
        <v>62</v>
      </c>
      <c r="L88" s="646" t="s">
        <v>60</v>
      </c>
      <c r="M88" s="646" t="s">
        <v>61</v>
      </c>
      <c r="N88" s="647" t="s">
        <v>62</v>
      </c>
    </row>
    <row r="89" spans="1:14" ht="20.25" customHeight="1" x14ac:dyDescent="0.3">
      <c r="A89" s="432"/>
      <c r="B89" s="747"/>
      <c r="C89" s="646" t="s">
        <v>34</v>
      </c>
      <c r="D89" s="646" t="s">
        <v>35</v>
      </c>
      <c r="E89" s="648" t="s">
        <v>36</v>
      </c>
      <c r="F89" s="646" t="s">
        <v>37</v>
      </c>
      <c r="G89" s="646" t="s">
        <v>38</v>
      </c>
      <c r="H89" s="648" t="s">
        <v>39</v>
      </c>
      <c r="I89" s="646" t="s">
        <v>40</v>
      </c>
      <c r="J89" s="646" t="s">
        <v>41</v>
      </c>
      <c r="K89" s="646" t="s">
        <v>42</v>
      </c>
      <c r="L89" s="646" t="s">
        <v>43</v>
      </c>
      <c r="M89" s="646" t="s">
        <v>44</v>
      </c>
      <c r="N89" s="646" t="s">
        <v>45</v>
      </c>
    </row>
    <row r="90" spans="1:14" ht="54" x14ac:dyDescent="0.3">
      <c r="A90" s="432"/>
      <c r="B90" s="666" t="s">
        <v>89</v>
      </c>
      <c r="C90" s="650">
        <v>0</v>
      </c>
      <c r="D90" s="650">
        <v>0</v>
      </c>
      <c r="E90" s="651">
        <f>SUM(C90:D90)</f>
        <v>0</v>
      </c>
      <c r="F90" s="650">
        <v>0</v>
      </c>
      <c r="G90" s="650">
        <v>0</v>
      </c>
      <c r="H90" s="651">
        <f>SUM(F90:G90)</f>
        <v>0</v>
      </c>
      <c r="I90" s="650">
        <v>0</v>
      </c>
      <c r="J90" s="650">
        <v>0</v>
      </c>
      <c r="K90" s="652">
        <f>SUM(I90:J90)</f>
        <v>0</v>
      </c>
      <c r="L90" s="653">
        <f t="shared" ref="L90:M93" si="18">F90+I90</f>
        <v>0</v>
      </c>
      <c r="M90" s="653">
        <f t="shared" si="18"/>
        <v>0</v>
      </c>
      <c r="N90" s="652">
        <f>SUM(L90:M90)</f>
        <v>0</v>
      </c>
    </row>
    <row r="91" spans="1:14" ht="18" x14ac:dyDescent="0.3">
      <c r="A91" s="432"/>
      <c r="B91" s="654" t="s">
        <v>47</v>
      </c>
      <c r="C91" s="650">
        <v>0</v>
      </c>
      <c r="D91" s="650">
        <v>0</v>
      </c>
      <c r="E91" s="651">
        <f>SUM(C91:D91)</f>
        <v>0</v>
      </c>
      <c r="F91" s="655">
        <v>0</v>
      </c>
      <c r="G91" s="655">
        <v>0</v>
      </c>
      <c r="H91" s="656">
        <f>SUM(F91:G91)</f>
        <v>0</v>
      </c>
      <c r="I91" s="655">
        <v>0</v>
      </c>
      <c r="J91" s="655">
        <v>0</v>
      </c>
      <c r="K91" s="655">
        <f>SUM(I91:J91)</f>
        <v>0</v>
      </c>
      <c r="L91" s="655">
        <f t="shared" si="18"/>
        <v>0</v>
      </c>
      <c r="M91" s="655">
        <f t="shared" si="18"/>
        <v>0</v>
      </c>
      <c r="N91" s="655">
        <f>SUM(L91:M91)</f>
        <v>0</v>
      </c>
    </row>
    <row r="92" spans="1:14" ht="54" x14ac:dyDescent="0.3">
      <c r="A92" s="432"/>
      <c r="B92" s="666" t="s">
        <v>89</v>
      </c>
      <c r="C92" s="650">
        <v>0</v>
      </c>
      <c r="D92" s="650">
        <v>0</v>
      </c>
      <c r="E92" s="651">
        <f>SUM(C92:D92)</f>
        <v>0</v>
      </c>
      <c r="F92" s="650">
        <v>0</v>
      </c>
      <c r="G92" s="650">
        <v>0</v>
      </c>
      <c r="H92" s="651">
        <f>SUM(F92:G92)</f>
        <v>0</v>
      </c>
      <c r="I92" s="650">
        <v>0</v>
      </c>
      <c r="J92" s="650">
        <v>0</v>
      </c>
      <c r="K92" s="652">
        <f>SUM(I92:J92)</f>
        <v>0</v>
      </c>
      <c r="L92" s="653">
        <f t="shared" si="18"/>
        <v>0</v>
      </c>
      <c r="M92" s="653">
        <f t="shared" si="18"/>
        <v>0</v>
      </c>
      <c r="N92" s="652">
        <f>SUM(L92:M92)</f>
        <v>0</v>
      </c>
    </row>
    <row r="93" spans="1:14" ht="18" x14ac:dyDescent="0.3">
      <c r="A93" s="432"/>
      <c r="B93" s="654" t="s">
        <v>47</v>
      </c>
      <c r="C93" s="650">
        <v>0</v>
      </c>
      <c r="D93" s="650">
        <v>0</v>
      </c>
      <c r="E93" s="651">
        <f>SUM(C93:D93)</f>
        <v>0</v>
      </c>
      <c r="F93" s="655">
        <v>0</v>
      </c>
      <c r="G93" s="655">
        <v>0</v>
      </c>
      <c r="H93" s="656">
        <f>SUM(F93:G93)</f>
        <v>0</v>
      </c>
      <c r="I93" s="655">
        <v>0</v>
      </c>
      <c r="J93" s="655">
        <v>0</v>
      </c>
      <c r="K93" s="655">
        <f>SUM(I93:J93)</f>
        <v>0</v>
      </c>
      <c r="L93" s="655">
        <f t="shared" si="18"/>
        <v>0</v>
      </c>
      <c r="M93" s="655">
        <f t="shared" si="18"/>
        <v>0</v>
      </c>
      <c r="N93" s="655">
        <f>SUM(L93:M93)</f>
        <v>0</v>
      </c>
    </row>
    <row r="94" spans="1:14" ht="22.5" customHeight="1" x14ac:dyDescent="0.3">
      <c r="A94" s="432"/>
      <c r="B94" s="663" t="s">
        <v>86</v>
      </c>
      <c r="C94" s="658">
        <f t="shared" ref="C94:N95" si="19">C90+C92</f>
        <v>0</v>
      </c>
      <c r="D94" s="658">
        <f t="shared" si="19"/>
        <v>0</v>
      </c>
      <c r="E94" s="658">
        <f t="shared" si="19"/>
        <v>0</v>
      </c>
      <c r="F94" s="658">
        <f t="shared" si="19"/>
        <v>0</v>
      </c>
      <c r="G94" s="658">
        <f t="shared" si="19"/>
        <v>0</v>
      </c>
      <c r="H94" s="658">
        <f t="shared" si="19"/>
        <v>0</v>
      </c>
      <c r="I94" s="658">
        <f t="shared" si="19"/>
        <v>0</v>
      </c>
      <c r="J94" s="658">
        <f t="shared" si="19"/>
        <v>0</v>
      </c>
      <c r="K94" s="658">
        <f t="shared" si="19"/>
        <v>0</v>
      </c>
      <c r="L94" s="474">
        <f t="shared" si="19"/>
        <v>0</v>
      </c>
      <c r="M94" s="474">
        <f t="shared" si="19"/>
        <v>0</v>
      </c>
      <c r="N94" s="474">
        <f t="shared" si="19"/>
        <v>0</v>
      </c>
    </row>
    <row r="95" spans="1:14" ht="24" customHeight="1" x14ac:dyDescent="0.3">
      <c r="A95" s="432"/>
      <c r="B95" s="657" t="s">
        <v>47</v>
      </c>
      <c r="C95" s="664">
        <f t="shared" si="19"/>
        <v>0</v>
      </c>
      <c r="D95" s="664">
        <f t="shared" si="19"/>
        <v>0</v>
      </c>
      <c r="E95" s="658">
        <f t="shared" si="19"/>
        <v>0</v>
      </c>
      <c r="F95" s="659">
        <f t="shared" si="19"/>
        <v>0</v>
      </c>
      <c r="G95" s="659">
        <f t="shared" si="19"/>
        <v>0</v>
      </c>
      <c r="H95" s="659">
        <f t="shared" si="19"/>
        <v>0</v>
      </c>
      <c r="I95" s="659">
        <f t="shared" si="19"/>
        <v>0</v>
      </c>
      <c r="J95" s="659">
        <f t="shared" si="19"/>
        <v>0</v>
      </c>
      <c r="K95" s="659">
        <f t="shared" si="19"/>
        <v>0</v>
      </c>
      <c r="L95" s="659">
        <f t="shared" si="19"/>
        <v>0</v>
      </c>
      <c r="M95" s="659">
        <f t="shared" si="19"/>
        <v>0</v>
      </c>
      <c r="N95" s="659">
        <f t="shared" si="19"/>
        <v>0</v>
      </c>
    </row>
    <row r="96" spans="1:14" ht="24" customHeight="1" x14ac:dyDescent="0.3">
      <c r="B96" s="1556" t="s">
        <v>160</v>
      </c>
      <c r="C96" s="1556"/>
      <c r="D96" s="1556"/>
      <c r="E96" s="1556"/>
      <c r="F96" s="1556"/>
      <c r="G96" s="1556"/>
      <c r="H96" s="1556"/>
      <c r="I96" s="1556"/>
      <c r="J96" s="1556"/>
      <c r="K96" s="1556"/>
      <c r="L96" s="1556"/>
      <c r="M96" s="1556"/>
      <c r="N96" s="1556"/>
    </row>
    <row r="97" spans="2:14" ht="24" customHeight="1" x14ac:dyDescent="0.3">
      <c r="B97" s="1556"/>
      <c r="C97" s="1556"/>
      <c r="D97" s="1556"/>
      <c r="E97" s="1556"/>
      <c r="F97" s="1556"/>
      <c r="G97" s="1556"/>
      <c r="H97" s="1556"/>
      <c r="I97" s="1556"/>
      <c r="J97" s="1556"/>
      <c r="K97" s="1556"/>
      <c r="L97" s="1556"/>
      <c r="M97" s="1556"/>
      <c r="N97" s="1556"/>
    </row>
    <row r="98" spans="2:14" ht="22.8" x14ac:dyDescent="0.3">
      <c r="B98" s="485"/>
      <c r="C98" s="486"/>
      <c r="D98" s="487"/>
      <c r="E98" s="1557" t="s">
        <v>91</v>
      </c>
      <c r="F98" s="1557"/>
      <c r="G98" s="488"/>
      <c r="H98" s="489"/>
      <c r="I98" s="489"/>
      <c r="J98" s="489"/>
      <c r="K98" s="489"/>
      <c r="L98" s="489"/>
      <c r="M98" s="490"/>
      <c r="N98" s="491"/>
    </row>
    <row r="99" spans="2:14" ht="30.75" customHeight="1" x14ac:dyDescent="0.3">
      <c r="B99" s="1558" t="s">
        <v>92</v>
      </c>
      <c r="C99" s="1558"/>
      <c r="D99" s="1558"/>
      <c r="E99" s="750" t="s">
        <v>93</v>
      </c>
      <c r="F99" s="751">
        <v>1624.825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0D29A-AC12-4360-AEFE-CE9A0D8F1BE2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52" t="s">
        <v>3</v>
      </c>
      <c r="C4" s="1636" t="s">
        <v>4</v>
      </c>
      <c r="D4" s="1636"/>
      <c r="E4" s="1636"/>
      <c r="F4" s="669" t="s">
        <v>5</v>
      </c>
      <c r="G4" s="1576" t="s">
        <v>728</v>
      </c>
      <c r="H4" s="1637"/>
      <c r="I4" s="1638"/>
      <c r="J4" s="670" t="s">
        <v>7</v>
      </c>
      <c r="K4" s="1577" t="s">
        <v>729</v>
      </c>
      <c r="L4" s="1639"/>
      <c r="M4" s="671" t="s">
        <v>9</v>
      </c>
      <c r="N4" s="672" t="s">
        <v>730</v>
      </c>
    </row>
    <row r="5" spans="1:14" ht="79.5" customHeight="1" x14ac:dyDescent="0.3">
      <c r="A5" s="493"/>
      <c r="B5" s="8" t="s">
        <v>731</v>
      </c>
      <c r="C5" s="1573" t="s">
        <v>12</v>
      </c>
      <c r="D5" s="1135"/>
      <c r="E5" s="1136"/>
      <c r="F5" s="9" t="s">
        <v>13</v>
      </c>
      <c r="G5" s="1137" t="s">
        <v>732</v>
      </c>
      <c r="H5" s="1138"/>
      <c r="I5" s="1139"/>
      <c r="J5" s="10" t="s">
        <v>15</v>
      </c>
      <c r="K5" s="1140" t="s">
        <v>733</v>
      </c>
      <c r="L5" s="1141"/>
      <c r="M5" s="9" t="s">
        <v>16</v>
      </c>
      <c r="N5" s="11" t="s">
        <v>730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734</v>
      </c>
      <c r="H6" s="1641"/>
      <c r="I6" s="1642"/>
      <c r="J6" s="14" t="s">
        <v>15</v>
      </c>
      <c r="K6" s="1148" t="s">
        <v>735</v>
      </c>
      <c r="L6" s="1149"/>
      <c r="M6" s="13" t="s">
        <v>16</v>
      </c>
      <c r="N6" s="15" t="s">
        <v>730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5268921.0999999996</v>
      </c>
      <c r="D22" s="25">
        <v>0</v>
      </c>
      <c r="E22" s="26">
        <f t="shared" si="0"/>
        <v>5268921.0999999996</v>
      </c>
      <c r="F22" s="25">
        <v>4223753.24</v>
      </c>
      <c r="G22" s="25">
        <v>0</v>
      </c>
      <c r="H22" s="26">
        <f>SUM(F22:G22)</f>
        <v>4223753.24</v>
      </c>
      <c r="I22" s="25">
        <v>878898.84</v>
      </c>
      <c r="J22" s="25">
        <v>0</v>
      </c>
      <c r="K22" s="27">
        <f t="shared" si="2"/>
        <v>878898.84</v>
      </c>
      <c r="L22" s="28">
        <f t="shared" si="3"/>
        <v>5102652.08</v>
      </c>
      <c r="M22" s="28">
        <f t="shared" si="3"/>
        <v>0</v>
      </c>
      <c r="N22" s="27">
        <f t="shared" si="4"/>
        <v>5102652.08</v>
      </c>
    </row>
    <row r="23" spans="1:14" ht="21.75" customHeight="1" x14ac:dyDescent="0.3">
      <c r="A23" s="493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5268921.0999999996</v>
      </c>
      <c r="D24" s="34">
        <f>D14+D16+D18+D20+D22</f>
        <v>0</v>
      </c>
      <c r="E24" s="34">
        <f t="shared" ref="E24:K24" si="5">E14+E16+E18+E20+E22</f>
        <v>5268921.0999999996</v>
      </c>
      <c r="F24" s="34">
        <f t="shared" si="5"/>
        <v>4223753.24</v>
      </c>
      <c r="G24" s="34">
        <f t="shared" si="5"/>
        <v>0</v>
      </c>
      <c r="H24" s="34">
        <f t="shared" si="5"/>
        <v>4223753.24</v>
      </c>
      <c r="I24" s="34">
        <f t="shared" si="5"/>
        <v>878898.84</v>
      </c>
      <c r="J24" s="34">
        <f>J14+J16+J18+J20+J22</f>
        <v>0</v>
      </c>
      <c r="K24" s="34">
        <f t="shared" si="5"/>
        <v>878898.84</v>
      </c>
      <c r="L24" s="27">
        <f>F24+I24</f>
        <v>5102652.08</v>
      </c>
      <c r="M24" s="27">
        <f>G24+J24</f>
        <v>0</v>
      </c>
      <c r="N24" s="27">
        <f>SUM(L24:M24)</f>
        <v>5102652.08</v>
      </c>
    </row>
    <row r="25" spans="1:14" ht="18" x14ac:dyDescent="0.3">
      <c r="A25" s="493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12343.34</v>
      </c>
      <c r="D36" s="25">
        <v>0</v>
      </c>
      <c r="E36" s="26">
        <f t="shared" si="6"/>
        <v>12343.34</v>
      </c>
      <c r="F36" s="25">
        <v>8905.52</v>
      </c>
      <c r="G36" s="25">
        <v>0</v>
      </c>
      <c r="H36" s="26">
        <f t="shared" si="7"/>
        <v>8905.52</v>
      </c>
      <c r="I36" s="25">
        <v>342.6</v>
      </c>
      <c r="J36" s="25">
        <v>0</v>
      </c>
      <c r="K36" s="27">
        <f t="shared" si="8"/>
        <v>342.6</v>
      </c>
      <c r="L36" s="28">
        <f t="shared" si="9"/>
        <v>9248.1200000000008</v>
      </c>
      <c r="M36" s="28">
        <f t="shared" si="9"/>
        <v>0</v>
      </c>
      <c r="N36" s="27">
        <f t="shared" si="10"/>
        <v>9248.1200000000008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15375792.49</v>
      </c>
      <c r="D42" s="25">
        <v>0</v>
      </c>
      <c r="E42" s="26">
        <f t="shared" si="6"/>
        <v>15375792.49</v>
      </c>
      <c r="F42" s="25">
        <v>12162928.710000001</v>
      </c>
      <c r="G42" s="25">
        <v>0</v>
      </c>
      <c r="H42" s="26">
        <f t="shared" si="7"/>
        <v>12162928.710000001</v>
      </c>
      <c r="I42" s="25">
        <v>1939026.72</v>
      </c>
      <c r="J42" s="25">
        <v>0</v>
      </c>
      <c r="K42" s="27">
        <f t="shared" si="8"/>
        <v>1939026.72</v>
      </c>
      <c r="L42" s="28">
        <f t="shared" si="9"/>
        <v>14101955.430000002</v>
      </c>
      <c r="M42" s="28">
        <f t="shared" si="9"/>
        <v>0</v>
      </c>
      <c r="N42" s="27">
        <f t="shared" si="10"/>
        <v>14101955.430000002</v>
      </c>
    </row>
    <row r="43" spans="1:14" ht="18" x14ac:dyDescent="0.3">
      <c r="A43" s="493"/>
      <c r="B43" s="29" t="s">
        <v>47</v>
      </c>
      <c r="C43" s="25">
        <v>7840142.0899999999</v>
      </c>
      <c r="D43" s="25">
        <v>0</v>
      </c>
      <c r="E43" s="26">
        <f t="shared" si="6"/>
        <v>7840142.0899999999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15388135.83</v>
      </c>
      <c r="D44" s="756">
        <f t="shared" ref="D44:K45" si="11">D34+D36+D38+D40+D42</f>
        <v>0</v>
      </c>
      <c r="E44" s="756">
        <f t="shared" si="11"/>
        <v>15388135.83</v>
      </c>
      <c r="F44" s="756">
        <f t="shared" si="11"/>
        <v>12171834.23</v>
      </c>
      <c r="G44" s="756">
        <f t="shared" si="11"/>
        <v>0</v>
      </c>
      <c r="H44" s="756">
        <f t="shared" si="11"/>
        <v>12171834.23</v>
      </c>
      <c r="I44" s="756">
        <f t="shared" si="11"/>
        <v>1939369.32</v>
      </c>
      <c r="J44" s="756">
        <f>J34+J36+J38+J40+J42</f>
        <v>0</v>
      </c>
      <c r="K44" s="756">
        <f t="shared" si="11"/>
        <v>1939369.32</v>
      </c>
      <c r="L44" s="27">
        <f t="shared" si="9"/>
        <v>14111203.550000001</v>
      </c>
      <c r="M44" s="27">
        <f t="shared" si="9"/>
        <v>0</v>
      </c>
      <c r="N44" s="27">
        <f t="shared" si="10"/>
        <v>14111203.550000001</v>
      </c>
    </row>
    <row r="45" spans="1:14" ht="23.1" customHeight="1" x14ac:dyDescent="0.3">
      <c r="A45" s="493"/>
      <c r="B45" s="32" t="s">
        <v>47</v>
      </c>
      <c r="C45" s="34">
        <f>C35+C37+C39+C41+C43</f>
        <v>7840142.0899999999</v>
      </c>
      <c r="D45" s="34">
        <f t="shared" si="11"/>
        <v>0</v>
      </c>
      <c r="E45" s="34">
        <f t="shared" si="11"/>
        <v>7840142.0899999999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1619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F8922-FFB8-40C0-89F1-4E872DB6B061}">
  <dimension ref="A1:N99"/>
  <sheetViews>
    <sheetView topLeftCell="B9" zoomScale="50" zoomScaleNormal="50" workbookViewId="0">
      <selection activeCell="B3" sqref="B3:N3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37" t="s">
        <v>736</v>
      </c>
      <c r="H4" s="1138"/>
      <c r="I4" s="1139"/>
      <c r="J4" s="5" t="s">
        <v>7</v>
      </c>
      <c r="K4" s="1140" t="s">
        <v>737</v>
      </c>
      <c r="L4" s="1141"/>
      <c r="M4" s="6" t="s">
        <v>9</v>
      </c>
      <c r="N4" s="11" t="s">
        <v>738</v>
      </c>
    </row>
    <row r="5" spans="1:14" ht="79.5" customHeight="1" x14ac:dyDescent="0.3">
      <c r="A5" s="493"/>
      <c r="B5" s="8" t="s">
        <v>739</v>
      </c>
      <c r="C5" s="1674" t="s">
        <v>12</v>
      </c>
      <c r="D5" s="1135"/>
      <c r="E5" s="1136"/>
      <c r="F5" s="9" t="s">
        <v>13</v>
      </c>
      <c r="G5" s="1137" t="s">
        <v>740</v>
      </c>
      <c r="H5" s="1138"/>
      <c r="I5" s="1139"/>
      <c r="J5" s="10" t="s">
        <v>15</v>
      </c>
      <c r="K5" s="1140" t="s">
        <v>741</v>
      </c>
      <c r="L5" s="1141"/>
      <c r="M5" s="9" t="s">
        <v>16</v>
      </c>
      <c r="N5" s="11" t="s">
        <v>738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/>
      <c r="H6" s="1641"/>
      <c r="I6" s="1642"/>
      <c r="J6" s="14" t="s">
        <v>15</v>
      </c>
      <c r="K6" s="1148"/>
      <c r="L6" s="1149"/>
      <c r="M6" s="13" t="s">
        <v>16</v>
      </c>
      <c r="N6" s="15"/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2594605.5499999998</v>
      </c>
      <c r="D22" s="25">
        <v>0</v>
      </c>
      <c r="E22" s="26">
        <f t="shared" si="0"/>
        <v>2594605.5499999998</v>
      </c>
      <c r="F22" s="25">
        <v>2126055.84</v>
      </c>
      <c r="G22" s="25">
        <v>0</v>
      </c>
      <c r="H22" s="26">
        <f>SUM(F22:G22)</f>
        <v>2126055.84</v>
      </c>
      <c r="I22" s="25">
        <v>118063.71</v>
      </c>
      <c r="J22" s="25">
        <v>0</v>
      </c>
      <c r="K22" s="27">
        <f t="shared" si="2"/>
        <v>118063.71</v>
      </c>
      <c r="L22" s="28">
        <f t="shared" si="3"/>
        <v>2244119.5499999998</v>
      </c>
      <c r="M22" s="28">
        <f t="shared" si="3"/>
        <v>0</v>
      </c>
      <c r="N22" s="27">
        <f t="shared" si="4"/>
        <v>2244119.5499999998</v>
      </c>
    </row>
    <row r="23" spans="1:14" ht="21.75" customHeight="1" x14ac:dyDescent="0.3">
      <c r="A23" s="493"/>
      <c r="B23" s="32" t="s">
        <v>47</v>
      </c>
      <c r="C23" s="25">
        <v>391745.32</v>
      </c>
      <c r="D23" s="25">
        <v>0</v>
      </c>
      <c r="E23" s="26">
        <f t="shared" si="0"/>
        <v>391745.32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2594605.5499999998</v>
      </c>
      <c r="D24" s="34">
        <f>D14+D16+D18+D20+D22</f>
        <v>0</v>
      </c>
      <c r="E24" s="34">
        <f t="shared" ref="E24:K24" si="5">E14+E16+E18+E20+E22</f>
        <v>2594605.5499999998</v>
      </c>
      <c r="F24" s="34">
        <f t="shared" si="5"/>
        <v>2126055.84</v>
      </c>
      <c r="G24" s="34">
        <f t="shared" si="5"/>
        <v>0</v>
      </c>
      <c r="H24" s="34">
        <f t="shared" si="5"/>
        <v>2126055.84</v>
      </c>
      <c r="I24" s="34">
        <f t="shared" si="5"/>
        <v>118063.71</v>
      </c>
      <c r="J24" s="34">
        <f>J14+J16+J18+J20+J22</f>
        <v>0</v>
      </c>
      <c r="K24" s="34">
        <f t="shared" si="5"/>
        <v>118063.71</v>
      </c>
      <c r="L24" s="27">
        <f>F24+I24</f>
        <v>2244119.5499999998</v>
      </c>
      <c r="M24" s="27">
        <f>G24+J24</f>
        <v>0</v>
      </c>
      <c r="N24" s="27">
        <f>SUM(L24:M24)</f>
        <v>2244119.5499999998</v>
      </c>
    </row>
    <row r="25" spans="1:14" ht="18" x14ac:dyDescent="0.3">
      <c r="A25" s="493"/>
      <c r="B25" s="32" t="s">
        <v>47</v>
      </c>
      <c r="C25" s="34">
        <f>C15+C17+C19+C21+C23</f>
        <v>391745.32</v>
      </c>
      <c r="D25" s="34">
        <f>D15+D17+D19+D21+D23</f>
        <v>0</v>
      </c>
      <c r="E25" s="34">
        <f>E15+E17+E19+E21+E23</f>
        <v>391745.32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27550829.010000002</v>
      </c>
      <c r="D42" s="25">
        <v>0</v>
      </c>
      <c r="E42" s="26">
        <f t="shared" si="6"/>
        <v>27550829.010000002</v>
      </c>
      <c r="F42" s="25">
        <v>8517326.7300000004</v>
      </c>
      <c r="G42" s="25">
        <v>0</v>
      </c>
      <c r="H42" s="26">
        <f t="shared" si="7"/>
        <v>8517326.7300000004</v>
      </c>
      <c r="I42" s="25">
        <v>1824860.13</v>
      </c>
      <c r="J42" s="25">
        <v>0</v>
      </c>
      <c r="K42" s="27">
        <f t="shared" si="8"/>
        <v>1824860.13</v>
      </c>
      <c r="L42" s="28">
        <f t="shared" si="9"/>
        <v>10342186.859999999</v>
      </c>
      <c r="M42" s="28">
        <f t="shared" si="9"/>
        <v>0</v>
      </c>
      <c r="N42" s="27">
        <f t="shared" si="10"/>
        <v>10342186.859999999</v>
      </c>
    </row>
    <row r="43" spans="1:14" ht="18" x14ac:dyDescent="0.3">
      <c r="A43" s="493"/>
      <c r="B43" s="29" t="s">
        <v>47</v>
      </c>
      <c r="C43" s="25">
        <v>18238685.960000001</v>
      </c>
      <c r="D43" s="25">
        <v>0</v>
      </c>
      <c r="E43" s="26">
        <f t="shared" si="6"/>
        <v>18238685.960000001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27550829.010000002</v>
      </c>
      <c r="D44" s="756">
        <f t="shared" ref="D44:K45" si="11">D34+D36+D38+D40+D42</f>
        <v>0</v>
      </c>
      <c r="E44" s="756">
        <f t="shared" si="11"/>
        <v>27550829.010000002</v>
      </c>
      <c r="F44" s="756">
        <f t="shared" si="11"/>
        <v>8517326.7300000004</v>
      </c>
      <c r="G44" s="756">
        <f t="shared" si="11"/>
        <v>0</v>
      </c>
      <c r="H44" s="756">
        <f t="shared" si="11"/>
        <v>8517326.7300000004</v>
      </c>
      <c r="I44" s="756">
        <f t="shared" si="11"/>
        <v>1824860.13</v>
      </c>
      <c r="J44" s="756">
        <f>J34+J36+J38+J40+J42</f>
        <v>0</v>
      </c>
      <c r="K44" s="756">
        <f t="shared" si="11"/>
        <v>1824860.13</v>
      </c>
      <c r="L44" s="27">
        <f t="shared" si="9"/>
        <v>10342186.859999999</v>
      </c>
      <c r="M44" s="27">
        <f t="shared" si="9"/>
        <v>0</v>
      </c>
      <c r="N44" s="27">
        <f t="shared" si="10"/>
        <v>10342186.859999999</v>
      </c>
    </row>
    <row r="45" spans="1:14" ht="23.1" customHeight="1" x14ac:dyDescent="0.3">
      <c r="A45" s="493"/>
      <c r="B45" s="32" t="s">
        <v>47</v>
      </c>
      <c r="C45" s="34">
        <f>C35+C37+C39+C41+C43</f>
        <v>18238685.960000001</v>
      </c>
      <c r="D45" s="34">
        <f t="shared" si="11"/>
        <v>0</v>
      </c>
      <c r="E45" s="34">
        <f t="shared" si="11"/>
        <v>18238685.960000001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654.48699999999997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B0C9D-0F4E-495B-9489-60A58AF56FB4}">
  <dimension ref="A1:N99"/>
  <sheetViews>
    <sheetView topLeftCell="B12" zoomScale="50" zoomScaleNormal="50" workbookViewId="0">
      <selection activeCell="Q20" sqref="Q20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20</v>
      </c>
      <c r="H4" s="1675"/>
      <c r="I4" s="1676"/>
      <c r="J4" s="5" t="s">
        <v>7</v>
      </c>
      <c r="K4" s="1156" t="s">
        <v>20</v>
      </c>
      <c r="L4" s="1677"/>
      <c r="M4" s="6" t="s">
        <v>9</v>
      </c>
      <c r="N4" s="7" t="s">
        <v>20</v>
      </c>
    </row>
    <row r="5" spans="1:14" ht="79.5" customHeight="1" x14ac:dyDescent="0.3">
      <c r="A5" s="493"/>
      <c r="B5" s="8" t="s">
        <v>742</v>
      </c>
      <c r="C5" s="1674" t="s">
        <v>12</v>
      </c>
      <c r="D5" s="1135"/>
      <c r="E5" s="1136"/>
      <c r="F5" s="9" t="s">
        <v>13</v>
      </c>
      <c r="G5" s="1137" t="s">
        <v>743</v>
      </c>
      <c r="H5" s="1138"/>
      <c r="I5" s="1139"/>
      <c r="J5" s="10" t="s">
        <v>15</v>
      </c>
      <c r="K5" s="1140" t="s">
        <v>744</v>
      </c>
      <c r="L5" s="1141"/>
      <c r="M5" s="9" t="s">
        <v>16</v>
      </c>
      <c r="N5" s="11" t="s">
        <v>745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746</v>
      </c>
      <c r="H6" s="1641"/>
      <c r="I6" s="1642"/>
      <c r="J6" s="14" t="s">
        <v>15</v>
      </c>
      <c r="K6" s="1148" t="s">
        <v>747</v>
      </c>
      <c r="L6" s="1149"/>
      <c r="M6" s="13" t="s">
        <v>16</v>
      </c>
      <c r="N6" s="15" t="s">
        <v>748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3000</v>
      </c>
      <c r="D20" s="25">
        <v>0</v>
      </c>
      <c r="E20" s="26">
        <f t="shared" si="0"/>
        <v>3000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3870479.95</v>
      </c>
      <c r="D22" s="25">
        <v>0</v>
      </c>
      <c r="E22" s="26">
        <f t="shared" si="0"/>
        <v>3870479.95</v>
      </c>
      <c r="F22" s="25">
        <v>3113943.05</v>
      </c>
      <c r="G22" s="25">
        <v>0</v>
      </c>
      <c r="H22" s="26">
        <f>SUM(F22:G22)</f>
        <v>3113943.05</v>
      </c>
      <c r="I22" s="25">
        <v>613032.93000000005</v>
      </c>
      <c r="J22" s="25">
        <v>0</v>
      </c>
      <c r="K22" s="27">
        <f t="shared" si="2"/>
        <v>613032.93000000005</v>
      </c>
      <c r="L22" s="28">
        <f t="shared" si="3"/>
        <v>3726975.98</v>
      </c>
      <c r="M22" s="28">
        <f t="shared" si="3"/>
        <v>0</v>
      </c>
      <c r="N22" s="27">
        <f t="shared" si="4"/>
        <v>3726975.98</v>
      </c>
    </row>
    <row r="23" spans="1:14" ht="21.75" customHeight="1" x14ac:dyDescent="0.3">
      <c r="A23" s="493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3873479.95</v>
      </c>
      <c r="D24" s="34">
        <f>D14+D16+D18+D20+D22</f>
        <v>0</v>
      </c>
      <c r="E24" s="34">
        <f t="shared" ref="E24:K24" si="5">E14+E16+E18+E20+E22</f>
        <v>3873479.95</v>
      </c>
      <c r="F24" s="34">
        <f t="shared" si="5"/>
        <v>3113943.05</v>
      </c>
      <c r="G24" s="34">
        <f t="shared" si="5"/>
        <v>0</v>
      </c>
      <c r="H24" s="34">
        <f t="shared" si="5"/>
        <v>3113943.05</v>
      </c>
      <c r="I24" s="34">
        <f t="shared" si="5"/>
        <v>613032.93000000005</v>
      </c>
      <c r="J24" s="34">
        <f>J14+J16+J18+J20+J22</f>
        <v>0</v>
      </c>
      <c r="K24" s="34">
        <f t="shared" si="5"/>
        <v>613032.93000000005</v>
      </c>
      <c r="L24" s="27">
        <f>F24+I24</f>
        <v>3726975.98</v>
      </c>
      <c r="M24" s="27">
        <f>G24+J24</f>
        <v>0</v>
      </c>
      <c r="N24" s="27">
        <f>SUM(L24:M24)</f>
        <v>3726975.98</v>
      </c>
    </row>
    <row r="25" spans="1:14" ht="18" x14ac:dyDescent="0.3">
      <c r="A25" s="493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16639262.630000001</v>
      </c>
      <c r="D26" s="36">
        <v>20079957.420000002</v>
      </c>
      <c r="E26" s="34">
        <f>SUM(C26:D26)</f>
        <v>36719220.050000004</v>
      </c>
      <c r="F26" s="36">
        <v>11640081.710000001</v>
      </c>
      <c r="G26" s="36">
        <v>65164.08</v>
      </c>
      <c r="H26" s="34">
        <f>SUM(F26:G26)</f>
        <v>11705245.790000001</v>
      </c>
      <c r="I26" s="36">
        <v>2642792.31</v>
      </c>
      <c r="J26" s="36">
        <v>8336114.7599999998</v>
      </c>
      <c r="K26" s="34">
        <f>SUM(I26:J26)</f>
        <v>10978907.07</v>
      </c>
      <c r="L26" s="37">
        <f>SUM(F26,I26)</f>
        <v>14282874.020000001</v>
      </c>
      <c r="M26" s="37">
        <f>SUM(G26,J26)</f>
        <v>8401278.8399999999</v>
      </c>
      <c r="N26" s="34">
        <f>SUM(L26:M26)</f>
        <v>22684152.859999999</v>
      </c>
    </row>
    <row r="27" spans="1:14" ht="21" customHeight="1" x14ac:dyDescent="0.3">
      <c r="A27" s="493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/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38844.910000000003</v>
      </c>
      <c r="J40" s="25">
        <v>0</v>
      </c>
      <c r="K40" s="27">
        <f t="shared" si="8"/>
        <v>38844.910000000003</v>
      </c>
      <c r="L40" s="28">
        <f t="shared" si="9"/>
        <v>38844.910000000003</v>
      </c>
      <c r="M40" s="28">
        <f>G40+J40</f>
        <v>0</v>
      </c>
      <c r="N40" s="27">
        <f t="shared" si="10"/>
        <v>38844.910000000003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38266034.799999997</v>
      </c>
      <c r="D42" s="25">
        <v>0</v>
      </c>
      <c r="E42" s="26">
        <f t="shared" si="6"/>
        <v>38266034.799999997</v>
      </c>
      <c r="F42" s="25">
        <v>3477516.65</v>
      </c>
      <c r="G42" s="25">
        <v>0</v>
      </c>
      <c r="H42" s="26">
        <f t="shared" si="7"/>
        <v>3477516.65</v>
      </c>
      <c r="I42" s="25">
        <v>8736557.7599999998</v>
      </c>
      <c r="J42" s="25">
        <v>0</v>
      </c>
      <c r="K42" s="27">
        <f t="shared" si="8"/>
        <v>8736557.7599999998</v>
      </c>
      <c r="L42" s="28">
        <f t="shared" si="9"/>
        <v>12214074.41</v>
      </c>
      <c r="M42" s="28">
        <f t="shared" si="9"/>
        <v>0</v>
      </c>
      <c r="N42" s="27">
        <f t="shared" si="10"/>
        <v>12214074.41</v>
      </c>
    </row>
    <row r="43" spans="1:14" ht="18" x14ac:dyDescent="0.3">
      <c r="A43" s="493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38266034.799999997</v>
      </c>
      <c r="D44" s="756">
        <f t="shared" ref="D44:K45" si="11">D34+D36+D38+D40+D42</f>
        <v>0</v>
      </c>
      <c r="E44" s="756">
        <f t="shared" si="11"/>
        <v>38266034.799999997</v>
      </c>
      <c r="F44" s="756">
        <f t="shared" si="11"/>
        <v>3477516.65</v>
      </c>
      <c r="G44" s="756">
        <f t="shared" si="11"/>
        <v>0</v>
      </c>
      <c r="H44" s="756">
        <f t="shared" si="11"/>
        <v>3477516.65</v>
      </c>
      <c r="I44" s="756">
        <f t="shared" si="11"/>
        <v>8775402.6699999999</v>
      </c>
      <c r="J44" s="756">
        <f>J34+J36+J38+J40+J42</f>
        <v>0</v>
      </c>
      <c r="K44" s="756">
        <f t="shared" si="11"/>
        <v>8775402.6699999999</v>
      </c>
      <c r="L44" s="27">
        <f t="shared" si="9"/>
        <v>12252919.32</v>
      </c>
      <c r="M44" s="27">
        <f t="shared" si="9"/>
        <v>0</v>
      </c>
      <c r="N44" s="27">
        <f t="shared" si="10"/>
        <v>12252919.32</v>
      </c>
    </row>
    <row r="45" spans="1:14" ht="23.1" customHeight="1" x14ac:dyDescent="0.3">
      <c r="A45" s="493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48125354.460000001</v>
      </c>
      <c r="D48" s="36">
        <v>0</v>
      </c>
      <c r="E48" s="34">
        <f>SUM(C48:D48)</f>
        <v>48125354.460000001</v>
      </c>
      <c r="F48" s="36">
        <v>3980855.92</v>
      </c>
      <c r="G48" s="36">
        <v>0</v>
      </c>
      <c r="H48" s="34">
        <f>SUM(F48:G48)</f>
        <v>3980855.92</v>
      </c>
      <c r="I48" s="36">
        <v>9384967.6500000004</v>
      </c>
      <c r="J48" s="36">
        <v>0</v>
      </c>
      <c r="K48" s="34">
        <f>SUM(I48:J48)</f>
        <v>9384967.6500000004</v>
      </c>
      <c r="L48" s="37">
        <f t="shared" si="9"/>
        <v>13365823.57</v>
      </c>
      <c r="M48" s="37">
        <f t="shared" si="9"/>
        <v>0</v>
      </c>
      <c r="N48" s="34">
        <f>SUM(L48:M48)</f>
        <v>13365823.57</v>
      </c>
    </row>
    <row r="49" spans="1:14" s="51" customFormat="1" ht="18" x14ac:dyDescent="0.3">
      <c r="A49" s="493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1582.37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E26DA-01C0-4700-9941-B76C69B487C6}">
  <dimension ref="A1:N99"/>
  <sheetViews>
    <sheetView topLeftCell="B10" zoomScale="50" zoomScaleNormal="50" workbookViewId="0">
      <selection activeCell="B1" sqref="B1:N1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749</v>
      </c>
      <c r="H4" s="1675"/>
      <c r="I4" s="1676"/>
      <c r="J4" s="5" t="s">
        <v>7</v>
      </c>
      <c r="K4" s="1156" t="s">
        <v>750</v>
      </c>
      <c r="L4" s="1677"/>
      <c r="M4" s="6" t="s">
        <v>9</v>
      </c>
      <c r="N4" s="7" t="s">
        <v>751</v>
      </c>
    </row>
    <row r="5" spans="1:14" ht="79.5" customHeight="1" x14ac:dyDescent="0.3">
      <c r="A5" s="493"/>
      <c r="B5" s="8" t="s">
        <v>752</v>
      </c>
      <c r="C5" s="1674" t="s">
        <v>12</v>
      </c>
      <c r="D5" s="1135"/>
      <c r="E5" s="1136"/>
      <c r="F5" s="9" t="s">
        <v>13</v>
      </c>
      <c r="G5" s="1137" t="s">
        <v>753</v>
      </c>
      <c r="H5" s="1138"/>
      <c r="I5" s="1139"/>
      <c r="J5" s="10" t="s">
        <v>15</v>
      </c>
      <c r="K5" s="1140" t="s">
        <v>754</v>
      </c>
      <c r="L5" s="1141"/>
      <c r="M5" s="9" t="s">
        <v>16</v>
      </c>
      <c r="N5" s="11" t="s">
        <v>755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749</v>
      </c>
      <c r="H6" s="1641"/>
      <c r="I6" s="1642"/>
      <c r="J6" s="14" t="s">
        <v>15</v>
      </c>
      <c r="K6" s="1148" t="s">
        <v>750</v>
      </c>
      <c r="L6" s="1149"/>
      <c r="M6" s="13" t="s">
        <v>16</v>
      </c>
      <c r="N6" s="15" t="s">
        <v>751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3000</v>
      </c>
      <c r="D16" s="25">
        <v>0</v>
      </c>
      <c r="E16" s="26">
        <f t="shared" si="0"/>
        <v>3000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5037000.99</v>
      </c>
      <c r="D22" s="25">
        <v>0</v>
      </c>
      <c r="E22" s="26">
        <f t="shared" si="0"/>
        <v>5037000.99</v>
      </c>
      <c r="F22" s="25">
        <v>0</v>
      </c>
      <c r="G22" s="25">
        <v>0</v>
      </c>
      <c r="H22" s="26">
        <f>SUM(F22:G22)</f>
        <v>0</v>
      </c>
      <c r="I22" s="25">
        <v>0</v>
      </c>
      <c r="J22" s="25">
        <v>0</v>
      </c>
      <c r="K22" s="27">
        <f t="shared" si="2"/>
        <v>0</v>
      </c>
      <c r="L22" s="28">
        <f t="shared" si="3"/>
        <v>0</v>
      </c>
      <c r="M22" s="28">
        <f t="shared" si="3"/>
        <v>0</v>
      </c>
      <c r="N22" s="27">
        <f t="shared" si="4"/>
        <v>0</v>
      </c>
    </row>
    <row r="23" spans="1:14" ht="21.75" customHeight="1" x14ac:dyDescent="0.3">
      <c r="A23" s="493"/>
      <c r="B23" s="32" t="s">
        <v>47</v>
      </c>
      <c r="C23" s="25">
        <v>267256.28999999998</v>
      </c>
      <c r="D23" s="25">
        <v>0</v>
      </c>
      <c r="E23" s="26">
        <f t="shared" si="0"/>
        <v>267256.28999999998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5040000.99</v>
      </c>
      <c r="D24" s="34">
        <f>D14+D16+D18+D20+D22</f>
        <v>0</v>
      </c>
      <c r="E24" s="34">
        <f t="shared" ref="E24:K24" si="5">E14+E16+E18+E20+E22</f>
        <v>5040000.99</v>
      </c>
      <c r="F24" s="34">
        <f t="shared" si="5"/>
        <v>0</v>
      </c>
      <c r="G24" s="34">
        <f t="shared" si="5"/>
        <v>0</v>
      </c>
      <c r="H24" s="34">
        <f t="shared" si="5"/>
        <v>0</v>
      </c>
      <c r="I24" s="34">
        <f t="shared" si="5"/>
        <v>0</v>
      </c>
      <c r="J24" s="34">
        <f>J14+J16+J18+J20+J22</f>
        <v>0</v>
      </c>
      <c r="K24" s="34">
        <f t="shared" si="5"/>
        <v>0</v>
      </c>
      <c r="L24" s="27">
        <f>F24+I24</f>
        <v>0</v>
      </c>
      <c r="M24" s="27">
        <f>G24+J24</f>
        <v>0</v>
      </c>
      <c r="N24" s="27">
        <f>SUM(L24:M24)</f>
        <v>0</v>
      </c>
    </row>
    <row r="25" spans="1:14" ht="18" x14ac:dyDescent="0.3">
      <c r="A25" s="493"/>
      <c r="B25" s="32" t="s">
        <v>47</v>
      </c>
      <c r="C25" s="34">
        <f>C15+C17+C19+C21+C23</f>
        <v>267256.28999999998</v>
      </c>
      <c r="D25" s="34">
        <f>D15+D17+D19+D21+D23</f>
        <v>0</v>
      </c>
      <c r="E25" s="34">
        <f>E15+E17+E19+E21+E23</f>
        <v>267256.28999999998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26782532.300000001</v>
      </c>
      <c r="D26" s="36">
        <v>0</v>
      </c>
      <c r="E26" s="34">
        <f>SUM(C26:D26)</f>
        <v>26782532.300000001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32" t="s">
        <v>47</v>
      </c>
      <c r="C27" s="36">
        <v>1207685.3600000001</v>
      </c>
      <c r="D27" s="36">
        <v>0</v>
      </c>
      <c r="E27" s="34">
        <f>SUM(C27:D27)</f>
        <v>1207685.3600000001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17382551.359999999</v>
      </c>
      <c r="D42" s="25">
        <v>0</v>
      </c>
      <c r="E42" s="26">
        <f t="shared" si="6"/>
        <v>17382551.359999999</v>
      </c>
      <c r="F42" s="25">
        <v>0</v>
      </c>
      <c r="G42" s="25">
        <v>0</v>
      </c>
      <c r="H42" s="26">
        <f t="shared" si="7"/>
        <v>0</v>
      </c>
      <c r="I42" s="25">
        <v>0</v>
      </c>
      <c r="J42" s="25">
        <v>0</v>
      </c>
      <c r="K42" s="27">
        <f t="shared" si="8"/>
        <v>0</v>
      </c>
      <c r="L42" s="28">
        <f t="shared" si="9"/>
        <v>0</v>
      </c>
      <c r="M42" s="28">
        <f t="shared" si="9"/>
        <v>0</v>
      </c>
      <c r="N42" s="27">
        <f t="shared" si="10"/>
        <v>0</v>
      </c>
    </row>
    <row r="43" spans="1:14" ht="18" x14ac:dyDescent="0.3">
      <c r="A43" s="493"/>
      <c r="B43" s="29" t="s">
        <v>47</v>
      </c>
      <c r="C43" s="25">
        <v>6486243.4299999997</v>
      </c>
      <c r="D43" s="25">
        <v>0</v>
      </c>
      <c r="E43" s="26">
        <f t="shared" si="6"/>
        <v>6486243.4299999997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17382551.359999999</v>
      </c>
      <c r="D44" s="756">
        <f t="shared" ref="D44:K45" si="11">D34+D36+D38+D40+D42</f>
        <v>0</v>
      </c>
      <c r="E44" s="756">
        <f t="shared" si="11"/>
        <v>17382551.359999999</v>
      </c>
      <c r="F44" s="756">
        <f t="shared" si="11"/>
        <v>0</v>
      </c>
      <c r="G44" s="756">
        <f t="shared" si="11"/>
        <v>0</v>
      </c>
      <c r="H44" s="756">
        <f t="shared" si="11"/>
        <v>0</v>
      </c>
      <c r="I44" s="756">
        <f t="shared" si="11"/>
        <v>0</v>
      </c>
      <c r="J44" s="756">
        <f>J34+J36+J38+J40+J42</f>
        <v>0</v>
      </c>
      <c r="K44" s="756">
        <f t="shared" si="11"/>
        <v>0</v>
      </c>
      <c r="L44" s="27">
        <f t="shared" si="9"/>
        <v>0</v>
      </c>
      <c r="M44" s="27">
        <f t="shared" si="9"/>
        <v>0</v>
      </c>
      <c r="N44" s="27">
        <f t="shared" si="10"/>
        <v>0</v>
      </c>
    </row>
    <row r="45" spans="1:14" ht="22.95" customHeight="1" x14ac:dyDescent="0.3">
      <c r="A45" s="493"/>
      <c r="B45" s="32" t="s">
        <v>47</v>
      </c>
      <c r="C45" s="34">
        <f>C35+C37+C39+C41+C43</f>
        <v>6486243.4299999997</v>
      </c>
      <c r="D45" s="34">
        <f t="shared" si="11"/>
        <v>0</v>
      </c>
      <c r="E45" s="34">
        <f t="shared" si="11"/>
        <v>6486243.4299999997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493"/>
      <c r="B48" s="753" t="s">
        <v>65</v>
      </c>
      <c r="C48" s="36">
        <v>27651548.93</v>
      </c>
      <c r="D48" s="36">
        <v>0</v>
      </c>
      <c r="E48" s="34">
        <f>SUM(C48:D48)</f>
        <v>27651548.93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32" t="s">
        <v>47</v>
      </c>
      <c r="C49" s="36">
        <v>9840631.7699999996</v>
      </c>
      <c r="D49" s="36">
        <v>0</v>
      </c>
      <c r="E49" s="34">
        <f>SUM(C49:D49)</f>
        <v>9840631.7699999996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400000000000006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1383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C58B3-96A7-4A78-9DAD-B18DBF4411B5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756</v>
      </c>
      <c r="H4" s="1675"/>
      <c r="I4" s="1676"/>
      <c r="J4" s="5" t="s">
        <v>7</v>
      </c>
      <c r="K4" s="1156" t="s">
        <v>757</v>
      </c>
      <c r="L4" s="1677"/>
      <c r="M4" s="6" t="s">
        <v>9</v>
      </c>
      <c r="N4" s="7" t="s">
        <v>758</v>
      </c>
    </row>
    <row r="5" spans="1:14" ht="79.5" customHeight="1" x14ac:dyDescent="0.3">
      <c r="A5" s="493"/>
      <c r="B5" s="8" t="s">
        <v>759</v>
      </c>
      <c r="C5" s="1674" t="s">
        <v>12</v>
      </c>
      <c r="D5" s="1135"/>
      <c r="E5" s="1136"/>
      <c r="F5" s="9" t="s">
        <v>13</v>
      </c>
      <c r="G5" s="1137" t="s">
        <v>760</v>
      </c>
      <c r="H5" s="1138"/>
      <c r="I5" s="1139"/>
      <c r="J5" s="10" t="s">
        <v>15</v>
      </c>
      <c r="K5" s="1140" t="s">
        <v>761</v>
      </c>
      <c r="L5" s="1141"/>
      <c r="M5" s="9" t="s">
        <v>16</v>
      </c>
      <c r="N5" s="11" t="s">
        <v>762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763</v>
      </c>
      <c r="H6" s="1641"/>
      <c r="I6" s="1642"/>
      <c r="J6" s="14" t="s">
        <v>15</v>
      </c>
      <c r="K6" s="1148" t="s">
        <v>764</v>
      </c>
      <c r="L6" s="1149"/>
      <c r="M6" s="13" t="s">
        <v>16</v>
      </c>
      <c r="N6" s="15" t="s">
        <v>765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1947226.51</v>
      </c>
      <c r="D22" s="25">
        <v>0</v>
      </c>
      <c r="E22" s="26">
        <f t="shared" si="0"/>
        <v>1947226.51</v>
      </c>
      <c r="F22" s="25">
        <v>1427111.02</v>
      </c>
      <c r="G22" s="25">
        <v>0</v>
      </c>
      <c r="H22" s="26">
        <f>SUM(F22:G22)</f>
        <v>1427111.02</v>
      </c>
      <c r="I22" s="25">
        <v>180771.67</v>
      </c>
      <c r="J22" s="25">
        <v>0</v>
      </c>
      <c r="K22" s="27">
        <f t="shared" si="2"/>
        <v>180771.67</v>
      </c>
      <c r="L22" s="28">
        <f t="shared" si="3"/>
        <v>1607882.69</v>
      </c>
      <c r="M22" s="28">
        <f t="shared" si="3"/>
        <v>0</v>
      </c>
      <c r="N22" s="27">
        <f t="shared" si="4"/>
        <v>1607882.69</v>
      </c>
    </row>
    <row r="23" spans="1:14" ht="21.75" customHeight="1" x14ac:dyDescent="0.3">
      <c r="A23" s="493"/>
      <c r="B23" s="32" t="s">
        <v>47</v>
      </c>
      <c r="C23" s="25">
        <v>837423.09</v>
      </c>
      <c r="D23" s="25">
        <v>0</v>
      </c>
      <c r="E23" s="26">
        <f t="shared" si="0"/>
        <v>837423.09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1947226.51</v>
      </c>
      <c r="D24" s="34">
        <f>D14+D16+D18+D20+D22</f>
        <v>0</v>
      </c>
      <c r="E24" s="34">
        <f t="shared" ref="E24:K24" si="5">E14+E16+E18+E20+E22</f>
        <v>1947226.51</v>
      </c>
      <c r="F24" s="34">
        <f t="shared" si="5"/>
        <v>1427111.02</v>
      </c>
      <c r="G24" s="34">
        <f t="shared" si="5"/>
        <v>0</v>
      </c>
      <c r="H24" s="34">
        <f t="shared" si="5"/>
        <v>1427111.02</v>
      </c>
      <c r="I24" s="34">
        <f t="shared" si="5"/>
        <v>180771.67</v>
      </c>
      <c r="J24" s="34">
        <f>J14+J16+J18+J20+J22</f>
        <v>0</v>
      </c>
      <c r="K24" s="34">
        <f t="shared" si="5"/>
        <v>180771.67</v>
      </c>
      <c r="L24" s="27">
        <f>F24+I24</f>
        <v>1607882.69</v>
      </c>
      <c r="M24" s="27">
        <f>G24+J24</f>
        <v>0</v>
      </c>
      <c r="N24" s="27">
        <f>SUM(L24:M24)</f>
        <v>1607882.69</v>
      </c>
    </row>
    <row r="25" spans="1:14" ht="18" x14ac:dyDescent="0.3">
      <c r="A25" s="493"/>
      <c r="B25" s="32" t="s">
        <v>47</v>
      </c>
      <c r="C25" s="34">
        <f>C15+C17+C19+C21+C23</f>
        <v>837423.09</v>
      </c>
      <c r="D25" s="34">
        <f>D15+D17+D19+D21+D23</f>
        <v>0</v>
      </c>
      <c r="E25" s="34">
        <f>E15+E17+E19+E21+E23</f>
        <v>837423.09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7321805.54</v>
      </c>
      <c r="D26" s="36">
        <v>10962573.199999999</v>
      </c>
      <c r="E26" s="34">
        <f>SUM(C26:D26)</f>
        <v>18284378.739999998</v>
      </c>
      <c r="F26" s="36">
        <v>5437877.71</v>
      </c>
      <c r="G26" s="36">
        <v>10961573.199999999</v>
      </c>
      <c r="H26" s="34">
        <f>SUM(F26:G26)</f>
        <v>16399450.91</v>
      </c>
      <c r="I26" s="36">
        <v>653562.15</v>
      </c>
      <c r="J26" s="36">
        <v>5471162.9400000004</v>
      </c>
      <c r="K26" s="34">
        <f>SUM(I26:J26)</f>
        <v>6124725.0900000008</v>
      </c>
      <c r="L26" s="37">
        <f>SUM(F26,I26)</f>
        <v>6091439.8600000003</v>
      </c>
      <c r="M26" s="37">
        <f>SUM(G26,J26)</f>
        <v>16432736.140000001</v>
      </c>
      <c r="N26" s="34">
        <f>SUM(L26:M26)</f>
        <v>22524176</v>
      </c>
    </row>
    <row r="27" spans="1:14" ht="21" customHeight="1" x14ac:dyDescent="0.3">
      <c r="A27" s="493"/>
      <c r="B27" s="32" t="s">
        <v>47</v>
      </c>
      <c r="C27" s="36">
        <v>2493896.86</v>
      </c>
      <c r="D27" s="36">
        <v>0</v>
      </c>
      <c r="E27" s="34">
        <f>SUM(C27:D27)</f>
        <v>2493896.86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3630163.81</v>
      </c>
      <c r="D42" s="25">
        <v>0</v>
      </c>
      <c r="E42" s="26">
        <f t="shared" si="6"/>
        <v>3630163.81</v>
      </c>
      <c r="F42" s="25">
        <v>2734323.06</v>
      </c>
      <c r="G42" s="25">
        <v>0</v>
      </c>
      <c r="H42" s="26">
        <f t="shared" si="7"/>
        <v>2734323.06</v>
      </c>
      <c r="I42" s="25">
        <v>774913.13</v>
      </c>
      <c r="J42" s="25">
        <v>0</v>
      </c>
      <c r="K42" s="27">
        <f t="shared" si="8"/>
        <v>774913.13</v>
      </c>
      <c r="L42" s="28">
        <f t="shared" si="9"/>
        <v>3509236.19</v>
      </c>
      <c r="M42" s="28">
        <f t="shared" si="9"/>
        <v>0</v>
      </c>
      <c r="N42" s="27">
        <f t="shared" si="10"/>
        <v>3509236.19</v>
      </c>
    </row>
    <row r="43" spans="1:14" ht="18" x14ac:dyDescent="0.3">
      <c r="A43" s="493"/>
      <c r="B43" s="29" t="s">
        <v>47</v>
      </c>
      <c r="C43" s="25">
        <v>5844158.2599999998</v>
      </c>
      <c r="D43" s="25">
        <v>0</v>
      </c>
      <c r="E43" s="26">
        <f t="shared" si="6"/>
        <v>5844158.2599999998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3630163.81</v>
      </c>
      <c r="D44" s="756">
        <f t="shared" ref="D44:K45" si="11">D34+D36+D38+D40+D42</f>
        <v>0</v>
      </c>
      <c r="E44" s="756">
        <f t="shared" si="11"/>
        <v>3630163.81</v>
      </c>
      <c r="F44" s="756">
        <f t="shared" si="11"/>
        <v>2734323.06</v>
      </c>
      <c r="G44" s="756">
        <f t="shared" si="11"/>
        <v>0</v>
      </c>
      <c r="H44" s="756">
        <f t="shared" si="11"/>
        <v>2734323.06</v>
      </c>
      <c r="I44" s="756">
        <f t="shared" si="11"/>
        <v>774913.13</v>
      </c>
      <c r="J44" s="756">
        <f>J34+J36+J38+J40+J42</f>
        <v>0</v>
      </c>
      <c r="K44" s="756">
        <f t="shared" si="11"/>
        <v>774913.13</v>
      </c>
      <c r="L44" s="27">
        <f t="shared" si="9"/>
        <v>3509236.19</v>
      </c>
      <c r="M44" s="27">
        <f t="shared" si="9"/>
        <v>0</v>
      </c>
      <c r="N44" s="27">
        <f t="shared" si="10"/>
        <v>3509236.19</v>
      </c>
    </row>
    <row r="45" spans="1:14" ht="23.1" customHeight="1" x14ac:dyDescent="0.3">
      <c r="A45" s="493"/>
      <c r="B45" s="32" t="s">
        <v>47</v>
      </c>
      <c r="C45" s="34">
        <f>C35+C37+C39+C41+C43</f>
        <v>5844158.2599999998</v>
      </c>
      <c r="D45" s="34">
        <f t="shared" si="11"/>
        <v>0</v>
      </c>
      <c r="E45" s="34">
        <f t="shared" si="11"/>
        <v>5844158.2599999998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5207236.83</v>
      </c>
      <c r="D48" s="36">
        <v>0</v>
      </c>
      <c r="E48" s="34">
        <f>SUM(C48:D48)</f>
        <v>5207236.83</v>
      </c>
      <c r="F48" s="36">
        <v>3570378.21</v>
      </c>
      <c r="G48" s="36">
        <v>0</v>
      </c>
      <c r="H48" s="34">
        <f>SUM(F48:G48)</f>
        <v>3570378.21</v>
      </c>
      <c r="I48" s="36">
        <v>1357670.56</v>
      </c>
      <c r="J48" s="36">
        <v>0</v>
      </c>
      <c r="K48" s="34">
        <f>SUM(I48:J48)</f>
        <v>1357670.56</v>
      </c>
      <c r="L48" s="37">
        <f t="shared" si="9"/>
        <v>4928048.7699999996</v>
      </c>
      <c r="M48" s="37">
        <f t="shared" si="9"/>
        <v>0</v>
      </c>
      <c r="N48" s="34">
        <f>SUM(L48:M48)</f>
        <v>4928048.7699999996</v>
      </c>
    </row>
    <row r="49" spans="1:14" s="51" customFormat="1" ht="18" x14ac:dyDescent="0.3">
      <c r="A49" s="493"/>
      <c r="B49" s="32" t="s">
        <v>47</v>
      </c>
      <c r="C49" s="36">
        <v>6751047.8099999996</v>
      </c>
      <c r="D49" s="36">
        <v>0</v>
      </c>
      <c r="E49" s="34">
        <f>SUM(C49:D49)</f>
        <v>6751047.8099999996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856.44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DB663-A729-4601-9D21-A756855548E0}">
  <dimension ref="A1:N99"/>
  <sheetViews>
    <sheetView topLeftCell="B11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766</v>
      </c>
      <c r="H4" s="1675"/>
      <c r="I4" s="1676"/>
      <c r="J4" s="5" t="s">
        <v>7</v>
      </c>
      <c r="K4" s="1156" t="s">
        <v>767</v>
      </c>
      <c r="L4" s="1677"/>
      <c r="M4" s="6" t="s">
        <v>9</v>
      </c>
      <c r="N4" s="7" t="s">
        <v>768</v>
      </c>
    </row>
    <row r="5" spans="1:14" ht="79.5" customHeight="1" x14ac:dyDescent="0.3">
      <c r="A5" s="493"/>
      <c r="B5" s="8" t="s">
        <v>769</v>
      </c>
      <c r="C5" s="1674" t="s">
        <v>12</v>
      </c>
      <c r="D5" s="1135"/>
      <c r="E5" s="1136"/>
      <c r="F5" s="9" t="s">
        <v>13</v>
      </c>
      <c r="G5" s="1137" t="s">
        <v>766</v>
      </c>
      <c r="H5" s="1138"/>
      <c r="I5" s="1139"/>
      <c r="J5" s="10" t="s">
        <v>15</v>
      </c>
      <c r="K5" s="1140" t="s">
        <v>767</v>
      </c>
      <c r="L5" s="1141"/>
      <c r="M5" s="9" t="s">
        <v>16</v>
      </c>
      <c r="N5" s="11" t="s">
        <v>768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770</v>
      </c>
      <c r="H6" s="1641"/>
      <c r="I6" s="1642"/>
      <c r="J6" s="14" t="s">
        <v>15</v>
      </c>
      <c r="K6" s="1148" t="s">
        <v>771</v>
      </c>
      <c r="L6" s="1149"/>
      <c r="M6" s="13" t="s">
        <v>16</v>
      </c>
      <c r="N6" s="15" t="s">
        <v>772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2898605.29</v>
      </c>
      <c r="D16" s="25">
        <v>379027.68</v>
      </c>
      <c r="E16" s="26">
        <f t="shared" si="0"/>
        <v>3277632.97</v>
      </c>
      <c r="F16" s="25">
        <f>2762937.32-347442.04</f>
        <v>2415495.2799999998</v>
      </c>
      <c r="G16" s="25">
        <v>347442.04</v>
      </c>
      <c r="H16" s="26">
        <f t="shared" si="1"/>
        <v>2762937.32</v>
      </c>
      <c r="I16" s="25">
        <f>3437801.98-63171.28</f>
        <v>3374630.7</v>
      </c>
      <c r="J16" s="25">
        <v>63171.28</v>
      </c>
      <c r="K16" s="27">
        <f t="shared" si="2"/>
        <v>3437801.98</v>
      </c>
      <c r="L16" s="28">
        <f t="shared" si="3"/>
        <v>5790125.9800000004</v>
      </c>
      <c r="M16" s="28">
        <f t="shared" si="3"/>
        <v>410613.31999999995</v>
      </c>
      <c r="N16" s="27">
        <f>SUM(L16:M16)</f>
        <v>6200739.3000000007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23098641.289999999</v>
      </c>
      <c r="D22" s="25">
        <v>0</v>
      </c>
      <c r="E22" s="26">
        <f t="shared" si="0"/>
        <v>23098641.289999999</v>
      </c>
      <c r="F22" s="25">
        <v>20565516.289999999</v>
      </c>
      <c r="G22" s="25">
        <v>0</v>
      </c>
      <c r="H22" s="26">
        <f>SUM(F22:G22)</f>
        <v>20565516.289999999</v>
      </c>
      <c r="I22" s="25">
        <v>4184556.22</v>
      </c>
      <c r="J22" s="25">
        <v>0</v>
      </c>
      <c r="K22" s="27">
        <f t="shared" si="2"/>
        <v>4184556.22</v>
      </c>
      <c r="L22" s="28">
        <f t="shared" si="3"/>
        <v>24750072.509999998</v>
      </c>
      <c r="M22" s="28">
        <f t="shared" si="3"/>
        <v>0</v>
      </c>
      <c r="N22" s="27">
        <f t="shared" si="4"/>
        <v>24750072.509999998</v>
      </c>
    </row>
    <row r="23" spans="1:14" ht="21.75" customHeight="1" x14ac:dyDescent="0.3">
      <c r="A23" s="493"/>
      <c r="B23" s="32" t="s">
        <v>47</v>
      </c>
      <c r="C23" s="25">
        <v>301093.67</v>
      </c>
      <c r="D23" s="25">
        <v>0</v>
      </c>
      <c r="E23" s="26">
        <f t="shared" si="0"/>
        <v>301093.67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25997246.579999998</v>
      </c>
      <c r="D24" s="34">
        <f>D14+D16+D18+D20+D22</f>
        <v>379027.68</v>
      </c>
      <c r="E24" s="34">
        <f t="shared" ref="E24:K24" si="5">E14+E16+E18+E20+E22</f>
        <v>26376274.259999998</v>
      </c>
      <c r="F24" s="34">
        <f t="shared" si="5"/>
        <v>22981011.57</v>
      </c>
      <c r="G24" s="34">
        <f t="shared" si="5"/>
        <v>347442.04</v>
      </c>
      <c r="H24" s="34">
        <f t="shared" si="5"/>
        <v>23328453.609999999</v>
      </c>
      <c r="I24" s="34">
        <f t="shared" si="5"/>
        <v>7559186.9199999999</v>
      </c>
      <c r="J24" s="34">
        <f>J14+J16+J18+J20+J22</f>
        <v>63171.28</v>
      </c>
      <c r="K24" s="34">
        <f t="shared" si="5"/>
        <v>7622358.2000000002</v>
      </c>
      <c r="L24" s="27">
        <f>F24+I24</f>
        <v>30540198.490000002</v>
      </c>
      <c r="M24" s="27">
        <f>G24+J24</f>
        <v>410613.31999999995</v>
      </c>
      <c r="N24" s="27">
        <f>SUM(L24:M24)</f>
        <v>30950811.810000002</v>
      </c>
    </row>
    <row r="25" spans="1:14" ht="18" x14ac:dyDescent="0.3">
      <c r="A25" s="493"/>
      <c r="B25" s="32" t="s">
        <v>47</v>
      </c>
      <c r="C25" s="34">
        <f>C15+C17+C19+C21+C23</f>
        <v>301093.67</v>
      </c>
      <c r="D25" s="34">
        <f>D15+D17+D19+D21+D23</f>
        <v>0</v>
      </c>
      <c r="E25" s="34">
        <f>E15+E17+E19+E21+E23</f>
        <v>301093.67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f>74396254.97-29350694.15</f>
        <v>45045560.82</v>
      </c>
      <c r="D26" s="36">
        <v>29350694.149999999</v>
      </c>
      <c r="E26" s="34">
        <f>SUM(C26:D26)</f>
        <v>74396254.969999999</v>
      </c>
      <c r="F26" s="36">
        <f>68476845.56-29079819.41</f>
        <v>39397026.150000006</v>
      </c>
      <c r="G26" s="36">
        <v>29079819.41</v>
      </c>
      <c r="H26" s="34">
        <f>SUM(F26:G26)</f>
        <v>68476845.560000002</v>
      </c>
      <c r="I26" s="36">
        <f>12097003.86-1829406.45</f>
        <v>10267597.41</v>
      </c>
      <c r="J26" s="36">
        <v>1829406.45</v>
      </c>
      <c r="K26" s="34">
        <f>SUM(I26:J26)</f>
        <v>12097003.859999999</v>
      </c>
      <c r="L26" s="37">
        <f>SUM(F26,I26)</f>
        <v>49664623.560000002</v>
      </c>
      <c r="M26" s="37">
        <f>SUM(G26,J26)</f>
        <v>30909225.859999999</v>
      </c>
      <c r="N26" s="34">
        <f>SUM(L26:M26)</f>
        <v>80573849.420000002</v>
      </c>
    </row>
    <row r="27" spans="1:14" ht="21" customHeight="1" x14ac:dyDescent="0.3">
      <c r="A27" s="493"/>
      <c r="B27" s="32" t="s">
        <v>47</v>
      </c>
      <c r="C27" s="36">
        <v>1440222.21</v>
      </c>
      <c r="D27" s="36">
        <v>0</v>
      </c>
      <c r="E27" s="34">
        <f>SUM(C27:D27)</f>
        <v>1440222.21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30676938.329999998</v>
      </c>
      <c r="D42" s="25">
        <v>0</v>
      </c>
      <c r="E42" s="26">
        <f t="shared" si="6"/>
        <v>30676938.329999998</v>
      </c>
      <c r="F42" s="25">
        <v>2978414.25</v>
      </c>
      <c r="G42" s="25">
        <v>0</v>
      </c>
      <c r="H42" s="26">
        <f t="shared" si="7"/>
        <v>2978414.25</v>
      </c>
      <c r="I42" s="25">
        <v>2194415.2400000002</v>
      </c>
      <c r="J42" s="25">
        <v>0</v>
      </c>
      <c r="K42" s="27">
        <f t="shared" si="8"/>
        <v>2194415.2400000002</v>
      </c>
      <c r="L42" s="28">
        <f t="shared" si="9"/>
        <v>5172829.49</v>
      </c>
      <c r="M42" s="28">
        <f t="shared" si="9"/>
        <v>0</v>
      </c>
      <c r="N42" s="27">
        <f t="shared" si="10"/>
        <v>5172829.49</v>
      </c>
    </row>
    <row r="43" spans="1:14" ht="18" x14ac:dyDescent="0.3">
      <c r="A43" s="493"/>
      <c r="B43" s="29" t="s">
        <v>47</v>
      </c>
      <c r="C43" s="25">
        <v>11523786.74</v>
      </c>
      <c r="D43" s="25">
        <v>0</v>
      </c>
      <c r="E43" s="26">
        <f t="shared" si="6"/>
        <v>11523786.74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30676938.329999998</v>
      </c>
      <c r="D44" s="756">
        <f t="shared" ref="D44:K45" si="11">D34+D36+D38+D40+D42</f>
        <v>0</v>
      </c>
      <c r="E44" s="756">
        <f t="shared" si="11"/>
        <v>30676938.329999998</v>
      </c>
      <c r="F44" s="756">
        <f t="shared" si="11"/>
        <v>2978414.25</v>
      </c>
      <c r="G44" s="756">
        <f t="shared" si="11"/>
        <v>0</v>
      </c>
      <c r="H44" s="756">
        <f t="shared" si="11"/>
        <v>2978414.25</v>
      </c>
      <c r="I44" s="756">
        <f t="shared" si="11"/>
        <v>2194415.2400000002</v>
      </c>
      <c r="J44" s="756">
        <f>J34+J36+J38+J40+J42</f>
        <v>0</v>
      </c>
      <c r="K44" s="756">
        <f t="shared" si="11"/>
        <v>2194415.2400000002</v>
      </c>
      <c r="L44" s="27">
        <f t="shared" si="9"/>
        <v>5172829.49</v>
      </c>
      <c r="M44" s="27">
        <f t="shared" si="9"/>
        <v>0</v>
      </c>
      <c r="N44" s="27">
        <f t="shared" si="10"/>
        <v>5172829.49</v>
      </c>
    </row>
    <row r="45" spans="1:14" ht="23.1" customHeight="1" x14ac:dyDescent="0.3">
      <c r="A45" s="493"/>
      <c r="B45" s="32" t="s">
        <v>47</v>
      </c>
      <c r="C45" s="34">
        <f>C35+C37+C39+C41+C43</f>
        <v>11523786.74</v>
      </c>
      <c r="D45" s="34">
        <f t="shared" si="11"/>
        <v>0</v>
      </c>
      <c r="E45" s="34">
        <f t="shared" si="11"/>
        <v>11523786.74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35317156.840000004</v>
      </c>
      <c r="D48" s="36">
        <v>0</v>
      </c>
      <c r="E48" s="34">
        <f>SUM(C48:D48)</f>
        <v>35317156.840000004</v>
      </c>
      <c r="F48" s="36">
        <v>5717489.0199999996</v>
      </c>
      <c r="G48" s="36">
        <v>0</v>
      </c>
      <c r="H48" s="34">
        <f>SUM(F48:G48)</f>
        <v>5717489.0199999996</v>
      </c>
      <c r="I48" s="36">
        <v>6047603.4100000001</v>
      </c>
      <c r="J48" s="36">
        <v>0</v>
      </c>
      <c r="K48" s="34">
        <f>SUM(I48:J48)</f>
        <v>6047603.4100000001</v>
      </c>
      <c r="L48" s="37">
        <f t="shared" si="9"/>
        <v>11765092.43</v>
      </c>
      <c r="M48" s="37">
        <f t="shared" si="9"/>
        <v>0</v>
      </c>
      <c r="N48" s="34">
        <f>SUM(L48:M48)</f>
        <v>11765092.43</v>
      </c>
    </row>
    <row r="49" spans="1:14" s="51" customFormat="1" ht="18" x14ac:dyDescent="0.3">
      <c r="A49" s="493"/>
      <c r="B49" s="32" t="s">
        <v>47</v>
      </c>
      <c r="C49" s="36">
        <v>35146747.079999998</v>
      </c>
      <c r="D49" s="36">
        <v>0</v>
      </c>
      <c r="E49" s="34">
        <f>SUM(C49:D49)</f>
        <v>35146747.079999998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1583.8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94F81-6118-4F93-BD0D-AE812F66C169}">
  <sheetPr>
    <tabColor rgb="FF00B0F0"/>
  </sheetPr>
  <dimension ref="A1:N99"/>
  <sheetViews>
    <sheetView topLeftCell="B8" zoomScale="50" zoomScaleNormal="50" workbookViewId="0">
      <selection activeCell="C27" sqref="C27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9" width="21.6640625" style="1" customWidth="1"/>
    <col min="10" max="10" width="23.33203125" style="1" customWidth="1"/>
    <col min="11" max="14" width="21.6640625" style="1" customWidth="1"/>
    <col min="15" max="16384" width="9.109375" style="1"/>
  </cols>
  <sheetData>
    <row r="1" spans="1:14" ht="69.75" customHeight="1" x14ac:dyDescent="0.3">
      <c r="B1" s="1150" t="s">
        <v>670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110.4" customHeight="1" x14ac:dyDescent="0.3">
      <c r="A4" s="493"/>
      <c r="B4" s="767" t="s">
        <v>671</v>
      </c>
      <c r="C4" s="1673" t="s">
        <v>4</v>
      </c>
      <c r="D4" s="1673"/>
      <c r="E4" s="1673"/>
      <c r="F4" s="4" t="s">
        <v>5</v>
      </c>
      <c r="G4" s="1153" t="s">
        <v>773</v>
      </c>
      <c r="H4" s="1675"/>
      <c r="I4" s="1676"/>
      <c r="J4" s="5" t="s">
        <v>7</v>
      </c>
      <c r="K4" s="1156" t="s">
        <v>774</v>
      </c>
      <c r="L4" s="1677"/>
      <c r="M4" s="6" t="s">
        <v>9</v>
      </c>
      <c r="N4" s="7" t="s">
        <v>775</v>
      </c>
    </row>
    <row r="5" spans="1:14" ht="79.5" customHeight="1" x14ac:dyDescent="0.3">
      <c r="A5" s="493"/>
      <c r="B5" s="8" t="s">
        <v>776</v>
      </c>
      <c r="C5" s="1674" t="s">
        <v>12</v>
      </c>
      <c r="D5" s="1135"/>
      <c r="E5" s="1136"/>
      <c r="F5" s="9" t="s">
        <v>13</v>
      </c>
      <c r="G5" s="1137" t="s">
        <v>777</v>
      </c>
      <c r="H5" s="1138"/>
      <c r="I5" s="1139"/>
      <c r="J5" s="10" t="s">
        <v>15</v>
      </c>
      <c r="K5" s="1140" t="s">
        <v>778</v>
      </c>
      <c r="L5" s="1141"/>
      <c r="M5" s="9" t="s">
        <v>16</v>
      </c>
      <c r="N5" s="11" t="s">
        <v>779</v>
      </c>
    </row>
    <row r="6" spans="1:14" ht="81" customHeight="1" x14ac:dyDescent="0.3">
      <c r="A6" s="493"/>
      <c r="B6" s="716" t="s">
        <v>678</v>
      </c>
      <c r="C6" s="1640" t="s">
        <v>19</v>
      </c>
      <c r="D6" s="1143"/>
      <c r="E6" s="1144"/>
      <c r="F6" s="13" t="s">
        <v>13</v>
      </c>
      <c r="G6" s="1145" t="s">
        <v>777</v>
      </c>
      <c r="H6" s="1641"/>
      <c r="I6" s="1642"/>
      <c r="J6" s="14" t="s">
        <v>15</v>
      </c>
      <c r="K6" s="1148" t="s">
        <v>778</v>
      </c>
      <c r="L6" s="1149"/>
      <c r="M6" s="13" t="s">
        <v>16</v>
      </c>
      <c r="N6" s="15" t="s">
        <v>779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126.7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232979</v>
      </c>
      <c r="D16" s="25">
        <v>0</v>
      </c>
      <c r="E16" s="26">
        <f t="shared" si="0"/>
        <v>232979</v>
      </c>
      <c r="F16" s="25">
        <v>213103</v>
      </c>
      <c r="G16" s="25">
        <v>0</v>
      </c>
      <c r="H16" s="26">
        <f t="shared" si="1"/>
        <v>213103</v>
      </c>
      <c r="I16" s="25">
        <v>9705</v>
      </c>
      <c r="J16" s="25">
        <v>0</v>
      </c>
      <c r="K16" s="27">
        <f t="shared" si="2"/>
        <v>9705</v>
      </c>
      <c r="L16" s="28">
        <f t="shared" si="3"/>
        <v>222808</v>
      </c>
      <c r="M16" s="28">
        <f t="shared" si="3"/>
        <v>0</v>
      </c>
      <c r="N16" s="27">
        <f>SUM(L16:M16)</f>
        <v>222808</v>
      </c>
    </row>
    <row r="17" spans="1:14" ht="18" x14ac:dyDescent="0.3">
      <c r="A17" s="493"/>
      <c r="B17" s="29" t="s">
        <v>47</v>
      </c>
      <c r="C17" s="25">
        <v>1000</v>
      </c>
      <c r="D17" s="25">
        <v>0</v>
      </c>
      <c r="E17" s="26">
        <f t="shared" si="0"/>
        <v>1000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65000</v>
      </c>
      <c r="D20" s="25">
        <v>195</v>
      </c>
      <c r="E20" s="26">
        <f t="shared" si="0"/>
        <v>65195</v>
      </c>
      <c r="F20" s="25">
        <v>195</v>
      </c>
      <c r="G20" s="25">
        <v>0</v>
      </c>
      <c r="H20" s="26">
        <f t="shared" si="1"/>
        <v>195</v>
      </c>
      <c r="I20" s="25">
        <v>0</v>
      </c>
      <c r="J20" s="25">
        <v>0</v>
      </c>
      <c r="K20" s="27">
        <f t="shared" si="2"/>
        <v>0</v>
      </c>
      <c r="L20" s="28">
        <f t="shared" si="3"/>
        <v>195</v>
      </c>
      <c r="M20" s="28">
        <f t="shared" si="3"/>
        <v>0</v>
      </c>
      <c r="N20" s="27">
        <f t="shared" si="4"/>
        <v>195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6324552</v>
      </c>
      <c r="D22" s="25">
        <v>0</v>
      </c>
      <c r="E22" s="26">
        <f t="shared" si="0"/>
        <v>6324552</v>
      </c>
      <c r="F22" s="25">
        <v>1258165</v>
      </c>
      <c r="G22" s="25">
        <v>0</v>
      </c>
      <c r="H22" s="26">
        <f>SUM(F22:G22)</f>
        <v>1258165</v>
      </c>
      <c r="I22" s="25">
        <v>806118</v>
      </c>
      <c r="J22" s="25">
        <v>0</v>
      </c>
      <c r="K22" s="27">
        <f t="shared" si="2"/>
        <v>806118</v>
      </c>
      <c r="L22" s="28">
        <f t="shared" si="3"/>
        <v>2064283</v>
      </c>
      <c r="M22" s="28">
        <f t="shared" si="3"/>
        <v>0</v>
      </c>
      <c r="N22" s="27">
        <f t="shared" si="4"/>
        <v>2064283</v>
      </c>
    </row>
    <row r="23" spans="1:14" ht="21.75" customHeight="1" x14ac:dyDescent="0.3">
      <c r="A23" s="493"/>
      <c r="B23" s="32" t="s">
        <v>47</v>
      </c>
      <c r="C23" s="25">
        <v>412925</v>
      </c>
      <c r="D23" s="25">
        <v>0</v>
      </c>
      <c r="E23" s="26">
        <f t="shared" si="0"/>
        <v>412925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39.6" customHeight="1" x14ac:dyDescent="0.3">
      <c r="A24" s="493"/>
      <c r="B24" s="753" t="s">
        <v>52</v>
      </c>
      <c r="C24" s="34">
        <f>C14+C16+C18+C20+C22</f>
        <v>6622531</v>
      </c>
      <c r="D24" s="34">
        <f>D14+D16+D18+D20+D22</f>
        <v>195</v>
      </c>
      <c r="E24" s="34">
        <f t="shared" ref="E24:K24" si="5">E14+E16+E18+E20+E22</f>
        <v>6622726</v>
      </c>
      <c r="F24" s="34">
        <f t="shared" si="5"/>
        <v>1471463</v>
      </c>
      <c r="G24" s="34">
        <f t="shared" si="5"/>
        <v>0</v>
      </c>
      <c r="H24" s="34">
        <f t="shared" si="5"/>
        <v>1471463</v>
      </c>
      <c r="I24" s="34">
        <f t="shared" si="5"/>
        <v>815823</v>
      </c>
      <c r="J24" s="34">
        <f>J14+J16+J18+J20+J22</f>
        <v>0</v>
      </c>
      <c r="K24" s="34">
        <f t="shared" si="5"/>
        <v>815823</v>
      </c>
      <c r="L24" s="27">
        <f>F24+I24</f>
        <v>2287286</v>
      </c>
      <c r="M24" s="27">
        <f>G24+J24</f>
        <v>0</v>
      </c>
      <c r="N24" s="27">
        <f>SUM(L24:M24)</f>
        <v>2287286</v>
      </c>
    </row>
    <row r="25" spans="1:14" ht="18" x14ac:dyDescent="0.3">
      <c r="A25" s="493"/>
      <c r="B25" s="32" t="s">
        <v>47</v>
      </c>
      <c r="C25" s="34">
        <f>C15+C17+C19+C21+C23</f>
        <v>413925</v>
      </c>
      <c r="D25" s="34">
        <f>D15+D17+D19+D21+D23</f>
        <v>0</v>
      </c>
      <c r="E25" s="34">
        <f>E15+E17+E19+E21+E23</f>
        <v>413925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70.2" customHeight="1" x14ac:dyDescent="0.3">
      <c r="A26" s="493"/>
      <c r="B26" s="753" t="s">
        <v>53</v>
      </c>
      <c r="C26" s="36">
        <v>66621180</v>
      </c>
      <c r="D26" s="36">
        <v>0</v>
      </c>
      <c r="E26" s="34">
        <f>SUM(C26:D26)</f>
        <v>66621180</v>
      </c>
      <c r="F26" s="36">
        <v>13381741</v>
      </c>
      <c r="G26" s="36">
        <v>0</v>
      </c>
      <c r="H26" s="34">
        <f>SUM(F26:G26)</f>
        <v>13381741</v>
      </c>
      <c r="I26" s="36">
        <v>9877809</v>
      </c>
      <c r="J26" s="36">
        <v>0</v>
      </c>
      <c r="K26" s="34">
        <f>SUM(I26:J26)</f>
        <v>9877809</v>
      </c>
      <c r="L26" s="37">
        <f>SUM(F26,I26)</f>
        <v>23259550</v>
      </c>
      <c r="M26" s="37">
        <f>SUM(G26,J26)</f>
        <v>0</v>
      </c>
      <c r="N26" s="34">
        <f>SUM(L26:M26)</f>
        <v>23259550</v>
      </c>
    </row>
    <row r="27" spans="1:14" ht="21" customHeight="1" x14ac:dyDescent="0.3">
      <c r="A27" s="493"/>
      <c r="B27" s="32" t="s">
        <v>47</v>
      </c>
      <c r="C27" s="36">
        <v>1442200</v>
      </c>
      <c r="D27" s="36">
        <v>0</v>
      </c>
      <c r="E27" s="34">
        <f>SUM(C27:D27)</f>
        <v>1442200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14224625</v>
      </c>
      <c r="D42" s="25">
        <v>0</v>
      </c>
      <c r="E42" s="26">
        <f t="shared" si="6"/>
        <v>14224625</v>
      </c>
      <c r="F42" s="25">
        <v>6113038</v>
      </c>
      <c r="G42" s="25">
        <v>0</v>
      </c>
      <c r="H42" s="26">
        <f t="shared" si="7"/>
        <v>6113038</v>
      </c>
      <c r="I42" s="25">
        <v>2740853</v>
      </c>
      <c r="J42" s="25">
        <v>0</v>
      </c>
      <c r="K42" s="27">
        <f t="shared" si="8"/>
        <v>2740853</v>
      </c>
      <c r="L42" s="28">
        <f t="shared" si="9"/>
        <v>8853891</v>
      </c>
      <c r="M42" s="28">
        <f t="shared" si="9"/>
        <v>0</v>
      </c>
      <c r="N42" s="27">
        <f t="shared" si="10"/>
        <v>8853891</v>
      </c>
    </row>
    <row r="43" spans="1:14" ht="18" x14ac:dyDescent="0.3">
      <c r="A43" s="493"/>
      <c r="B43" s="29" t="s">
        <v>47</v>
      </c>
      <c r="C43" s="25">
        <v>20494567</v>
      </c>
      <c r="D43" s="25">
        <v>0</v>
      </c>
      <c r="E43" s="26">
        <f t="shared" si="6"/>
        <v>20494567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9.6" customHeight="1" x14ac:dyDescent="0.3">
      <c r="A44" s="493"/>
      <c r="B44" s="753" t="s">
        <v>63</v>
      </c>
      <c r="C44" s="756">
        <f>C34+C36+C38+C40+C42</f>
        <v>14224625</v>
      </c>
      <c r="D44" s="756">
        <f t="shared" ref="D44:K45" si="11">D34+D36+D38+D40+D42</f>
        <v>0</v>
      </c>
      <c r="E44" s="756">
        <f t="shared" si="11"/>
        <v>14224625</v>
      </c>
      <c r="F44" s="756">
        <f t="shared" si="11"/>
        <v>6113038</v>
      </c>
      <c r="G44" s="756">
        <f t="shared" si="11"/>
        <v>0</v>
      </c>
      <c r="H44" s="756">
        <f t="shared" si="11"/>
        <v>6113038</v>
      </c>
      <c r="I44" s="756">
        <f t="shared" si="11"/>
        <v>2740853</v>
      </c>
      <c r="J44" s="756">
        <f>J34+J36+J38+J40+J42</f>
        <v>0</v>
      </c>
      <c r="K44" s="756">
        <f t="shared" si="11"/>
        <v>2740853</v>
      </c>
      <c r="L44" s="27">
        <f t="shared" si="9"/>
        <v>8853891</v>
      </c>
      <c r="M44" s="27">
        <f t="shared" si="9"/>
        <v>0</v>
      </c>
      <c r="N44" s="27">
        <f t="shared" si="10"/>
        <v>8853891</v>
      </c>
    </row>
    <row r="45" spans="1:14" ht="22.95" customHeight="1" x14ac:dyDescent="0.3">
      <c r="A45" s="493"/>
      <c r="B45" s="32" t="s">
        <v>47</v>
      </c>
      <c r="C45" s="34">
        <f>C35+C37+C39+C41+C43</f>
        <v>20494567</v>
      </c>
      <c r="D45" s="34">
        <f t="shared" si="11"/>
        <v>0</v>
      </c>
      <c r="E45" s="34">
        <f t="shared" si="11"/>
        <v>20494567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75.599999999999994" customHeight="1" x14ac:dyDescent="0.3">
      <c r="A48" s="493"/>
      <c r="B48" s="768" t="s">
        <v>65</v>
      </c>
      <c r="C48" s="36">
        <v>27885953</v>
      </c>
      <c r="D48" s="36">
        <v>0</v>
      </c>
      <c r="E48" s="34">
        <f>SUM(C48:D48)</f>
        <v>27885953</v>
      </c>
      <c r="F48" s="36">
        <v>8795612</v>
      </c>
      <c r="G48" s="36">
        <v>0</v>
      </c>
      <c r="H48" s="34">
        <f>SUM(F48:G48)</f>
        <v>8795612</v>
      </c>
      <c r="I48" s="36">
        <v>4754924</v>
      </c>
      <c r="J48" s="36">
        <v>0</v>
      </c>
      <c r="K48" s="34">
        <f>SUM(I48:J48)</f>
        <v>4754924</v>
      </c>
      <c r="L48" s="37">
        <f t="shared" si="9"/>
        <v>13550536</v>
      </c>
      <c r="M48" s="37">
        <f t="shared" si="9"/>
        <v>0</v>
      </c>
      <c r="N48" s="34">
        <f>SUM(L48:M48)</f>
        <v>13550536</v>
      </c>
    </row>
    <row r="49" spans="1:14" s="51" customFormat="1" ht="18" x14ac:dyDescent="0.3">
      <c r="A49" s="493"/>
      <c r="B49" s="32" t="s">
        <v>47</v>
      </c>
      <c r="C49" s="36">
        <v>41714569</v>
      </c>
      <c r="D49" s="36">
        <v>0</v>
      </c>
      <c r="E49" s="34">
        <f>SUM(C49:D49)</f>
        <v>41714569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37.200000000000003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37.950000000000003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400000000000006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4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ref="D95:N95" si="20">D91+D93</f>
        <v>0</v>
      </c>
      <c r="E95" s="34">
        <f t="shared" si="20"/>
        <v>0</v>
      </c>
      <c r="F95" s="35">
        <f t="shared" si="20"/>
        <v>0</v>
      </c>
      <c r="G95" s="35">
        <f t="shared" si="20"/>
        <v>0</v>
      </c>
      <c r="H95" s="35">
        <f t="shared" si="20"/>
        <v>0</v>
      </c>
      <c r="I95" s="35">
        <f t="shared" si="20"/>
        <v>0</v>
      </c>
      <c r="J95" s="35">
        <f t="shared" si="20"/>
        <v>0</v>
      </c>
      <c r="K95" s="35">
        <f t="shared" si="20"/>
        <v>0</v>
      </c>
      <c r="L95" s="35">
        <f t="shared" si="20"/>
        <v>0</v>
      </c>
      <c r="M95" s="35">
        <f t="shared" si="20"/>
        <v>0</v>
      </c>
      <c r="N95" s="35">
        <f t="shared" si="20"/>
        <v>0</v>
      </c>
    </row>
    <row r="96" spans="1:14" x14ac:dyDescent="0.3">
      <c r="B96" s="1281" t="s">
        <v>1004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22.8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96:N97"/>
    <mergeCell ref="E98:F98"/>
    <mergeCell ref="B99:D99"/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</mergeCells>
  <pageMargins left="0.7" right="0.7" top="0.75" bottom="0.75" header="0.3" footer="0.3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E7546-CDC5-4E02-BA48-0E98A54BC12F}">
  <dimension ref="A1:N99"/>
  <sheetViews>
    <sheetView topLeftCell="B12" zoomScale="50" zoomScaleNormal="50" workbookViewId="0">
      <selection activeCell="S86" sqref="S86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780</v>
      </c>
      <c r="H4" s="1675"/>
      <c r="I4" s="1676"/>
      <c r="J4" s="5" t="s">
        <v>7</v>
      </c>
      <c r="K4" s="1156" t="s">
        <v>781</v>
      </c>
      <c r="L4" s="1677"/>
      <c r="M4" s="6" t="s">
        <v>9</v>
      </c>
      <c r="N4" s="7" t="s">
        <v>782</v>
      </c>
    </row>
    <row r="5" spans="1:14" ht="79.5" customHeight="1" x14ac:dyDescent="0.3">
      <c r="A5" s="493"/>
      <c r="B5" s="8" t="s">
        <v>783</v>
      </c>
      <c r="C5" s="1674" t="s">
        <v>12</v>
      </c>
      <c r="D5" s="1135"/>
      <c r="E5" s="1136"/>
      <c r="F5" s="9" t="s">
        <v>13</v>
      </c>
      <c r="G5" s="1137" t="s">
        <v>784</v>
      </c>
      <c r="H5" s="1138"/>
      <c r="I5" s="1139"/>
      <c r="J5" s="10" t="s">
        <v>15</v>
      </c>
      <c r="K5" s="1140" t="s">
        <v>785</v>
      </c>
      <c r="L5" s="1141"/>
      <c r="M5" s="9" t="s">
        <v>16</v>
      </c>
      <c r="N5" s="11" t="s">
        <v>786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20</v>
      </c>
      <c r="H6" s="1641"/>
      <c r="I6" s="1642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180363.12</v>
      </c>
      <c r="D16" s="25">
        <v>0</v>
      </c>
      <c r="E16" s="26">
        <f t="shared" si="0"/>
        <v>180363.12</v>
      </c>
      <c r="F16" s="25">
        <v>172169.17</v>
      </c>
      <c r="G16" s="25">
        <v>0</v>
      </c>
      <c r="H16" s="26">
        <f t="shared" si="1"/>
        <v>172169.17</v>
      </c>
      <c r="I16" s="25">
        <v>4803035.5</v>
      </c>
      <c r="J16" s="25">
        <v>0</v>
      </c>
      <c r="K16" s="27">
        <f t="shared" si="2"/>
        <v>4803035.5</v>
      </c>
      <c r="L16" s="28">
        <f t="shared" si="3"/>
        <v>4975204.67</v>
      </c>
      <c r="M16" s="28">
        <f t="shared" si="3"/>
        <v>0</v>
      </c>
      <c r="N16" s="27">
        <f>SUM(L16:M16)</f>
        <v>4975204.67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500</v>
      </c>
      <c r="D20" s="25">
        <v>0</v>
      </c>
      <c r="E20" s="26">
        <f t="shared" si="0"/>
        <v>500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25131553.059999999</v>
      </c>
      <c r="D22" s="25">
        <v>0</v>
      </c>
      <c r="E22" s="26">
        <f t="shared" si="0"/>
        <v>25131553.059999999</v>
      </c>
      <c r="F22" s="25">
        <v>18086879.899999999</v>
      </c>
      <c r="G22" s="25">
        <v>0</v>
      </c>
      <c r="H22" s="26">
        <f>SUM(F22:G22)</f>
        <v>18086879.899999999</v>
      </c>
      <c r="I22" s="25">
        <v>5545705.8600000003</v>
      </c>
      <c r="J22" s="25">
        <v>0</v>
      </c>
      <c r="K22" s="27">
        <f t="shared" si="2"/>
        <v>5545705.8600000003</v>
      </c>
      <c r="L22" s="28">
        <f t="shared" si="3"/>
        <v>23632585.759999998</v>
      </c>
      <c r="M22" s="28">
        <f t="shared" si="3"/>
        <v>0</v>
      </c>
      <c r="N22" s="27">
        <f t="shared" si="4"/>
        <v>23632585.759999998</v>
      </c>
    </row>
    <row r="23" spans="1:14" ht="21.75" customHeight="1" x14ac:dyDescent="0.3">
      <c r="A23" s="493"/>
      <c r="B23" s="32" t="s">
        <v>47</v>
      </c>
      <c r="C23" s="25">
        <v>481405.26</v>
      </c>
      <c r="D23" s="25">
        <v>0</v>
      </c>
      <c r="E23" s="26">
        <f t="shared" si="0"/>
        <v>481405.26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25312416.18</v>
      </c>
      <c r="D24" s="34">
        <f>D14+D16+D18+D20+D22</f>
        <v>0</v>
      </c>
      <c r="E24" s="34">
        <f t="shared" ref="E24:K24" si="5">E14+E16+E18+E20+E22</f>
        <v>25312416.18</v>
      </c>
      <c r="F24" s="34">
        <f t="shared" si="5"/>
        <v>18259049.07</v>
      </c>
      <c r="G24" s="34">
        <f t="shared" si="5"/>
        <v>0</v>
      </c>
      <c r="H24" s="34">
        <f t="shared" si="5"/>
        <v>18259049.07</v>
      </c>
      <c r="I24" s="34">
        <f t="shared" si="5"/>
        <v>10348741.359999999</v>
      </c>
      <c r="J24" s="34">
        <f>J14+J16+J18+J20+J22</f>
        <v>0</v>
      </c>
      <c r="K24" s="34">
        <f t="shared" si="5"/>
        <v>10348741.359999999</v>
      </c>
      <c r="L24" s="27">
        <f>F24+I24</f>
        <v>28607790.43</v>
      </c>
      <c r="M24" s="27">
        <f>G24+J24</f>
        <v>0</v>
      </c>
      <c r="N24" s="27">
        <f>SUM(L24:M24)</f>
        <v>28607790.43</v>
      </c>
    </row>
    <row r="25" spans="1:14" ht="18" x14ac:dyDescent="0.3">
      <c r="A25" s="493"/>
      <c r="B25" s="32" t="s">
        <v>47</v>
      </c>
      <c r="C25" s="34">
        <f>C15+C17+C19+C21+C23</f>
        <v>481405.26</v>
      </c>
      <c r="D25" s="34">
        <f>D15+D17+D19+D21+D23</f>
        <v>0</v>
      </c>
      <c r="E25" s="34">
        <f>E15+E17+E19+E21+E23</f>
        <v>481405.26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58199723.469999999</v>
      </c>
      <c r="D26" s="36">
        <v>66425603.240000002</v>
      </c>
      <c r="E26" s="34">
        <f>SUM(C26:D26)</f>
        <v>124625326.71000001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32" t="s">
        <v>47</v>
      </c>
      <c r="C27" s="36">
        <v>1467071.19</v>
      </c>
      <c r="D27" s="36">
        <v>2500000</v>
      </c>
      <c r="E27" s="34">
        <f>SUM(C27:D27)</f>
        <v>3967071.19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10557504.76</v>
      </c>
      <c r="D42" s="25">
        <v>0</v>
      </c>
      <c r="E42" s="26">
        <f t="shared" si="6"/>
        <v>10557504.76</v>
      </c>
      <c r="F42" s="25">
        <v>6878710.5300000003</v>
      </c>
      <c r="G42" s="25">
        <v>0</v>
      </c>
      <c r="H42" s="26">
        <f t="shared" si="7"/>
        <v>6878710.5300000003</v>
      </c>
      <c r="I42" s="25">
        <v>2749772.16</v>
      </c>
      <c r="J42" s="25">
        <v>0</v>
      </c>
      <c r="K42" s="27">
        <f t="shared" si="8"/>
        <v>2749772.16</v>
      </c>
      <c r="L42" s="28">
        <f t="shared" si="9"/>
        <v>9628482.6900000013</v>
      </c>
      <c r="M42" s="28">
        <f t="shared" si="9"/>
        <v>0</v>
      </c>
      <c r="N42" s="27">
        <f t="shared" si="10"/>
        <v>9628482.6900000013</v>
      </c>
    </row>
    <row r="43" spans="1:14" ht="18" x14ac:dyDescent="0.3">
      <c r="A43" s="493"/>
      <c r="B43" s="29" t="s">
        <v>47</v>
      </c>
      <c r="C43" s="25">
        <v>8874957.1699999999</v>
      </c>
      <c r="D43" s="25">
        <v>0</v>
      </c>
      <c r="E43" s="26">
        <f t="shared" si="6"/>
        <v>8874957.1699999999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10557504.76</v>
      </c>
      <c r="D44" s="756">
        <f t="shared" ref="D44:K45" si="11">D34+D36+D38+D40+D42</f>
        <v>0</v>
      </c>
      <c r="E44" s="756">
        <f t="shared" si="11"/>
        <v>10557504.76</v>
      </c>
      <c r="F44" s="756">
        <f t="shared" si="11"/>
        <v>6878710.5300000003</v>
      </c>
      <c r="G44" s="756">
        <f t="shared" si="11"/>
        <v>0</v>
      </c>
      <c r="H44" s="756">
        <f t="shared" si="11"/>
        <v>6878710.5300000003</v>
      </c>
      <c r="I44" s="756">
        <f t="shared" si="11"/>
        <v>2749772.16</v>
      </c>
      <c r="J44" s="756">
        <f>J34+J36+J38+J40+J42</f>
        <v>0</v>
      </c>
      <c r="K44" s="756">
        <f t="shared" si="11"/>
        <v>2749772.16</v>
      </c>
      <c r="L44" s="27">
        <f t="shared" si="9"/>
        <v>9628482.6900000013</v>
      </c>
      <c r="M44" s="27">
        <f t="shared" si="9"/>
        <v>0</v>
      </c>
      <c r="N44" s="27">
        <f t="shared" si="10"/>
        <v>9628482.6900000013</v>
      </c>
    </row>
    <row r="45" spans="1:14" ht="23.1" customHeight="1" x14ac:dyDescent="0.3">
      <c r="A45" s="493"/>
      <c r="B45" s="32" t="s">
        <v>47</v>
      </c>
      <c r="C45" s="34">
        <f>C35+C37+C39+C41+C43</f>
        <v>8874957.1699999999</v>
      </c>
      <c r="D45" s="34">
        <f t="shared" si="11"/>
        <v>0</v>
      </c>
      <c r="E45" s="34">
        <f t="shared" si="11"/>
        <v>8874957.1699999999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20173531.550000001</v>
      </c>
      <c r="D48" s="36">
        <v>0</v>
      </c>
      <c r="E48" s="34">
        <f>SUM(C48:D48)</f>
        <v>20173531.550000001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32" t="s">
        <v>47</v>
      </c>
      <c r="C49" s="36">
        <v>14005164.470000001</v>
      </c>
      <c r="D49" s="36">
        <v>0</v>
      </c>
      <c r="E49" s="34">
        <f>SUM(C49:D49)</f>
        <v>14005164.470000001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1350.4469999999999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62A9D-F4F7-4142-8559-2F1A0CD26B90}">
  <dimension ref="A1:N99"/>
  <sheetViews>
    <sheetView topLeftCell="B10" zoomScale="50" zoomScaleNormal="50" workbookViewId="0">
      <selection activeCell="B2" sqref="B2:N2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9" t="s">
        <v>3</v>
      </c>
      <c r="C4" s="1678" t="s">
        <v>4</v>
      </c>
      <c r="D4" s="1678"/>
      <c r="E4" s="1678"/>
      <c r="F4" s="77" t="s">
        <v>5</v>
      </c>
      <c r="G4" s="1200" t="s">
        <v>787</v>
      </c>
      <c r="H4" s="1679"/>
      <c r="I4" s="1680"/>
      <c r="J4" s="78" t="s">
        <v>7</v>
      </c>
      <c r="K4" s="1203" t="s">
        <v>788</v>
      </c>
      <c r="L4" s="1681"/>
      <c r="M4" s="79" t="s">
        <v>9</v>
      </c>
      <c r="N4" s="80" t="s">
        <v>789</v>
      </c>
    </row>
    <row r="5" spans="1:14" ht="79.5" customHeight="1" x14ac:dyDescent="0.3">
      <c r="A5" s="493"/>
      <c r="B5" s="81" t="s">
        <v>790</v>
      </c>
      <c r="C5" s="1682" t="s">
        <v>12</v>
      </c>
      <c r="D5" s="1187"/>
      <c r="E5" s="1188"/>
      <c r="F5" s="770" t="s">
        <v>13</v>
      </c>
      <c r="G5" s="1189" t="s">
        <v>791</v>
      </c>
      <c r="H5" s="1190"/>
      <c r="I5" s="1191"/>
      <c r="J5" s="771" t="s">
        <v>15</v>
      </c>
      <c r="K5" s="1192" t="s">
        <v>792</v>
      </c>
      <c r="L5" s="1193"/>
      <c r="M5" s="770" t="s">
        <v>16</v>
      </c>
      <c r="N5" s="11" t="s">
        <v>793</v>
      </c>
    </row>
    <row r="6" spans="1:14" ht="81" customHeight="1" x14ac:dyDescent="0.3">
      <c r="A6" s="493"/>
      <c r="B6" s="84" t="s">
        <v>18</v>
      </c>
      <c r="C6" s="1683" t="s">
        <v>19</v>
      </c>
      <c r="D6" s="1195"/>
      <c r="E6" s="1196"/>
      <c r="F6" s="13" t="s">
        <v>13</v>
      </c>
      <c r="G6" s="1145" t="s">
        <v>794</v>
      </c>
      <c r="H6" s="1641"/>
      <c r="I6" s="1642"/>
      <c r="J6" s="14" t="s">
        <v>15</v>
      </c>
      <c r="K6" s="1197" t="s">
        <v>795</v>
      </c>
      <c r="L6" s="1198"/>
      <c r="M6" s="13" t="s">
        <v>16</v>
      </c>
      <c r="N6" s="15" t="s">
        <v>796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772"/>
      <c r="C8" s="772"/>
      <c r="D8" s="1684"/>
      <c r="E8" s="1684"/>
      <c r="F8" s="1684"/>
      <c r="G8" s="1684"/>
      <c r="H8" s="1684"/>
      <c r="I8" s="1684"/>
      <c r="J8" s="1684"/>
      <c r="K8" s="1684"/>
      <c r="L8" s="1684"/>
      <c r="M8" s="772"/>
      <c r="N8" s="772"/>
    </row>
    <row r="9" spans="1:14" ht="38.25" customHeight="1" x14ac:dyDescent="0.3">
      <c r="A9" s="773"/>
      <c r="B9" s="1685" t="s">
        <v>23</v>
      </c>
      <c r="C9" s="1686"/>
      <c r="D9" s="1686"/>
      <c r="E9" s="1686"/>
      <c r="F9" s="1686"/>
      <c r="G9" s="1686"/>
      <c r="H9" s="1686"/>
      <c r="I9" s="1686"/>
      <c r="J9" s="1686"/>
      <c r="K9" s="1686"/>
      <c r="L9" s="1686"/>
      <c r="M9" s="1686"/>
      <c r="N9" s="1687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688" t="s">
        <v>27</v>
      </c>
      <c r="M10" s="1184"/>
      <c r="N10" s="1689"/>
    </row>
    <row r="11" spans="1:14" ht="26.25" customHeight="1" x14ac:dyDescent="0.3">
      <c r="A11" s="505"/>
      <c r="B11" s="1647"/>
      <c r="C11" s="1693" t="s">
        <v>28</v>
      </c>
      <c r="D11" s="1694"/>
      <c r="E11" s="1694"/>
      <c r="F11" s="1693" t="s">
        <v>28</v>
      </c>
      <c r="G11" s="1694"/>
      <c r="H11" s="1694"/>
      <c r="I11" s="1693" t="s">
        <v>28</v>
      </c>
      <c r="J11" s="1694"/>
      <c r="K11" s="1695"/>
      <c r="L11" s="1690"/>
      <c r="M11" s="1691"/>
      <c r="N11" s="1692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87" t="s">
        <v>32</v>
      </c>
      <c r="F12" s="21" t="s">
        <v>33</v>
      </c>
      <c r="G12" s="21" t="s">
        <v>31</v>
      </c>
      <c r="H12" s="87" t="s">
        <v>32</v>
      </c>
      <c r="I12" s="21" t="s">
        <v>30</v>
      </c>
      <c r="J12" s="21" t="s">
        <v>31</v>
      </c>
      <c r="K12" s="87" t="s">
        <v>32</v>
      </c>
      <c r="L12" s="21" t="s">
        <v>30</v>
      </c>
      <c r="M12" s="21" t="s">
        <v>31</v>
      </c>
      <c r="N12" s="87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88">
        <f t="shared" ref="E14:E23" si="0">SUM(C14:D14)</f>
        <v>0</v>
      </c>
      <c r="F14" s="25">
        <v>0</v>
      </c>
      <c r="G14" s="25">
        <v>0</v>
      </c>
      <c r="H14" s="88">
        <f t="shared" ref="H14:H23" si="1">SUM(F14:G14)</f>
        <v>0</v>
      </c>
      <c r="I14" s="25">
        <v>0</v>
      </c>
      <c r="J14" s="25">
        <v>0</v>
      </c>
      <c r="K14" s="89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89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88">
        <f t="shared" si="0"/>
        <v>0</v>
      </c>
      <c r="F15" s="90">
        <v>0</v>
      </c>
      <c r="G15" s="90">
        <v>0</v>
      </c>
      <c r="H15" s="91">
        <f t="shared" si="1"/>
        <v>0</v>
      </c>
      <c r="I15" s="90">
        <v>0</v>
      </c>
      <c r="J15" s="90">
        <v>0</v>
      </c>
      <c r="K15" s="90">
        <f>SUM(I15:J15)</f>
        <v>0</v>
      </c>
      <c r="L15" s="90">
        <f t="shared" si="3"/>
        <v>0</v>
      </c>
      <c r="M15" s="90">
        <f t="shared" si="3"/>
        <v>0</v>
      </c>
      <c r="N15" s="90">
        <f>SUM(L15:M15)</f>
        <v>0</v>
      </c>
    </row>
    <row r="16" spans="1:14" ht="27" customHeight="1" x14ac:dyDescent="0.3">
      <c r="A16" s="493"/>
      <c r="B16" s="24" t="s">
        <v>48</v>
      </c>
      <c r="C16" s="25">
        <v>23695949.48</v>
      </c>
      <c r="D16" s="25">
        <v>0</v>
      </c>
      <c r="E16" s="88">
        <f t="shared" si="0"/>
        <v>23695949.48</v>
      </c>
      <c r="F16" s="25">
        <v>16012895.65</v>
      </c>
      <c r="G16" s="25">
        <v>0</v>
      </c>
      <c r="H16" s="88">
        <f t="shared" si="1"/>
        <v>16012895.65</v>
      </c>
      <c r="I16" s="25">
        <v>3664466.88</v>
      </c>
      <c r="J16" s="25">
        <v>0</v>
      </c>
      <c r="K16" s="89">
        <f t="shared" si="2"/>
        <v>3664466.88</v>
      </c>
      <c r="L16" s="28">
        <f t="shared" si="3"/>
        <v>19677362.530000001</v>
      </c>
      <c r="M16" s="28">
        <f t="shared" si="3"/>
        <v>0</v>
      </c>
      <c r="N16" s="89">
        <f>SUM(L16:M16)</f>
        <v>19677362.530000001</v>
      </c>
    </row>
    <row r="17" spans="1:14" ht="18" x14ac:dyDescent="0.3">
      <c r="A17" s="493"/>
      <c r="B17" s="29" t="s">
        <v>47</v>
      </c>
      <c r="C17" s="25">
        <v>849832.7300000001</v>
      </c>
      <c r="D17" s="25">
        <v>0</v>
      </c>
      <c r="E17" s="88">
        <f t="shared" si="0"/>
        <v>849832.7300000001</v>
      </c>
      <c r="F17" s="90">
        <v>0</v>
      </c>
      <c r="G17" s="90">
        <v>0</v>
      </c>
      <c r="H17" s="91">
        <f t="shared" si="1"/>
        <v>0</v>
      </c>
      <c r="I17" s="90">
        <v>0</v>
      </c>
      <c r="J17" s="90">
        <v>0</v>
      </c>
      <c r="K17" s="90">
        <f t="shared" si="2"/>
        <v>0</v>
      </c>
      <c r="L17" s="90">
        <f t="shared" si="3"/>
        <v>0</v>
      </c>
      <c r="M17" s="90">
        <f>G17+J17</f>
        <v>0</v>
      </c>
      <c r="N17" s="9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88">
        <f t="shared" si="0"/>
        <v>0</v>
      </c>
      <c r="F18" s="25">
        <v>0</v>
      </c>
      <c r="G18" s="25">
        <v>0</v>
      </c>
      <c r="H18" s="88">
        <f t="shared" si="1"/>
        <v>0</v>
      </c>
      <c r="I18" s="25">
        <v>0</v>
      </c>
      <c r="J18" s="25">
        <v>0</v>
      </c>
      <c r="K18" s="89">
        <f t="shared" si="2"/>
        <v>0</v>
      </c>
      <c r="L18" s="28">
        <f t="shared" si="3"/>
        <v>0</v>
      </c>
      <c r="M18" s="28">
        <f t="shared" si="3"/>
        <v>0</v>
      </c>
      <c r="N18" s="89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88">
        <f t="shared" si="0"/>
        <v>0</v>
      </c>
      <c r="F19" s="90">
        <v>0</v>
      </c>
      <c r="G19" s="90">
        <v>0</v>
      </c>
      <c r="H19" s="91">
        <f t="shared" si="1"/>
        <v>0</v>
      </c>
      <c r="I19" s="90">
        <v>0</v>
      </c>
      <c r="J19" s="90">
        <v>0</v>
      </c>
      <c r="K19" s="90">
        <f t="shared" si="2"/>
        <v>0</v>
      </c>
      <c r="L19" s="90">
        <f t="shared" si="3"/>
        <v>0</v>
      </c>
      <c r="M19" s="90">
        <f t="shared" si="3"/>
        <v>0</v>
      </c>
      <c r="N19" s="90">
        <f t="shared" si="4"/>
        <v>0</v>
      </c>
    </row>
    <row r="20" spans="1:14" ht="25.5" customHeight="1" x14ac:dyDescent="0.3">
      <c r="A20" s="493"/>
      <c r="B20" s="24" t="s">
        <v>50</v>
      </c>
      <c r="C20" s="25">
        <v>702207.07</v>
      </c>
      <c r="D20" s="25">
        <v>0</v>
      </c>
      <c r="E20" s="88">
        <f t="shared" si="0"/>
        <v>702207.07</v>
      </c>
      <c r="F20" s="25">
        <v>640800.1</v>
      </c>
      <c r="G20" s="25">
        <v>0</v>
      </c>
      <c r="H20" s="88">
        <f t="shared" si="1"/>
        <v>640800.1</v>
      </c>
      <c r="I20" s="25">
        <v>18962.38</v>
      </c>
      <c r="J20" s="25">
        <v>0</v>
      </c>
      <c r="K20" s="89">
        <f t="shared" si="2"/>
        <v>18962.38</v>
      </c>
      <c r="L20" s="28">
        <f t="shared" si="3"/>
        <v>659762.48</v>
      </c>
      <c r="M20" s="28">
        <f t="shared" si="3"/>
        <v>0</v>
      </c>
      <c r="N20" s="89">
        <f t="shared" si="4"/>
        <v>659762.48</v>
      </c>
    </row>
    <row r="21" spans="1:14" ht="18" x14ac:dyDescent="0.3">
      <c r="A21" s="493"/>
      <c r="B21" s="29" t="s">
        <v>47</v>
      </c>
      <c r="C21" s="25">
        <v>66867.63</v>
      </c>
      <c r="D21" s="25">
        <v>0</v>
      </c>
      <c r="E21" s="88">
        <f t="shared" si="0"/>
        <v>66867.63</v>
      </c>
      <c r="F21" s="90">
        <v>0</v>
      </c>
      <c r="G21" s="90">
        <v>0</v>
      </c>
      <c r="H21" s="91">
        <f t="shared" si="1"/>
        <v>0</v>
      </c>
      <c r="I21" s="90">
        <v>0</v>
      </c>
      <c r="J21" s="90">
        <v>0</v>
      </c>
      <c r="K21" s="90">
        <f t="shared" si="2"/>
        <v>0</v>
      </c>
      <c r="L21" s="90">
        <f t="shared" si="3"/>
        <v>0</v>
      </c>
      <c r="M21" s="90">
        <f t="shared" si="3"/>
        <v>0</v>
      </c>
      <c r="N21" s="90">
        <f t="shared" si="4"/>
        <v>0</v>
      </c>
    </row>
    <row r="22" spans="1:14" ht="38.25" customHeight="1" x14ac:dyDescent="0.3">
      <c r="A22" s="493"/>
      <c r="B22" s="24" t="s">
        <v>51</v>
      </c>
      <c r="C22" s="25">
        <v>17745086.539999999</v>
      </c>
      <c r="D22" s="25">
        <v>0</v>
      </c>
      <c r="E22" s="88">
        <f t="shared" si="0"/>
        <v>17745086.539999999</v>
      </c>
      <c r="F22" s="25">
        <v>14265601.619999999</v>
      </c>
      <c r="G22" s="25">
        <v>0</v>
      </c>
      <c r="H22" s="88">
        <f>SUM(F22:G22)</f>
        <v>14265601.619999999</v>
      </c>
      <c r="I22" s="25">
        <v>3020619.03</v>
      </c>
      <c r="J22" s="25">
        <v>0</v>
      </c>
      <c r="K22" s="89">
        <f t="shared" si="2"/>
        <v>3020619.03</v>
      </c>
      <c r="L22" s="28">
        <f t="shared" si="3"/>
        <v>17286220.649999999</v>
      </c>
      <c r="M22" s="28">
        <f t="shared" si="3"/>
        <v>0</v>
      </c>
      <c r="N22" s="89">
        <f t="shared" si="4"/>
        <v>17286220.649999999</v>
      </c>
    </row>
    <row r="23" spans="1:14" ht="21.75" customHeight="1" x14ac:dyDescent="0.3">
      <c r="A23" s="493"/>
      <c r="B23" s="92" t="s">
        <v>47</v>
      </c>
      <c r="C23" s="25">
        <v>940352.75000000023</v>
      </c>
      <c r="D23" s="25">
        <v>0</v>
      </c>
      <c r="E23" s="88">
        <f t="shared" si="0"/>
        <v>940352.75000000023</v>
      </c>
      <c r="F23" s="90">
        <v>0</v>
      </c>
      <c r="G23" s="90">
        <v>0</v>
      </c>
      <c r="H23" s="91">
        <f t="shared" si="1"/>
        <v>0</v>
      </c>
      <c r="I23" s="90">
        <v>0</v>
      </c>
      <c r="J23" s="90">
        <v>0</v>
      </c>
      <c r="K23" s="90">
        <f t="shared" si="2"/>
        <v>0</v>
      </c>
      <c r="L23" s="90">
        <f t="shared" si="3"/>
        <v>0</v>
      </c>
      <c r="M23" s="90">
        <f t="shared" si="3"/>
        <v>0</v>
      </c>
      <c r="N23" s="90">
        <f t="shared" si="4"/>
        <v>0</v>
      </c>
    </row>
    <row r="24" spans="1:14" ht="23.25" customHeight="1" x14ac:dyDescent="0.3">
      <c r="A24" s="493"/>
      <c r="B24" s="774" t="s">
        <v>52</v>
      </c>
      <c r="C24" s="94">
        <f>C14+C16+C18+C20+C22</f>
        <v>42143243.090000004</v>
      </c>
      <c r="D24" s="94">
        <f>D14+D16+D18+D20+D22</f>
        <v>0</v>
      </c>
      <c r="E24" s="94">
        <f t="shared" ref="E24:K24" si="5">E14+E16+E18+E20+E22</f>
        <v>42143243.090000004</v>
      </c>
      <c r="F24" s="94">
        <f t="shared" si="5"/>
        <v>30919297.369999997</v>
      </c>
      <c r="G24" s="94">
        <f t="shared" si="5"/>
        <v>0</v>
      </c>
      <c r="H24" s="94">
        <f t="shared" si="5"/>
        <v>30919297.369999997</v>
      </c>
      <c r="I24" s="94">
        <f t="shared" si="5"/>
        <v>6704048.2899999991</v>
      </c>
      <c r="J24" s="94">
        <f>J14+J16+J18+J20+J22</f>
        <v>0</v>
      </c>
      <c r="K24" s="94">
        <f t="shared" si="5"/>
        <v>6704048.2899999991</v>
      </c>
      <c r="L24" s="89">
        <f>F24+I24</f>
        <v>37623345.659999996</v>
      </c>
      <c r="M24" s="89">
        <f>G24+J24</f>
        <v>0</v>
      </c>
      <c r="N24" s="89">
        <f>SUM(L24:M24)</f>
        <v>37623345.659999996</v>
      </c>
    </row>
    <row r="25" spans="1:14" ht="18" x14ac:dyDescent="0.3">
      <c r="A25" s="493"/>
      <c r="B25" s="92" t="s">
        <v>47</v>
      </c>
      <c r="C25" s="94">
        <f>C15+C17+C19+C21+C23</f>
        <v>1857053.1100000003</v>
      </c>
      <c r="D25" s="94">
        <f>D15+D17+D19+D21+D23</f>
        <v>0</v>
      </c>
      <c r="E25" s="94">
        <f>E15+E17+E19+E21+E23</f>
        <v>1857053.1100000003</v>
      </c>
      <c r="F25" s="95">
        <f>F15+F17+F19+F21+F23</f>
        <v>0</v>
      </c>
      <c r="G25" s="95">
        <f>G15+G17+G19+G21+G23</f>
        <v>0</v>
      </c>
      <c r="H25" s="95">
        <f>H15+H17+H19+H21+H23</f>
        <v>0</v>
      </c>
      <c r="I25" s="90">
        <f>I15+I17+I19+I21+I23</f>
        <v>0</v>
      </c>
      <c r="J25" s="90">
        <f>J15+J17+J19+J21+J23</f>
        <v>0</v>
      </c>
      <c r="K25" s="90">
        <f>K15+K17+K19+K21+K23</f>
        <v>0</v>
      </c>
      <c r="L25" s="90">
        <f>F25+I25</f>
        <v>0</v>
      </c>
      <c r="M25" s="90">
        <f>G25+J25</f>
        <v>0</v>
      </c>
      <c r="N25" s="90">
        <f>SUM(L25:M25)</f>
        <v>0</v>
      </c>
    </row>
    <row r="26" spans="1:14" ht="60.75" customHeight="1" x14ac:dyDescent="0.3">
      <c r="A26" s="493"/>
      <c r="B26" s="774" t="s">
        <v>53</v>
      </c>
      <c r="C26" s="36">
        <v>162074927.86000001</v>
      </c>
      <c r="D26" s="36">
        <v>194617996.44999999</v>
      </c>
      <c r="E26" s="94">
        <f>SUM(C26:D26)</f>
        <v>356692924.31</v>
      </c>
      <c r="F26" s="36">
        <v>121681311.98999999</v>
      </c>
      <c r="G26" s="36">
        <v>180622404.34</v>
      </c>
      <c r="H26" s="94">
        <f>SUM(F26:G26)</f>
        <v>302303716.32999998</v>
      </c>
      <c r="I26" s="36">
        <v>27125400.43</v>
      </c>
      <c r="J26" s="36">
        <v>5409099.0999999996</v>
      </c>
      <c r="K26" s="94">
        <f>SUM(I26:J26)</f>
        <v>32534499.530000001</v>
      </c>
      <c r="L26" s="37">
        <f>SUM(F26,I26)</f>
        <v>148806712.41999999</v>
      </c>
      <c r="M26" s="37">
        <f>SUM(G26,J26)</f>
        <v>186031503.44</v>
      </c>
      <c r="N26" s="94">
        <f>SUM(L26:M26)</f>
        <v>334838215.86000001</v>
      </c>
    </row>
    <row r="27" spans="1:14" ht="21" customHeight="1" x14ac:dyDescent="0.3">
      <c r="A27" s="493"/>
      <c r="B27" s="92" t="s">
        <v>47</v>
      </c>
      <c r="C27" s="36">
        <v>17968072.75</v>
      </c>
      <c r="D27" s="36">
        <v>0</v>
      </c>
      <c r="E27" s="94">
        <f>SUM(C27:D27)</f>
        <v>17968072.75</v>
      </c>
      <c r="F27" s="95">
        <v>0</v>
      </c>
      <c r="G27" s="95">
        <v>0</v>
      </c>
      <c r="H27" s="95">
        <f>SUM(F27:G27)</f>
        <v>0</v>
      </c>
      <c r="I27" s="95">
        <v>0</v>
      </c>
      <c r="J27" s="95">
        <v>0</v>
      </c>
      <c r="K27" s="96">
        <f>SUM(I27:J27)</f>
        <v>0</v>
      </c>
      <c r="L27" s="95">
        <v>0</v>
      </c>
      <c r="M27" s="95">
        <v>0</v>
      </c>
      <c r="N27" s="9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97" t="s">
        <v>58</v>
      </c>
      <c r="M30" s="1698"/>
      <c r="N30" s="1699"/>
    </row>
    <row r="31" spans="1:14" ht="27.75" customHeight="1" x14ac:dyDescent="0.3">
      <c r="A31" s="528"/>
      <c r="B31" s="755"/>
      <c r="C31" s="1693" t="s">
        <v>28</v>
      </c>
      <c r="D31" s="1694"/>
      <c r="E31" s="1694"/>
      <c r="F31" s="1693" t="s">
        <v>28</v>
      </c>
      <c r="G31" s="1694"/>
      <c r="H31" s="1694"/>
      <c r="I31" s="1693" t="s">
        <v>28</v>
      </c>
      <c r="J31" s="1694"/>
      <c r="K31" s="1695"/>
      <c r="L31" s="1690"/>
      <c r="M31" s="1691"/>
      <c r="N31" s="1692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87" t="s">
        <v>62</v>
      </c>
      <c r="F32" s="21" t="s">
        <v>60</v>
      </c>
      <c r="G32" s="21" t="s">
        <v>61</v>
      </c>
      <c r="H32" s="87" t="s">
        <v>62</v>
      </c>
      <c r="I32" s="21" t="s">
        <v>60</v>
      </c>
      <c r="J32" s="21" t="s">
        <v>61</v>
      </c>
      <c r="K32" s="87" t="s">
        <v>62</v>
      </c>
      <c r="L32" s="21" t="s">
        <v>60</v>
      </c>
      <c r="M32" s="21" t="s">
        <v>61</v>
      </c>
      <c r="N32" s="87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88">
        <f t="shared" ref="E34:E43" si="6">SUM(C34:D34)</f>
        <v>0</v>
      </c>
      <c r="F34" s="25">
        <v>0</v>
      </c>
      <c r="G34" s="25">
        <v>0</v>
      </c>
      <c r="H34" s="88">
        <f t="shared" ref="H34:H43" si="7">SUM(F34:G34)</f>
        <v>0</v>
      </c>
      <c r="I34" s="25">
        <v>0</v>
      </c>
      <c r="J34" s="25">
        <v>0</v>
      </c>
      <c r="K34" s="89">
        <f t="shared" ref="K34:K43" si="8">SUM(I34:J34)</f>
        <v>0</v>
      </c>
      <c r="L34" s="28">
        <f>F34+I34</f>
        <v>0</v>
      </c>
      <c r="M34" s="28">
        <f>G34+J34</f>
        <v>0</v>
      </c>
      <c r="N34" s="89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88">
        <f t="shared" si="6"/>
        <v>0</v>
      </c>
      <c r="F35" s="90">
        <v>0</v>
      </c>
      <c r="G35" s="90">
        <v>0</v>
      </c>
      <c r="H35" s="91">
        <f t="shared" si="7"/>
        <v>0</v>
      </c>
      <c r="I35" s="90">
        <v>0</v>
      </c>
      <c r="J35" s="90">
        <v>0</v>
      </c>
      <c r="K35" s="90">
        <f t="shared" si="8"/>
        <v>0</v>
      </c>
      <c r="L35" s="90">
        <f t="shared" ref="L35:M49" si="9">F35+I35</f>
        <v>0</v>
      </c>
      <c r="M35" s="90">
        <f t="shared" si="9"/>
        <v>0</v>
      </c>
      <c r="N35" s="9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88">
        <f t="shared" si="6"/>
        <v>0</v>
      </c>
      <c r="F36" s="25">
        <v>0</v>
      </c>
      <c r="G36" s="25">
        <v>0</v>
      </c>
      <c r="H36" s="88">
        <f t="shared" si="7"/>
        <v>0</v>
      </c>
      <c r="I36" s="25">
        <v>585254.35</v>
      </c>
      <c r="J36" s="25">
        <v>0</v>
      </c>
      <c r="K36" s="89">
        <f t="shared" si="8"/>
        <v>585254.35</v>
      </c>
      <c r="L36" s="28">
        <f t="shared" si="9"/>
        <v>585254.35</v>
      </c>
      <c r="M36" s="28">
        <f t="shared" si="9"/>
        <v>0</v>
      </c>
      <c r="N36" s="89">
        <f t="shared" si="10"/>
        <v>585254.35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88">
        <f t="shared" si="6"/>
        <v>0</v>
      </c>
      <c r="F37" s="90">
        <v>0</v>
      </c>
      <c r="G37" s="90">
        <v>0</v>
      </c>
      <c r="H37" s="91">
        <f t="shared" si="7"/>
        <v>0</v>
      </c>
      <c r="I37" s="90">
        <v>0</v>
      </c>
      <c r="J37" s="90">
        <v>0</v>
      </c>
      <c r="K37" s="90">
        <f t="shared" si="8"/>
        <v>0</v>
      </c>
      <c r="L37" s="90">
        <f t="shared" si="9"/>
        <v>0</v>
      </c>
      <c r="M37" s="90">
        <f t="shared" si="9"/>
        <v>0</v>
      </c>
      <c r="N37" s="9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88">
        <f t="shared" si="6"/>
        <v>0</v>
      </c>
      <c r="F38" s="25">
        <v>0</v>
      </c>
      <c r="G38" s="25">
        <v>0</v>
      </c>
      <c r="H38" s="88">
        <f t="shared" si="7"/>
        <v>0</v>
      </c>
      <c r="I38" s="25">
        <v>0</v>
      </c>
      <c r="J38" s="25">
        <v>0</v>
      </c>
      <c r="K38" s="89">
        <f t="shared" si="8"/>
        <v>0</v>
      </c>
      <c r="L38" s="28">
        <f t="shared" si="9"/>
        <v>0</v>
      </c>
      <c r="M38" s="28">
        <f t="shared" si="9"/>
        <v>0</v>
      </c>
      <c r="N38" s="89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88">
        <f t="shared" si="6"/>
        <v>0</v>
      </c>
      <c r="F39" s="90">
        <v>0</v>
      </c>
      <c r="G39" s="90">
        <v>0</v>
      </c>
      <c r="H39" s="91">
        <f t="shared" si="7"/>
        <v>0</v>
      </c>
      <c r="I39" s="90">
        <v>0</v>
      </c>
      <c r="J39" s="90">
        <v>0</v>
      </c>
      <c r="K39" s="90">
        <f t="shared" si="8"/>
        <v>0</v>
      </c>
      <c r="L39" s="90">
        <f t="shared" si="9"/>
        <v>0</v>
      </c>
      <c r="M39" s="90">
        <f t="shared" si="9"/>
        <v>0</v>
      </c>
      <c r="N39" s="9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88">
        <f t="shared" si="6"/>
        <v>0</v>
      </c>
      <c r="F40" s="25">
        <v>0</v>
      </c>
      <c r="G40" s="25">
        <v>0</v>
      </c>
      <c r="H40" s="88">
        <f t="shared" si="7"/>
        <v>0</v>
      </c>
      <c r="I40" s="25">
        <v>0</v>
      </c>
      <c r="J40" s="25">
        <v>0</v>
      </c>
      <c r="K40" s="89">
        <f t="shared" si="8"/>
        <v>0</v>
      </c>
      <c r="L40" s="28">
        <f t="shared" si="9"/>
        <v>0</v>
      </c>
      <c r="M40" s="28">
        <f>G40+J40</f>
        <v>0</v>
      </c>
      <c r="N40" s="89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88">
        <f t="shared" si="6"/>
        <v>0</v>
      </c>
      <c r="F41" s="90">
        <v>0</v>
      </c>
      <c r="G41" s="90">
        <v>0</v>
      </c>
      <c r="H41" s="91">
        <f t="shared" si="7"/>
        <v>0</v>
      </c>
      <c r="I41" s="90">
        <v>0</v>
      </c>
      <c r="J41" s="90">
        <v>0</v>
      </c>
      <c r="K41" s="90">
        <f t="shared" si="8"/>
        <v>0</v>
      </c>
      <c r="L41" s="90">
        <f t="shared" si="9"/>
        <v>0</v>
      </c>
      <c r="M41" s="90">
        <f>G41+J41</f>
        <v>0</v>
      </c>
      <c r="N41" s="90">
        <f t="shared" si="10"/>
        <v>0</v>
      </c>
    </row>
    <row r="42" spans="1:14" ht="36" x14ac:dyDescent="0.3">
      <c r="A42" s="493"/>
      <c r="B42" s="24" t="s">
        <v>51</v>
      </c>
      <c r="C42" s="25">
        <v>36954885.880000003</v>
      </c>
      <c r="D42" s="25">
        <v>0</v>
      </c>
      <c r="E42" s="88">
        <f t="shared" si="6"/>
        <v>36954885.880000003</v>
      </c>
      <c r="F42" s="25">
        <v>26406422.809999999</v>
      </c>
      <c r="G42" s="25">
        <v>0</v>
      </c>
      <c r="H42" s="88">
        <f t="shared" si="7"/>
        <v>26406422.809999999</v>
      </c>
      <c r="I42" s="25">
        <v>20794970.690000001</v>
      </c>
      <c r="J42" s="25">
        <v>0</v>
      </c>
      <c r="K42" s="89">
        <f t="shared" si="8"/>
        <v>20794970.690000001</v>
      </c>
      <c r="L42" s="28">
        <f t="shared" si="9"/>
        <v>47201393.5</v>
      </c>
      <c r="M42" s="28">
        <f t="shared" si="9"/>
        <v>0</v>
      </c>
      <c r="N42" s="89">
        <f t="shared" si="10"/>
        <v>47201393.5</v>
      </c>
    </row>
    <row r="43" spans="1:14" ht="18" x14ac:dyDescent="0.3">
      <c r="A43" s="493"/>
      <c r="B43" s="29" t="s">
        <v>47</v>
      </c>
      <c r="C43" s="25">
        <v>34868453.729999997</v>
      </c>
      <c r="D43" s="25">
        <v>0</v>
      </c>
      <c r="E43" s="88">
        <f t="shared" si="6"/>
        <v>34868453.729999997</v>
      </c>
      <c r="F43" s="90">
        <v>0</v>
      </c>
      <c r="G43" s="90">
        <v>0</v>
      </c>
      <c r="H43" s="91">
        <f t="shared" si="7"/>
        <v>0</v>
      </c>
      <c r="I43" s="90">
        <v>0</v>
      </c>
      <c r="J43" s="90">
        <v>0</v>
      </c>
      <c r="K43" s="90">
        <f t="shared" si="8"/>
        <v>0</v>
      </c>
      <c r="L43" s="90">
        <f t="shared" si="9"/>
        <v>0</v>
      </c>
      <c r="M43" s="90">
        <f t="shared" si="9"/>
        <v>0</v>
      </c>
      <c r="N43" s="90">
        <f t="shared" si="10"/>
        <v>0</v>
      </c>
    </row>
    <row r="44" spans="1:14" ht="34.799999999999997" x14ac:dyDescent="0.3">
      <c r="A44" s="493"/>
      <c r="B44" s="774" t="s">
        <v>63</v>
      </c>
      <c r="C44" s="775">
        <f>C34+C36+C38+C40+C42</f>
        <v>36954885.880000003</v>
      </c>
      <c r="D44" s="775">
        <f t="shared" ref="D44:K45" si="11">D34+D36+D38+D40+D42</f>
        <v>0</v>
      </c>
      <c r="E44" s="775">
        <f t="shared" si="11"/>
        <v>36954885.880000003</v>
      </c>
      <c r="F44" s="775">
        <f t="shared" si="11"/>
        <v>26406422.809999999</v>
      </c>
      <c r="G44" s="775">
        <f t="shared" si="11"/>
        <v>0</v>
      </c>
      <c r="H44" s="775">
        <f t="shared" si="11"/>
        <v>26406422.809999999</v>
      </c>
      <c r="I44" s="775">
        <f t="shared" si="11"/>
        <v>21380225.040000003</v>
      </c>
      <c r="J44" s="775">
        <f>J34+J36+J38+J40+J42</f>
        <v>0</v>
      </c>
      <c r="K44" s="775">
        <f t="shared" si="11"/>
        <v>21380225.040000003</v>
      </c>
      <c r="L44" s="89">
        <f t="shared" si="9"/>
        <v>47786647.850000001</v>
      </c>
      <c r="M44" s="89">
        <f t="shared" si="9"/>
        <v>0</v>
      </c>
      <c r="N44" s="89">
        <f t="shared" si="10"/>
        <v>47786647.850000001</v>
      </c>
    </row>
    <row r="45" spans="1:14" ht="23.1" customHeight="1" x14ac:dyDescent="0.3">
      <c r="A45" s="493"/>
      <c r="B45" s="92" t="s">
        <v>47</v>
      </c>
      <c r="C45" s="94">
        <f>C35+C37+C39+C41+C43</f>
        <v>34868453.729999997</v>
      </c>
      <c r="D45" s="94">
        <f t="shared" si="11"/>
        <v>0</v>
      </c>
      <c r="E45" s="94">
        <f t="shared" si="11"/>
        <v>34868453.729999997</v>
      </c>
      <c r="F45" s="95">
        <f t="shared" si="11"/>
        <v>0</v>
      </c>
      <c r="G45" s="95">
        <f t="shared" si="11"/>
        <v>0</v>
      </c>
      <c r="H45" s="95">
        <f t="shared" si="11"/>
        <v>0</v>
      </c>
      <c r="I45" s="90">
        <f t="shared" si="11"/>
        <v>0</v>
      </c>
      <c r="J45" s="90">
        <f>J35+J37+J39+J41+J43</f>
        <v>0</v>
      </c>
      <c r="K45" s="90">
        <f>K35+K37+K39+K41+K43</f>
        <v>0</v>
      </c>
      <c r="L45" s="90">
        <f t="shared" si="9"/>
        <v>0</v>
      </c>
      <c r="M45" s="90">
        <f t="shared" si="9"/>
        <v>0</v>
      </c>
      <c r="N45" s="90">
        <f t="shared" si="10"/>
        <v>0</v>
      </c>
    </row>
    <row r="46" spans="1:14" ht="20.55" hidden="1" customHeight="1" x14ac:dyDescent="0.3">
      <c r="A46" s="493"/>
      <c r="B46" s="98" t="s">
        <v>64</v>
      </c>
      <c r="C46" s="48"/>
      <c r="D46" s="48"/>
      <c r="E46" s="99"/>
      <c r="F46" s="48"/>
      <c r="G46" s="48"/>
      <c r="H46" s="99"/>
      <c r="I46" s="48"/>
      <c r="J46" s="48"/>
      <c r="K46" s="99"/>
      <c r="L46" s="28">
        <f t="shared" si="9"/>
        <v>0</v>
      </c>
      <c r="M46" s="28">
        <f t="shared" si="9"/>
        <v>0</v>
      </c>
      <c r="N46" s="89">
        <f>SUM(L46:M46)</f>
        <v>0</v>
      </c>
    </row>
    <row r="47" spans="1:14" ht="15.6" hidden="1" customHeight="1" x14ac:dyDescent="0.3">
      <c r="A47" s="493"/>
      <c r="B47" s="100"/>
      <c r="C47" s="48"/>
      <c r="D47" s="48"/>
      <c r="E47" s="99"/>
      <c r="F47" s="48"/>
      <c r="G47" s="48"/>
      <c r="H47" s="99"/>
      <c r="I47" s="48"/>
      <c r="J47" s="48"/>
      <c r="K47" s="99"/>
      <c r="L47" s="28">
        <f t="shared" si="9"/>
        <v>0</v>
      </c>
      <c r="M47" s="28">
        <f t="shared" si="9"/>
        <v>0</v>
      </c>
      <c r="N47" s="89">
        <f>SUM(L47:M47)</f>
        <v>0</v>
      </c>
    </row>
    <row r="48" spans="1:14" s="101" customFormat="1" ht="68.55" customHeight="1" x14ac:dyDescent="0.3">
      <c r="A48" s="493"/>
      <c r="B48" s="774" t="s">
        <v>65</v>
      </c>
      <c r="C48" s="36">
        <v>78837246.629999995</v>
      </c>
      <c r="D48" s="36">
        <v>0</v>
      </c>
      <c r="E48" s="94">
        <f>SUM(C48:D48)</f>
        <v>78837246.629999995</v>
      </c>
      <c r="F48" s="36">
        <v>42863548.600000001</v>
      </c>
      <c r="G48" s="36">
        <v>0</v>
      </c>
      <c r="H48" s="94">
        <f>SUM(F48:G48)</f>
        <v>42863548.600000001</v>
      </c>
      <c r="I48" s="36">
        <v>43989459.409999996</v>
      </c>
      <c r="J48" s="36">
        <v>0</v>
      </c>
      <c r="K48" s="94">
        <f>SUM(I48:J48)</f>
        <v>43989459.409999996</v>
      </c>
      <c r="L48" s="37">
        <f t="shared" si="9"/>
        <v>86853008.00999999</v>
      </c>
      <c r="M48" s="37">
        <f t="shared" si="9"/>
        <v>0</v>
      </c>
      <c r="N48" s="94">
        <f>SUM(L48:M48)</f>
        <v>86853008.00999999</v>
      </c>
    </row>
    <row r="49" spans="1:14" s="101" customFormat="1" ht="18" x14ac:dyDescent="0.3">
      <c r="A49" s="493"/>
      <c r="B49" s="92" t="s">
        <v>47</v>
      </c>
      <c r="C49" s="36">
        <v>48985721.780000009</v>
      </c>
      <c r="D49" s="36">
        <v>0</v>
      </c>
      <c r="E49" s="94">
        <f>SUM(C49:D49)</f>
        <v>48985721.780000009</v>
      </c>
      <c r="F49" s="95">
        <v>0</v>
      </c>
      <c r="G49" s="95">
        <v>0</v>
      </c>
      <c r="H49" s="95">
        <f>SUM(F49:G49)</f>
        <v>0</v>
      </c>
      <c r="I49" s="95">
        <v>0</v>
      </c>
      <c r="J49" s="95">
        <v>0</v>
      </c>
      <c r="K49" s="96">
        <f>SUM(I49:J49)</f>
        <v>0</v>
      </c>
      <c r="L49" s="95">
        <f t="shared" si="9"/>
        <v>0</v>
      </c>
      <c r="M49" s="95">
        <f t="shared" si="9"/>
        <v>0</v>
      </c>
      <c r="N49" s="9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97" t="s">
        <v>70</v>
      </c>
      <c r="M52" s="1698"/>
      <c r="N52" s="1699"/>
    </row>
    <row r="53" spans="1:14" s="52" customFormat="1" ht="27.75" customHeight="1" x14ac:dyDescent="0.3">
      <c r="A53" s="504"/>
      <c r="B53" s="1306"/>
      <c r="C53" s="1693" t="s">
        <v>28</v>
      </c>
      <c r="D53" s="1694"/>
      <c r="E53" s="1694"/>
      <c r="F53" s="1693" t="s">
        <v>28</v>
      </c>
      <c r="G53" s="1694"/>
      <c r="H53" s="1694"/>
      <c r="I53" s="1693" t="s">
        <v>28</v>
      </c>
      <c r="J53" s="1694"/>
      <c r="K53" s="1695"/>
      <c r="L53" s="1690"/>
      <c r="M53" s="1691"/>
      <c r="N53" s="1692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87" t="s">
        <v>32</v>
      </c>
      <c r="F54" s="21" t="s">
        <v>33</v>
      </c>
      <c r="G54" s="21" t="s">
        <v>31</v>
      </c>
      <c r="H54" s="87" t="s">
        <v>32</v>
      </c>
      <c r="I54" s="21" t="s">
        <v>30</v>
      </c>
      <c r="J54" s="21" t="s">
        <v>31</v>
      </c>
      <c r="K54" s="87" t="s">
        <v>32</v>
      </c>
      <c r="L54" s="21" t="s">
        <v>30</v>
      </c>
      <c r="M54" s="21" t="s">
        <v>31</v>
      </c>
      <c r="N54" s="87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88">
        <f>SUM(C56:D56)</f>
        <v>0</v>
      </c>
      <c r="F56" s="25">
        <v>0</v>
      </c>
      <c r="G56" s="25">
        <v>0</v>
      </c>
      <c r="H56" s="88">
        <f>SUM(F56:G56)</f>
        <v>0</v>
      </c>
      <c r="I56" s="25">
        <v>25405.39</v>
      </c>
      <c r="J56" s="25">
        <v>0</v>
      </c>
      <c r="K56" s="89">
        <f>SUM(I56:J56)</f>
        <v>25405.39</v>
      </c>
      <c r="L56" s="28">
        <f t="shared" ref="L56:M59" si="12">F56+I56</f>
        <v>25405.39</v>
      </c>
      <c r="M56" s="28">
        <f t="shared" si="12"/>
        <v>0</v>
      </c>
      <c r="N56" s="89">
        <f>SUM(L56:M56)</f>
        <v>25405.39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88">
        <f>SUM(C57:D57)</f>
        <v>0</v>
      </c>
      <c r="F57" s="90">
        <v>0</v>
      </c>
      <c r="G57" s="90">
        <v>0</v>
      </c>
      <c r="H57" s="91">
        <f>SUM(F57:G57)</f>
        <v>0</v>
      </c>
      <c r="I57" s="90">
        <v>0</v>
      </c>
      <c r="J57" s="90">
        <v>0</v>
      </c>
      <c r="K57" s="90">
        <f>SUM(I57:J57)</f>
        <v>0</v>
      </c>
      <c r="L57" s="90">
        <f t="shared" si="12"/>
        <v>0</v>
      </c>
      <c r="M57" s="90">
        <f t="shared" si="12"/>
        <v>0</v>
      </c>
      <c r="N57" s="9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88">
        <f>SUM(C58:D58)</f>
        <v>0</v>
      </c>
      <c r="F58" s="25">
        <v>0</v>
      </c>
      <c r="G58" s="25">
        <v>0</v>
      </c>
      <c r="H58" s="88">
        <f>SUM(F58:G58)</f>
        <v>0</v>
      </c>
      <c r="I58" s="25">
        <v>0</v>
      </c>
      <c r="J58" s="25">
        <v>0</v>
      </c>
      <c r="K58" s="89">
        <f>SUM(I58:J58)</f>
        <v>0</v>
      </c>
      <c r="L58" s="28">
        <f t="shared" si="12"/>
        <v>0</v>
      </c>
      <c r="M58" s="28">
        <f t="shared" si="12"/>
        <v>0</v>
      </c>
      <c r="N58" s="89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88">
        <f>SUM(C59:D59)</f>
        <v>0</v>
      </c>
      <c r="F59" s="90">
        <v>0</v>
      </c>
      <c r="G59" s="90">
        <v>0</v>
      </c>
      <c r="H59" s="91">
        <f>SUM(F59:G59)</f>
        <v>0</v>
      </c>
      <c r="I59" s="90">
        <v>0</v>
      </c>
      <c r="J59" s="90">
        <v>0</v>
      </c>
      <c r="K59" s="90">
        <f>SUM(I59:J59)</f>
        <v>0</v>
      </c>
      <c r="L59" s="90">
        <f t="shared" si="12"/>
        <v>0</v>
      </c>
      <c r="M59" s="90">
        <f t="shared" si="12"/>
        <v>0</v>
      </c>
      <c r="N59" s="90">
        <f>SUM(L59:M59)</f>
        <v>0</v>
      </c>
    </row>
    <row r="60" spans="1:14" ht="23.25" customHeight="1" x14ac:dyDescent="0.3">
      <c r="A60" s="493"/>
      <c r="B60" s="102" t="s">
        <v>73</v>
      </c>
      <c r="C60" s="94">
        <f>C56+C58</f>
        <v>0</v>
      </c>
      <c r="D60" s="94">
        <f t="shared" ref="D60:N61" si="13">D56+D58</f>
        <v>0</v>
      </c>
      <c r="E60" s="94">
        <f t="shared" si="13"/>
        <v>0</v>
      </c>
      <c r="F60" s="94">
        <f t="shared" si="13"/>
        <v>0</v>
      </c>
      <c r="G60" s="94">
        <f t="shared" si="13"/>
        <v>0</v>
      </c>
      <c r="H60" s="94">
        <f t="shared" si="13"/>
        <v>0</v>
      </c>
      <c r="I60" s="94">
        <f>I56+I58</f>
        <v>25405.39</v>
      </c>
      <c r="J60" s="94">
        <f t="shared" si="13"/>
        <v>0</v>
      </c>
      <c r="K60" s="94">
        <f>K56+K58</f>
        <v>25405.39</v>
      </c>
      <c r="L60" s="94">
        <f>L56+L58</f>
        <v>25405.39</v>
      </c>
      <c r="M60" s="94">
        <f t="shared" si="13"/>
        <v>0</v>
      </c>
      <c r="N60" s="94">
        <f t="shared" si="13"/>
        <v>25405.39</v>
      </c>
    </row>
    <row r="61" spans="1:14" ht="22.35" customHeight="1" x14ac:dyDescent="0.3">
      <c r="A61" s="493"/>
      <c r="B61" s="92" t="s">
        <v>47</v>
      </c>
      <c r="C61" s="103">
        <f>C57+C59</f>
        <v>0</v>
      </c>
      <c r="D61" s="103">
        <f t="shared" si="13"/>
        <v>0</v>
      </c>
      <c r="E61" s="94">
        <f t="shared" si="13"/>
        <v>0</v>
      </c>
      <c r="F61" s="95">
        <f t="shared" si="13"/>
        <v>0</v>
      </c>
      <c r="G61" s="95">
        <f t="shared" si="13"/>
        <v>0</v>
      </c>
      <c r="H61" s="95">
        <f t="shared" si="13"/>
        <v>0</v>
      </c>
      <c r="I61" s="95">
        <f>I57+I59</f>
        <v>0</v>
      </c>
      <c r="J61" s="95">
        <f t="shared" si="13"/>
        <v>0</v>
      </c>
      <c r="K61" s="95">
        <f>K57+K59</f>
        <v>0</v>
      </c>
      <c r="L61" s="95">
        <f>L57+L59</f>
        <v>0</v>
      </c>
      <c r="M61" s="95">
        <f t="shared" si="13"/>
        <v>0</v>
      </c>
      <c r="N61" s="9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167" t="s">
        <v>58</v>
      </c>
      <c r="M64" s="1700"/>
      <c r="N64" s="1701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87" t="s">
        <v>62</v>
      </c>
      <c r="F65" s="21" t="s">
        <v>60</v>
      </c>
      <c r="G65" s="21" t="s">
        <v>61</v>
      </c>
      <c r="H65" s="87" t="s">
        <v>62</v>
      </c>
      <c r="I65" s="21" t="s">
        <v>60</v>
      </c>
      <c r="J65" s="21" t="s">
        <v>61</v>
      </c>
      <c r="K65" s="87" t="s">
        <v>62</v>
      </c>
      <c r="L65" s="21" t="s">
        <v>60</v>
      </c>
      <c r="M65" s="21" t="s">
        <v>61</v>
      </c>
      <c r="N65" s="87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88">
        <f>SUM(C67:D67)</f>
        <v>0</v>
      </c>
      <c r="F67" s="25">
        <v>0</v>
      </c>
      <c r="G67" s="25">
        <v>0</v>
      </c>
      <c r="H67" s="88">
        <f>SUM(F67:G67)</f>
        <v>0</v>
      </c>
      <c r="I67" s="25">
        <v>0</v>
      </c>
      <c r="J67" s="25">
        <v>0</v>
      </c>
      <c r="K67" s="89">
        <f>SUM(I67:J67)</f>
        <v>0</v>
      </c>
      <c r="L67" s="28">
        <f t="shared" ref="L67:M70" si="14">F67+I67</f>
        <v>0</v>
      </c>
      <c r="M67" s="28">
        <f t="shared" si="14"/>
        <v>0</v>
      </c>
      <c r="N67" s="89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88">
        <f>SUM(C68:D68)</f>
        <v>0</v>
      </c>
      <c r="F68" s="90">
        <v>0</v>
      </c>
      <c r="G68" s="90">
        <v>0</v>
      </c>
      <c r="H68" s="91">
        <f>SUM(F68:G68)</f>
        <v>0</v>
      </c>
      <c r="I68" s="90">
        <v>0</v>
      </c>
      <c r="J68" s="90">
        <v>0</v>
      </c>
      <c r="K68" s="90">
        <f>SUM(I68:J68)</f>
        <v>0</v>
      </c>
      <c r="L68" s="90">
        <f t="shared" si="14"/>
        <v>0</v>
      </c>
      <c r="M68" s="90">
        <f t="shared" si="14"/>
        <v>0</v>
      </c>
      <c r="N68" s="9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88">
        <f>SUM(C69:D69)</f>
        <v>0</v>
      </c>
      <c r="F69" s="25">
        <v>0</v>
      </c>
      <c r="G69" s="25">
        <v>0</v>
      </c>
      <c r="H69" s="88">
        <f>SUM(F69:G69)</f>
        <v>0</v>
      </c>
      <c r="I69" s="25">
        <v>0</v>
      </c>
      <c r="J69" s="25">
        <v>0</v>
      </c>
      <c r="K69" s="89">
        <f>SUM(I69:J69)</f>
        <v>0</v>
      </c>
      <c r="L69" s="28">
        <f t="shared" si="14"/>
        <v>0</v>
      </c>
      <c r="M69" s="28">
        <f t="shared" si="14"/>
        <v>0</v>
      </c>
      <c r="N69" s="89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88">
        <f>SUM(C70:D70)</f>
        <v>0</v>
      </c>
      <c r="F70" s="90">
        <v>0</v>
      </c>
      <c r="G70" s="90">
        <v>0</v>
      </c>
      <c r="H70" s="91">
        <f>SUM(F70:G70)</f>
        <v>0</v>
      </c>
      <c r="I70" s="90">
        <v>0</v>
      </c>
      <c r="J70" s="90">
        <v>0</v>
      </c>
      <c r="K70" s="90">
        <f>SUM(I70:J70)</f>
        <v>0</v>
      </c>
      <c r="L70" s="90">
        <f t="shared" si="14"/>
        <v>0</v>
      </c>
      <c r="M70" s="90">
        <f t="shared" si="14"/>
        <v>0</v>
      </c>
      <c r="N70" s="90">
        <f>SUM(L70:M70)</f>
        <v>0</v>
      </c>
    </row>
    <row r="71" spans="1:14" ht="18.75" customHeight="1" x14ac:dyDescent="0.3">
      <c r="A71" s="493"/>
      <c r="B71" s="102" t="s">
        <v>73</v>
      </c>
      <c r="C71" s="94">
        <f>C67+C69</f>
        <v>0</v>
      </c>
      <c r="D71" s="94">
        <f t="shared" ref="D71:N72" si="15">D67+D69</f>
        <v>0</v>
      </c>
      <c r="E71" s="94">
        <f t="shared" si="15"/>
        <v>0</v>
      </c>
      <c r="F71" s="94">
        <f t="shared" si="15"/>
        <v>0</v>
      </c>
      <c r="G71" s="94">
        <f t="shared" si="15"/>
        <v>0</v>
      </c>
      <c r="H71" s="94">
        <f t="shared" si="15"/>
        <v>0</v>
      </c>
      <c r="I71" s="94">
        <f t="shared" si="15"/>
        <v>0</v>
      </c>
      <c r="J71" s="94">
        <f>J67+J69</f>
        <v>0</v>
      </c>
      <c r="K71" s="94">
        <f t="shared" si="15"/>
        <v>0</v>
      </c>
      <c r="L71" s="94">
        <f t="shared" si="15"/>
        <v>0</v>
      </c>
      <c r="M71" s="94">
        <f t="shared" si="15"/>
        <v>0</v>
      </c>
      <c r="N71" s="94">
        <f t="shared" si="15"/>
        <v>0</v>
      </c>
    </row>
    <row r="72" spans="1:14" ht="22.35" customHeight="1" x14ac:dyDescent="0.3">
      <c r="A72" s="493"/>
      <c r="B72" s="92" t="s">
        <v>47</v>
      </c>
      <c r="C72" s="103">
        <f>C68+C70</f>
        <v>0</v>
      </c>
      <c r="D72" s="103">
        <f>D68+D70</f>
        <v>0</v>
      </c>
      <c r="E72" s="94">
        <f t="shared" si="15"/>
        <v>0</v>
      </c>
      <c r="F72" s="95">
        <f t="shared" si="15"/>
        <v>0</v>
      </c>
      <c r="G72" s="95">
        <f t="shared" si="15"/>
        <v>0</v>
      </c>
      <c r="H72" s="95">
        <f t="shared" si="15"/>
        <v>0</v>
      </c>
      <c r="I72" s="95">
        <f t="shared" si="15"/>
        <v>0</v>
      </c>
      <c r="J72" s="95">
        <f>J68+J70</f>
        <v>0</v>
      </c>
      <c r="K72" s="95">
        <f t="shared" si="15"/>
        <v>0</v>
      </c>
      <c r="L72" s="95">
        <f t="shared" si="15"/>
        <v>0</v>
      </c>
      <c r="M72" s="95">
        <f t="shared" si="15"/>
        <v>0</v>
      </c>
      <c r="N72" s="9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167" t="s">
        <v>70</v>
      </c>
      <c r="M76" s="1700"/>
      <c r="N76" s="1701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87" t="s">
        <v>32</v>
      </c>
      <c r="F77" s="21" t="s">
        <v>33</v>
      </c>
      <c r="G77" s="21" t="s">
        <v>31</v>
      </c>
      <c r="H77" s="87" t="s">
        <v>32</v>
      </c>
      <c r="I77" s="21" t="s">
        <v>30</v>
      </c>
      <c r="J77" s="21" t="s">
        <v>83</v>
      </c>
      <c r="K77" s="87" t="s">
        <v>32</v>
      </c>
      <c r="L77" s="21" t="s">
        <v>30</v>
      </c>
      <c r="M77" s="21" t="s">
        <v>83</v>
      </c>
      <c r="N77" s="87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88">
        <f>SUM(C79:D79)</f>
        <v>0</v>
      </c>
      <c r="F79" s="25">
        <v>0</v>
      </c>
      <c r="G79" s="25">
        <v>0</v>
      </c>
      <c r="H79" s="88">
        <f>SUM(F79:G79)</f>
        <v>0</v>
      </c>
      <c r="I79" s="25">
        <v>0</v>
      </c>
      <c r="J79" s="25">
        <v>0</v>
      </c>
      <c r="K79" s="89">
        <f>SUM(I79:J79)</f>
        <v>0</v>
      </c>
      <c r="L79" s="28">
        <f t="shared" ref="L79:M82" si="16">F79+I79</f>
        <v>0</v>
      </c>
      <c r="M79" s="28">
        <f t="shared" si="16"/>
        <v>0</v>
      </c>
      <c r="N79" s="89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88">
        <f>SUM(C80:D80)</f>
        <v>0</v>
      </c>
      <c r="F80" s="90">
        <v>0</v>
      </c>
      <c r="G80" s="90">
        <v>0</v>
      </c>
      <c r="H80" s="91">
        <f>SUM(F80:G80)</f>
        <v>0</v>
      </c>
      <c r="I80" s="90">
        <v>0</v>
      </c>
      <c r="J80" s="90">
        <v>0</v>
      </c>
      <c r="K80" s="90">
        <f>SUM(I80:J80)</f>
        <v>0</v>
      </c>
      <c r="L80" s="90">
        <f t="shared" si="16"/>
        <v>0</v>
      </c>
      <c r="M80" s="90">
        <f t="shared" si="16"/>
        <v>0</v>
      </c>
      <c r="N80" s="9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88">
        <f>SUM(C81:D81)</f>
        <v>0</v>
      </c>
      <c r="F81" s="25">
        <v>0</v>
      </c>
      <c r="G81" s="25">
        <v>0</v>
      </c>
      <c r="H81" s="88">
        <f>SUM(F81:G81)</f>
        <v>0</v>
      </c>
      <c r="I81" s="25">
        <v>0</v>
      </c>
      <c r="J81" s="25">
        <v>0</v>
      </c>
      <c r="K81" s="89">
        <f>SUM(I81:J81)</f>
        <v>0</v>
      </c>
      <c r="L81" s="28">
        <f t="shared" si="16"/>
        <v>0</v>
      </c>
      <c r="M81" s="28">
        <f t="shared" si="16"/>
        <v>0</v>
      </c>
      <c r="N81" s="89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88">
        <f>SUM(C82:D82)</f>
        <v>0</v>
      </c>
      <c r="F82" s="90">
        <v>0</v>
      </c>
      <c r="G82" s="90">
        <v>0</v>
      </c>
      <c r="H82" s="91">
        <f>SUM(F82:G82)</f>
        <v>0</v>
      </c>
      <c r="I82" s="90">
        <v>0</v>
      </c>
      <c r="J82" s="90">
        <v>0</v>
      </c>
      <c r="K82" s="90">
        <f>SUM(I82:J82)</f>
        <v>0</v>
      </c>
      <c r="L82" s="90">
        <f t="shared" si="16"/>
        <v>0</v>
      </c>
      <c r="M82" s="90">
        <f t="shared" si="16"/>
        <v>0</v>
      </c>
      <c r="N82" s="90">
        <f>SUM(L82:M82)</f>
        <v>0</v>
      </c>
    </row>
    <row r="83" spans="1:14" ht="24" customHeight="1" x14ac:dyDescent="0.3">
      <c r="A83" s="493"/>
      <c r="B83" s="102" t="s">
        <v>86</v>
      </c>
      <c r="C83" s="94">
        <f>C79+C81</f>
        <v>0</v>
      </c>
      <c r="D83" s="94">
        <f t="shared" ref="D83:N84" si="17">D79+D81</f>
        <v>0</v>
      </c>
      <c r="E83" s="94">
        <f t="shared" si="17"/>
        <v>0</v>
      </c>
      <c r="F83" s="94">
        <f t="shared" si="17"/>
        <v>0</v>
      </c>
      <c r="G83" s="94">
        <f t="shared" si="17"/>
        <v>0</v>
      </c>
      <c r="H83" s="94">
        <f t="shared" si="17"/>
        <v>0</v>
      </c>
      <c r="I83" s="94">
        <f t="shared" si="17"/>
        <v>0</v>
      </c>
      <c r="J83" s="94">
        <f t="shared" si="17"/>
        <v>0</v>
      </c>
      <c r="K83" s="94">
        <f t="shared" si="17"/>
        <v>0</v>
      </c>
      <c r="L83" s="94">
        <f t="shared" si="17"/>
        <v>0</v>
      </c>
      <c r="M83" s="94">
        <f t="shared" si="17"/>
        <v>0</v>
      </c>
      <c r="N83" s="94">
        <f t="shared" si="17"/>
        <v>0</v>
      </c>
    </row>
    <row r="84" spans="1:14" ht="24" customHeight="1" x14ac:dyDescent="0.3">
      <c r="A84" s="493"/>
      <c r="B84" s="92" t="s">
        <v>47</v>
      </c>
      <c r="C84" s="103">
        <f>C80+C82</f>
        <v>0</v>
      </c>
      <c r="D84" s="103">
        <f t="shared" si="17"/>
        <v>0</v>
      </c>
      <c r="E84" s="94">
        <f t="shared" si="17"/>
        <v>0</v>
      </c>
      <c r="F84" s="95">
        <f t="shared" si="17"/>
        <v>0</v>
      </c>
      <c r="G84" s="95">
        <f t="shared" si="17"/>
        <v>0</v>
      </c>
      <c r="H84" s="95">
        <f t="shared" si="17"/>
        <v>0</v>
      </c>
      <c r="I84" s="95">
        <f t="shared" si="17"/>
        <v>0</v>
      </c>
      <c r="J84" s="95">
        <f t="shared" si="17"/>
        <v>0</v>
      </c>
      <c r="K84" s="95">
        <f t="shared" si="17"/>
        <v>0</v>
      </c>
      <c r="L84" s="95">
        <f t="shared" si="17"/>
        <v>0</v>
      </c>
      <c r="M84" s="95">
        <f t="shared" si="17"/>
        <v>0</v>
      </c>
      <c r="N84" s="9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167" t="s">
        <v>58</v>
      </c>
      <c r="M87" s="1700"/>
      <c r="N87" s="1701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87" t="s">
        <v>62</v>
      </c>
      <c r="F88" s="21" t="s">
        <v>60</v>
      </c>
      <c r="G88" s="21" t="s">
        <v>61</v>
      </c>
      <c r="H88" s="87" t="s">
        <v>62</v>
      </c>
      <c r="I88" s="21" t="s">
        <v>60</v>
      </c>
      <c r="J88" s="21" t="s">
        <v>61</v>
      </c>
      <c r="K88" s="87" t="s">
        <v>62</v>
      </c>
      <c r="L88" s="21" t="s">
        <v>60</v>
      </c>
      <c r="M88" s="21" t="s">
        <v>61</v>
      </c>
      <c r="N88" s="87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88">
        <f>SUM(C90:D90)</f>
        <v>0</v>
      </c>
      <c r="F90" s="25">
        <v>0</v>
      </c>
      <c r="G90" s="25">
        <v>0</v>
      </c>
      <c r="H90" s="88">
        <f>SUM(F90:G90)</f>
        <v>0</v>
      </c>
      <c r="I90" s="25">
        <v>0</v>
      </c>
      <c r="J90" s="25">
        <v>0</v>
      </c>
      <c r="K90" s="89">
        <f>SUM(I90:J90)</f>
        <v>0</v>
      </c>
      <c r="L90" s="28">
        <f t="shared" ref="L90:M93" si="18">F90+I90</f>
        <v>0</v>
      </c>
      <c r="M90" s="28">
        <f t="shared" si="18"/>
        <v>0</v>
      </c>
      <c r="N90" s="89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88">
        <f>SUM(C91:D91)</f>
        <v>0</v>
      </c>
      <c r="F91" s="90">
        <v>0</v>
      </c>
      <c r="G91" s="90">
        <v>0</v>
      </c>
      <c r="H91" s="91">
        <f>SUM(F91:G91)</f>
        <v>0</v>
      </c>
      <c r="I91" s="90">
        <v>0</v>
      </c>
      <c r="J91" s="90">
        <v>0</v>
      </c>
      <c r="K91" s="90">
        <f>SUM(I91:J91)</f>
        <v>0</v>
      </c>
      <c r="L91" s="90">
        <f t="shared" si="18"/>
        <v>0</v>
      </c>
      <c r="M91" s="90">
        <f t="shared" si="18"/>
        <v>0</v>
      </c>
      <c r="N91" s="9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88">
        <f>SUM(C92:D92)</f>
        <v>0</v>
      </c>
      <c r="F92" s="25">
        <v>0</v>
      </c>
      <c r="G92" s="25">
        <v>0</v>
      </c>
      <c r="H92" s="88">
        <f>SUM(F92:G92)</f>
        <v>0</v>
      </c>
      <c r="I92" s="25">
        <v>0</v>
      </c>
      <c r="J92" s="25">
        <v>0</v>
      </c>
      <c r="K92" s="89">
        <f>SUM(I92:J92)</f>
        <v>0</v>
      </c>
      <c r="L92" s="28">
        <f t="shared" si="18"/>
        <v>0</v>
      </c>
      <c r="M92" s="28">
        <f t="shared" si="18"/>
        <v>0</v>
      </c>
      <c r="N92" s="89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88">
        <f>SUM(C93:D93)</f>
        <v>0</v>
      </c>
      <c r="F93" s="90">
        <v>0</v>
      </c>
      <c r="G93" s="90">
        <v>0</v>
      </c>
      <c r="H93" s="91">
        <f>SUM(F93:G93)</f>
        <v>0</v>
      </c>
      <c r="I93" s="90">
        <v>0</v>
      </c>
      <c r="J93" s="90">
        <v>0</v>
      </c>
      <c r="K93" s="90">
        <f>SUM(I93:J93)</f>
        <v>0</v>
      </c>
      <c r="L93" s="90">
        <f t="shared" si="18"/>
        <v>0</v>
      </c>
      <c r="M93" s="90">
        <f t="shared" si="18"/>
        <v>0</v>
      </c>
      <c r="N93" s="90">
        <f>SUM(L93:M93)</f>
        <v>0</v>
      </c>
    </row>
    <row r="94" spans="1:14" ht="23.1" customHeight="1" x14ac:dyDescent="0.3">
      <c r="A94" s="493"/>
      <c r="B94" s="102" t="s">
        <v>86</v>
      </c>
      <c r="C94" s="94">
        <f>C90+C92</f>
        <v>0</v>
      </c>
      <c r="D94" s="94">
        <f t="shared" ref="D94:N95" si="19">D90+D92</f>
        <v>0</v>
      </c>
      <c r="E94" s="94">
        <f t="shared" si="19"/>
        <v>0</v>
      </c>
      <c r="F94" s="94">
        <f t="shared" si="19"/>
        <v>0</v>
      </c>
      <c r="G94" s="94">
        <f t="shared" si="19"/>
        <v>0</v>
      </c>
      <c r="H94" s="94">
        <f t="shared" si="19"/>
        <v>0</v>
      </c>
      <c r="I94" s="94">
        <f t="shared" si="19"/>
        <v>0</v>
      </c>
      <c r="J94" s="94">
        <f t="shared" si="19"/>
        <v>0</v>
      </c>
      <c r="K94" s="94">
        <f t="shared" si="19"/>
        <v>0</v>
      </c>
      <c r="L94" s="775">
        <f t="shared" si="19"/>
        <v>0</v>
      </c>
      <c r="M94" s="775">
        <f t="shared" si="19"/>
        <v>0</v>
      </c>
      <c r="N94" s="775">
        <f t="shared" si="19"/>
        <v>0</v>
      </c>
    </row>
    <row r="95" spans="1:14" ht="24" customHeight="1" x14ac:dyDescent="0.3">
      <c r="A95" s="493"/>
      <c r="B95" s="92" t="s">
        <v>47</v>
      </c>
      <c r="C95" s="103">
        <f>C91+C93</f>
        <v>0</v>
      </c>
      <c r="D95" s="103">
        <f t="shared" si="19"/>
        <v>0</v>
      </c>
      <c r="E95" s="94">
        <f t="shared" si="19"/>
        <v>0</v>
      </c>
      <c r="F95" s="95">
        <f t="shared" si="19"/>
        <v>0</v>
      </c>
      <c r="G95" s="95">
        <f t="shared" si="19"/>
        <v>0</v>
      </c>
      <c r="H95" s="95">
        <f t="shared" si="19"/>
        <v>0</v>
      </c>
      <c r="I95" s="95">
        <f t="shared" si="19"/>
        <v>0</v>
      </c>
      <c r="J95" s="95">
        <f t="shared" si="19"/>
        <v>0</v>
      </c>
      <c r="K95" s="95">
        <f t="shared" si="19"/>
        <v>0</v>
      </c>
      <c r="L95" s="95">
        <f t="shared" si="19"/>
        <v>0</v>
      </c>
      <c r="M95" s="95">
        <f t="shared" si="19"/>
        <v>0</v>
      </c>
      <c r="N95" s="95">
        <f t="shared" si="19"/>
        <v>0</v>
      </c>
    </row>
    <row r="96" spans="1:14" ht="24" customHeight="1" x14ac:dyDescent="0.3">
      <c r="B96" s="1702" t="s">
        <v>90</v>
      </c>
      <c r="C96" s="1703"/>
      <c r="D96" s="1703"/>
      <c r="E96" s="1703"/>
      <c r="F96" s="1703"/>
      <c r="G96" s="1703"/>
      <c r="H96" s="1703"/>
      <c r="I96" s="1703"/>
      <c r="J96" s="1703"/>
      <c r="K96" s="1703"/>
      <c r="L96" s="1703"/>
      <c r="M96" s="1703"/>
      <c r="N96" s="1704"/>
    </row>
    <row r="97" spans="2:14" ht="24" customHeight="1" x14ac:dyDescent="0.3">
      <c r="B97" s="1705"/>
      <c r="C97" s="1706"/>
      <c r="D97" s="1706"/>
      <c r="E97" s="1706"/>
      <c r="F97" s="1706"/>
      <c r="G97" s="1706"/>
      <c r="H97" s="1706"/>
      <c r="I97" s="1706"/>
      <c r="J97" s="1706"/>
      <c r="K97" s="1706"/>
      <c r="L97" s="1706"/>
      <c r="M97" s="1706"/>
      <c r="N97" s="1707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76"/>
      <c r="N98" s="777"/>
    </row>
    <row r="99" spans="2:14" ht="30.75" customHeight="1" x14ac:dyDescent="0.3">
      <c r="B99" s="1164" t="s">
        <v>92</v>
      </c>
      <c r="C99" s="1708"/>
      <c r="D99" s="1709"/>
      <c r="E99" s="106" t="s">
        <v>93</v>
      </c>
      <c r="F99" s="107">
        <v>604.32000000000005</v>
      </c>
      <c r="G99" s="549"/>
      <c r="H99" s="74"/>
      <c r="I99" s="74"/>
      <c r="J99" s="74"/>
      <c r="K99" s="74"/>
      <c r="L99" s="74"/>
      <c r="M99" s="108"/>
      <c r="N99" s="108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BD954-1579-4DEF-AB48-8377237022E2}">
  <dimension ref="A1:N99"/>
  <sheetViews>
    <sheetView topLeftCell="B8" zoomScale="50" zoomScaleNormal="50" workbookViewId="0">
      <selection activeCell="B1" sqref="B1:N1"/>
    </sheetView>
  </sheetViews>
  <sheetFormatPr defaultColWidth="9.21875" defaultRowHeight="15.6" x14ac:dyDescent="0.3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20</v>
      </c>
      <c r="H4" s="1675"/>
      <c r="I4" s="1676"/>
      <c r="J4" s="5" t="s">
        <v>7</v>
      </c>
      <c r="K4" s="1156" t="s">
        <v>20</v>
      </c>
      <c r="L4" s="1677"/>
      <c r="M4" s="6" t="s">
        <v>9</v>
      </c>
      <c r="N4" s="7" t="s">
        <v>20</v>
      </c>
    </row>
    <row r="5" spans="1:14" ht="79.5" customHeight="1" x14ac:dyDescent="0.3">
      <c r="A5" s="493"/>
      <c r="B5" s="8" t="s">
        <v>797</v>
      </c>
      <c r="C5" s="1674" t="s">
        <v>12</v>
      </c>
      <c r="D5" s="1135"/>
      <c r="E5" s="1136"/>
      <c r="F5" s="9" t="s">
        <v>13</v>
      </c>
      <c r="G5" s="1137" t="s">
        <v>798</v>
      </c>
      <c r="H5" s="1138"/>
      <c r="I5" s="1139"/>
      <c r="J5" s="10" t="s">
        <v>15</v>
      </c>
      <c r="K5" s="1140" t="s">
        <v>799</v>
      </c>
      <c r="L5" s="1141"/>
      <c r="M5" s="9" t="s">
        <v>16</v>
      </c>
      <c r="N5" s="11" t="s">
        <v>800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801</v>
      </c>
      <c r="H6" s="1641"/>
      <c r="I6" s="1642"/>
      <c r="J6" s="14" t="s">
        <v>15</v>
      </c>
      <c r="K6" s="1148" t="s">
        <v>802</v>
      </c>
      <c r="L6" s="1149"/>
      <c r="M6" s="13" t="s">
        <v>16</v>
      </c>
      <c r="N6" s="15" t="s">
        <v>803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2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14003736.93</v>
      </c>
      <c r="D16" s="25">
        <v>367.01</v>
      </c>
      <c r="E16" s="26">
        <f t="shared" si="0"/>
        <v>14004103.939999999</v>
      </c>
      <c r="F16" s="25">
        <v>12142697.15</v>
      </c>
      <c r="G16" s="25">
        <v>367.01</v>
      </c>
      <c r="H16" s="26">
        <f t="shared" si="1"/>
        <v>12143064.16</v>
      </c>
      <c r="I16" s="25">
        <v>2364984.5699999998</v>
      </c>
      <c r="J16" s="25">
        <v>326.06</v>
      </c>
      <c r="K16" s="27">
        <f t="shared" si="2"/>
        <v>2365310.63</v>
      </c>
      <c r="L16" s="28">
        <f t="shared" si="3"/>
        <v>14507681.720000001</v>
      </c>
      <c r="M16" s="28">
        <f t="shared" si="3"/>
        <v>693.06999999999994</v>
      </c>
      <c r="N16" s="27">
        <f>SUM(L16:M16)</f>
        <v>14508374.790000001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7393882.2699999996</v>
      </c>
      <c r="D22" s="25">
        <v>0</v>
      </c>
      <c r="E22" s="26">
        <f t="shared" si="0"/>
        <v>7393882.2699999996</v>
      </c>
      <c r="F22" s="25">
        <v>5456537.9800000004</v>
      </c>
      <c r="G22" s="25">
        <v>0</v>
      </c>
      <c r="H22" s="26">
        <f>SUM(F22:G22)</f>
        <v>5456537.9800000004</v>
      </c>
      <c r="I22" s="25">
        <v>3102566.77</v>
      </c>
      <c r="J22" s="25">
        <v>0</v>
      </c>
      <c r="K22" s="27">
        <f t="shared" si="2"/>
        <v>3102566.77</v>
      </c>
      <c r="L22" s="28">
        <f t="shared" si="3"/>
        <v>8559104.75</v>
      </c>
      <c r="M22" s="28">
        <f t="shared" si="3"/>
        <v>0</v>
      </c>
      <c r="N22" s="27">
        <f t="shared" si="4"/>
        <v>8559104.75</v>
      </c>
    </row>
    <row r="23" spans="1:14" ht="21.75" customHeight="1" x14ac:dyDescent="0.3">
      <c r="A23" s="493"/>
      <c r="B23" s="32" t="s">
        <v>47</v>
      </c>
      <c r="C23" s="25">
        <v>12764.48</v>
      </c>
      <c r="D23" s="25">
        <v>0</v>
      </c>
      <c r="E23" s="26">
        <f t="shared" si="0"/>
        <v>12764.48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21397619.199999999</v>
      </c>
      <c r="D24" s="34">
        <f>D14+D16+D18+D20+D22</f>
        <v>367.01</v>
      </c>
      <c r="E24" s="34">
        <f t="shared" ref="E24:K24" si="5">E14+E16+E18+E20+E22</f>
        <v>21397986.210000001</v>
      </c>
      <c r="F24" s="34">
        <f t="shared" si="5"/>
        <v>17599235.130000003</v>
      </c>
      <c r="G24" s="34">
        <f t="shared" si="5"/>
        <v>367.01</v>
      </c>
      <c r="H24" s="34">
        <f t="shared" si="5"/>
        <v>17599602.140000001</v>
      </c>
      <c r="I24" s="34">
        <f t="shared" si="5"/>
        <v>5467551.3399999999</v>
      </c>
      <c r="J24" s="34">
        <f>J14+J16+J18+J20+J22</f>
        <v>326.06</v>
      </c>
      <c r="K24" s="34">
        <f t="shared" si="5"/>
        <v>5467877.4000000004</v>
      </c>
      <c r="L24" s="27">
        <f>F24+I24</f>
        <v>23066786.470000003</v>
      </c>
      <c r="M24" s="27">
        <f>G24+J24</f>
        <v>693.06999999999994</v>
      </c>
      <c r="N24" s="27">
        <f>SUM(L24:M24)</f>
        <v>23067479.540000003</v>
      </c>
    </row>
    <row r="25" spans="1:14" ht="18" x14ac:dyDescent="0.3">
      <c r="A25" s="493"/>
      <c r="B25" s="32" t="s">
        <v>47</v>
      </c>
      <c r="C25" s="34">
        <f>C15+C17+C19+C21+C23</f>
        <v>12764.48</v>
      </c>
      <c r="D25" s="34">
        <f>D15+D17+D19+D21+D23</f>
        <v>0</v>
      </c>
      <c r="E25" s="34">
        <f>E15+E17+E19+E21+E23</f>
        <v>12764.48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69389737.069999993</v>
      </c>
      <c r="D26" s="36">
        <v>94081523.829999998</v>
      </c>
      <c r="E26" s="34">
        <f>SUM(C26:D26)</f>
        <v>163471260.89999998</v>
      </c>
      <c r="F26" s="36">
        <v>59619641.659999996</v>
      </c>
      <c r="G26" s="36">
        <v>65571581.729999997</v>
      </c>
      <c r="H26" s="34">
        <f>SUM(F26:G26)</f>
        <v>125191223.38999999</v>
      </c>
      <c r="I26" s="36">
        <v>11441172.359999999</v>
      </c>
      <c r="J26" s="36">
        <v>32938160.550000001</v>
      </c>
      <c r="K26" s="34">
        <f>SUM(I26:J26)</f>
        <v>44379332.909999996</v>
      </c>
      <c r="L26" s="37">
        <f>SUM(F26,I26)</f>
        <v>71060814.019999996</v>
      </c>
      <c r="M26" s="37">
        <f>SUM(G26,J26)</f>
        <v>98509742.280000001</v>
      </c>
      <c r="N26" s="34">
        <f>SUM(L26:M26)</f>
        <v>169570556.30000001</v>
      </c>
    </row>
    <row r="27" spans="1:14" ht="21" customHeight="1" x14ac:dyDescent="0.3">
      <c r="A27" s="493"/>
      <c r="B27" s="32" t="s">
        <v>47</v>
      </c>
      <c r="C27" s="36">
        <v>2518113.2599999998</v>
      </c>
      <c r="D27" s="36">
        <v>0</v>
      </c>
      <c r="E27" s="34">
        <f>SUM(C27:D27)</f>
        <v>2518113.2599999998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20388.21</v>
      </c>
      <c r="D36" s="25">
        <v>0</v>
      </c>
      <c r="E36" s="26">
        <f t="shared" si="6"/>
        <v>20388.21</v>
      </c>
      <c r="F36" s="25">
        <v>12655.55</v>
      </c>
      <c r="G36" s="25">
        <v>0</v>
      </c>
      <c r="H36" s="26">
        <f t="shared" si="7"/>
        <v>12655.55</v>
      </c>
      <c r="I36" s="25">
        <v>0</v>
      </c>
      <c r="J36" s="25">
        <v>0</v>
      </c>
      <c r="K36" s="27">
        <f t="shared" si="8"/>
        <v>0</v>
      </c>
      <c r="L36" s="28">
        <f t="shared" si="9"/>
        <v>12655.55</v>
      </c>
      <c r="M36" s="28">
        <f t="shared" si="9"/>
        <v>0</v>
      </c>
      <c r="N36" s="27">
        <f t="shared" si="10"/>
        <v>12655.55</v>
      </c>
    </row>
    <row r="37" spans="1:14" ht="18" x14ac:dyDescent="0.3">
      <c r="A37" s="493"/>
      <c r="B37" s="29" t="s">
        <v>47</v>
      </c>
      <c r="C37" s="25">
        <v>20388.21</v>
      </c>
      <c r="D37" s="25">
        <v>0</v>
      </c>
      <c r="E37" s="26">
        <f t="shared" si="6"/>
        <v>20388.21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26780546.829999998</v>
      </c>
      <c r="D42" s="25">
        <v>0</v>
      </c>
      <c r="E42" s="26">
        <f t="shared" si="6"/>
        <v>26780546.829999998</v>
      </c>
      <c r="F42" s="25">
        <v>17119967.850000001</v>
      </c>
      <c r="G42" s="25">
        <v>0</v>
      </c>
      <c r="H42" s="26">
        <f t="shared" si="7"/>
        <v>17119967.850000001</v>
      </c>
      <c r="I42" s="25">
        <v>4730161.1399999997</v>
      </c>
      <c r="J42" s="25">
        <v>0</v>
      </c>
      <c r="K42" s="27">
        <f t="shared" si="8"/>
        <v>4730161.1399999997</v>
      </c>
      <c r="L42" s="28">
        <f t="shared" si="9"/>
        <v>21850128.990000002</v>
      </c>
      <c r="M42" s="28">
        <f t="shared" si="9"/>
        <v>0</v>
      </c>
      <c r="N42" s="27">
        <f t="shared" si="10"/>
        <v>21850128.990000002</v>
      </c>
    </row>
    <row r="43" spans="1:14" ht="18" x14ac:dyDescent="0.3">
      <c r="A43" s="493"/>
      <c r="B43" s="29" t="s">
        <v>47</v>
      </c>
      <c r="C43" s="25">
        <v>17355256.82</v>
      </c>
      <c r="D43" s="25">
        <v>0</v>
      </c>
      <c r="E43" s="26">
        <f t="shared" si="6"/>
        <v>17355256.82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26800935.039999999</v>
      </c>
      <c r="D44" s="756">
        <f t="shared" ref="D44:K45" si="11">D34+D36+D38+D40+D42</f>
        <v>0</v>
      </c>
      <c r="E44" s="756">
        <f t="shared" si="11"/>
        <v>26800935.039999999</v>
      </c>
      <c r="F44" s="756">
        <f t="shared" si="11"/>
        <v>17132623.400000002</v>
      </c>
      <c r="G44" s="756">
        <f t="shared" si="11"/>
        <v>0</v>
      </c>
      <c r="H44" s="756">
        <f t="shared" si="11"/>
        <v>17132623.400000002</v>
      </c>
      <c r="I44" s="756">
        <f t="shared" si="11"/>
        <v>4730161.1399999997</v>
      </c>
      <c r="J44" s="756">
        <f>J34+J36+J38+J40+J42</f>
        <v>0</v>
      </c>
      <c r="K44" s="756">
        <f t="shared" si="11"/>
        <v>4730161.1399999997</v>
      </c>
      <c r="L44" s="27">
        <f t="shared" si="9"/>
        <v>21862784.540000003</v>
      </c>
      <c r="M44" s="27">
        <f t="shared" si="9"/>
        <v>0</v>
      </c>
      <c r="N44" s="27">
        <f t="shared" si="10"/>
        <v>21862784.540000003</v>
      </c>
    </row>
    <row r="45" spans="1:14" ht="22.95" customHeight="1" x14ac:dyDescent="0.3">
      <c r="A45" s="493"/>
      <c r="B45" s="32" t="s">
        <v>47</v>
      </c>
      <c r="C45" s="34">
        <f>C35+C37+C39+C41+C43</f>
        <v>17375645.030000001</v>
      </c>
      <c r="D45" s="34">
        <f t="shared" si="11"/>
        <v>0</v>
      </c>
      <c r="E45" s="34">
        <f t="shared" si="11"/>
        <v>17375645.030000001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36345844.990000002</v>
      </c>
      <c r="D48" s="36">
        <v>0</v>
      </c>
      <c r="E48" s="34">
        <f>SUM(C48:D48)</f>
        <v>36345844.990000002</v>
      </c>
      <c r="F48" s="36">
        <v>25460805.109999999</v>
      </c>
      <c r="G48" s="36">
        <v>0</v>
      </c>
      <c r="H48" s="34">
        <f>SUM(F48:G48)</f>
        <v>25460805.109999999</v>
      </c>
      <c r="I48" s="36">
        <v>13410099.369999999</v>
      </c>
      <c r="J48" s="36">
        <v>0</v>
      </c>
      <c r="K48" s="34">
        <f>SUM(I48:J48)</f>
        <v>13410099.369999999</v>
      </c>
      <c r="L48" s="37">
        <f t="shared" si="9"/>
        <v>38870904.479999997</v>
      </c>
      <c r="M48" s="37">
        <f t="shared" si="9"/>
        <v>0</v>
      </c>
      <c r="N48" s="34">
        <f>SUM(L48:M48)</f>
        <v>38870904.479999997</v>
      </c>
    </row>
    <row r="49" spans="1:14" s="51" customFormat="1" ht="18" x14ac:dyDescent="0.3">
      <c r="A49" s="493"/>
      <c r="B49" s="32" t="s">
        <v>47</v>
      </c>
      <c r="C49" s="36">
        <v>24830190</v>
      </c>
      <c r="D49" s="36">
        <v>0</v>
      </c>
      <c r="E49" s="34">
        <f>SUM(C49:D49)</f>
        <v>24830190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0</v>
      </c>
      <c r="D56" s="25">
        <v>0</v>
      </c>
      <c r="E56" s="26">
        <f>SUM(C56:D56)</f>
        <v>0</v>
      </c>
      <c r="F56" s="25">
        <v>0</v>
      </c>
      <c r="G56" s="25">
        <v>0</v>
      </c>
      <c r="H56" s="26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2572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F957C-3553-4151-BB78-C6567269F7C3}">
  <dimension ref="A1:AMJ99"/>
  <sheetViews>
    <sheetView topLeftCell="B9" zoomScale="50" zoomScaleNormal="50" workbookViewId="0">
      <selection activeCell="F7" sqref="F7:K7"/>
    </sheetView>
  </sheetViews>
  <sheetFormatPr defaultColWidth="9.21875" defaultRowHeight="15.6" x14ac:dyDescent="0.3"/>
  <cols>
    <col min="1" max="1" width="0.77734375" style="109" hidden="1" customWidth="1"/>
    <col min="2" max="2" width="51.21875" style="109" customWidth="1"/>
    <col min="3" max="14" width="21.77734375" style="109" customWidth="1"/>
    <col min="15" max="1024" width="9.218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778" t="s">
        <v>142</v>
      </c>
      <c r="C4" s="1710" t="s">
        <v>4</v>
      </c>
      <c r="D4" s="1710"/>
      <c r="E4" s="1710"/>
      <c r="F4" s="112" t="s">
        <v>5</v>
      </c>
      <c r="G4" s="1233" t="s">
        <v>20</v>
      </c>
      <c r="H4" s="1233"/>
      <c r="I4" s="1233"/>
      <c r="J4" s="113" t="s">
        <v>7</v>
      </c>
      <c r="K4" s="1268" t="s">
        <v>20</v>
      </c>
      <c r="L4" s="1268"/>
      <c r="M4" s="114" t="s">
        <v>9</v>
      </c>
      <c r="N4" s="115" t="s">
        <v>20</v>
      </c>
    </row>
    <row r="5" spans="1:14" ht="79.5" customHeight="1" x14ac:dyDescent="0.3">
      <c r="A5" s="432"/>
      <c r="B5" s="744" t="s">
        <v>804</v>
      </c>
      <c r="C5" s="1711" t="s">
        <v>12</v>
      </c>
      <c r="D5" s="1711"/>
      <c r="E5" s="1711"/>
      <c r="F5" s="117" t="s">
        <v>13</v>
      </c>
      <c r="G5" s="1224" t="s">
        <v>805</v>
      </c>
      <c r="H5" s="1224"/>
      <c r="I5" s="1224"/>
      <c r="J5" s="118" t="s">
        <v>15</v>
      </c>
      <c r="K5" s="1225" t="s">
        <v>806</v>
      </c>
      <c r="L5" s="1225"/>
      <c r="M5" s="117" t="s">
        <v>16</v>
      </c>
      <c r="N5" s="119" t="s">
        <v>807</v>
      </c>
    </row>
    <row r="6" spans="1:14" ht="78.45" customHeight="1" x14ac:dyDescent="0.3">
      <c r="A6" s="432"/>
      <c r="B6" s="120" t="s">
        <v>18</v>
      </c>
      <c r="C6" s="1712" t="s">
        <v>19</v>
      </c>
      <c r="D6" s="1712"/>
      <c r="E6" s="1712"/>
      <c r="F6" s="121" t="s">
        <v>13</v>
      </c>
      <c r="G6" s="1227" t="s">
        <v>20</v>
      </c>
      <c r="H6" s="1227"/>
      <c r="I6" s="1227"/>
      <c r="J6" s="122" t="s">
        <v>15</v>
      </c>
      <c r="K6" s="1227" t="s">
        <v>20</v>
      </c>
      <c r="L6" s="1227"/>
      <c r="M6" s="121" t="s">
        <v>16</v>
      </c>
      <c r="N6" s="123" t="s">
        <v>20</v>
      </c>
    </row>
    <row r="7" spans="1:14" ht="20.399999999999999" hidden="1" x14ac:dyDescent="0.3">
      <c r="A7" s="432"/>
      <c r="B7" s="1644"/>
      <c r="C7" s="1644"/>
      <c r="D7" s="1644"/>
      <c r="E7" s="1644"/>
      <c r="F7" s="1713"/>
      <c r="G7" s="1713"/>
      <c r="H7" s="1713"/>
      <c r="I7" s="1713"/>
      <c r="J7" s="1713"/>
      <c r="K7" s="1713"/>
      <c r="N7" s="444"/>
    </row>
    <row r="8" spans="1:14" ht="87.75" customHeight="1" x14ac:dyDescent="0.3">
      <c r="A8" s="445"/>
      <c r="B8" s="779"/>
      <c r="C8" s="779"/>
      <c r="D8" s="1714"/>
      <c r="E8" s="1714"/>
      <c r="F8" s="1714"/>
      <c r="G8" s="1714"/>
      <c r="H8" s="1714"/>
      <c r="I8" s="1714"/>
      <c r="J8" s="1714"/>
      <c r="K8" s="1714"/>
      <c r="L8" s="1714"/>
      <c r="M8" s="779"/>
      <c r="N8" s="779"/>
    </row>
    <row r="9" spans="1:14" ht="38.25" customHeight="1" x14ac:dyDescent="0.3">
      <c r="A9" s="127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448"/>
      <c r="B10" s="163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633" t="s">
        <v>27</v>
      </c>
      <c r="M10" s="1633"/>
      <c r="N10" s="1633"/>
    </row>
    <row r="11" spans="1:14" ht="26.25" customHeight="1" x14ac:dyDescent="0.3">
      <c r="A11" s="448"/>
      <c r="B11" s="1632"/>
      <c r="C11" s="1634" t="s">
        <v>153</v>
      </c>
      <c r="D11" s="1634"/>
      <c r="E11" s="1634"/>
      <c r="F11" s="1634" t="s">
        <v>153</v>
      </c>
      <c r="G11" s="1634"/>
      <c r="H11" s="1634"/>
      <c r="I11" s="1635" t="s">
        <v>153</v>
      </c>
      <c r="J11" s="1635"/>
      <c r="K11" s="1635"/>
      <c r="L11" s="1633"/>
      <c r="M11" s="1633"/>
      <c r="N11" s="1633"/>
    </row>
    <row r="12" spans="1:14" ht="153.75" customHeight="1" x14ac:dyDescent="0.3">
      <c r="A12" s="445"/>
      <c r="B12" s="1214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445"/>
      <c r="B13" s="1214"/>
      <c r="C13" s="129" t="s">
        <v>34</v>
      </c>
      <c r="D13" s="129" t="s">
        <v>35</v>
      </c>
      <c r="E13" s="131" t="s">
        <v>36</v>
      </c>
      <c r="F13" s="129" t="s">
        <v>37</v>
      </c>
      <c r="G13" s="129" t="s">
        <v>38</v>
      </c>
      <c r="H13" s="131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432"/>
      <c r="B14" s="132" t="s">
        <v>46</v>
      </c>
      <c r="C14" s="133">
        <v>0</v>
      </c>
      <c r="D14" s="133">
        <v>0</v>
      </c>
      <c r="E14" s="134">
        <f t="shared" ref="E14:E23" si="0">SUM(C14:D14)</f>
        <v>0</v>
      </c>
      <c r="F14" s="133">
        <v>0</v>
      </c>
      <c r="G14" s="133">
        <v>0</v>
      </c>
      <c r="H14" s="134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432"/>
      <c r="B15" s="137" t="s">
        <v>47</v>
      </c>
      <c r="C15" s="133">
        <v>0</v>
      </c>
      <c r="D15" s="133">
        <v>0</v>
      </c>
      <c r="E15" s="134">
        <f t="shared" si="0"/>
        <v>0</v>
      </c>
      <c r="F15" s="138">
        <v>0</v>
      </c>
      <c r="G15" s="138">
        <v>0</v>
      </c>
      <c r="H15" s="139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432"/>
      <c r="B16" s="132" t="s">
        <v>48</v>
      </c>
      <c r="C16" s="133">
        <v>257753.63</v>
      </c>
      <c r="D16" s="133">
        <v>16202055.59</v>
      </c>
      <c r="E16" s="134">
        <f t="shared" si="0"/>
        <v>16459809.220000001</v>
      </c>
      <c r="F16" s="133">
        <v>201911.53</v>
      </c>
      <c r="G16" s="133">
        <v>13838964.4</v>
      </c>
      <c r="H16" s="134">
        <f t="shared" si="1"/>
        <v>14040875.93</v>
      </c>
      <c r="I16" s="133">
        <v>17145.13</v>
      </c>
      <c r="J16" s="133">
        <v>2442308.92</v>
      </c>
      <c r="K16" s="135">
        <f t="shared" si="2"/>
        <v>2459454.0499999998</v>
      </c>
      <c r="L16" s="136">
        <f t="shared" si="3"/>
        <v>219056.66</v>
      </c>
      <c r="M16" s="136">
        <f t="shared" si="3"/>
        <v>16281273.32</v>
      </c>
      <c r="N16" s="135">
        <f t="shared" si="4"/>
        <v>16500329.98</v>
      </c>
    </row>
    <row r="17" spans="1:14" ht="18" x14ac:dyDescent="0.3">
      <c r="A17" s="432"/>
      <c r="B17" s="137" t="s">
        <v>47</v>
      </c>
      <c r="C17" s="133">
        <v>24898.82</v>
      </c>
      <c r="D17" s="133">
        <v>227968.85</v>
      </c>
      <c r="E17" s="134">
        <f t="shared" si="0"/>
        <v>252867.67</v>
      </c>
      <c r="F17" s="138">
        <v>0</v>
      </c>
      <c r="G17" s="138">
        <v>0</v>
      </c>
      <c r="H17" s="139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432"/>
      <c r="B18" s="132" t="s">
        <v>49</v>
      </c>
      <c r="C18" s="133">
        <v>0</v>
      </c>
      <c r="D18" s="133">
        <v>0</v>
      </c>
      <c r="E18" s="134">
        <f t="shared" si="0"/>
        <v>0</v>
      </c>
      <c r="F18" s="133">
        <v>0</v>
      </c>
      <c r="G18" s="133">
        <v>0</v>
      </c>
      <c r="H18" s="134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432"/>
      <c r="B19" s="137" t="s">
        <v>47</v>
      </c>
      <c r="C19" s="133">
        <v>0</v>
      </c>
      <c r="D19" s="133">
        <v>0</v>
      </c>
      <c r="E19" s="134">
        <f t="shared" si="0"/>
        <v>0</v>
      </c>
      <c r="F19" s="138">
        <v>0</v>
      </c>
      <c r="G19" s="138">
        <v>0</v>
      </c>
      <c r="H19" s="139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432"/>
      <c r="B20" s="132" t="s">
        <v>50</v>
      </c>
      <c r="C20" s="133">
        <v>0</v>
      </c>
      <c r="D20" s="133">
        <v>0</v>
      </c>
      <c r="E20" s="134">
        <f t="shared" si="0"/>
        <v>0</v>
      </c>
      <c r="F20" s="133">
        <v>0</v>
      </c>
      <c r="G20" s="133">
        <v>0</v>
      </c>
      <c r="H20" s="134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432"/>
      <c r="B21" s="137" t="s">
        <v>47</v>
      </c>
      <c r="C21" s="133">
        <v>0</v>
      </c>
      <c r="D21" s="133">
        <v>0</v>
      </c>
      <c r="E21" s="134">
        <f t="shared" si="0"/>
        <v>0</v>
      </c>
      <c r="F21" s="138">
        <v>0</v>
      </c>
      <c r="G21" s="138">
        <v>0</v>
      </c>
      <c r="H21" s="139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432"/>
      <c r="B22" s="132" t="s">
        <v>51</v>
      </c>
      <c r="C22" s="133">
        <v>6391084.8300000001</v>
      </c>
      <c r="D22" s="133">
        <v>1340000</v>
      </c>
      <c r="E22" s="134">
        <f t="shared" si="0"/>
        <v>7731084.8300000001</v>
      </c>
      <c r="F22" s="133">
        <v>3945948.18</v>
      </c>
      <c r="G22" s="133">
        <v>0</v>
      </c>
      <c r="H22" s="134">
        <f t="shared" si="1"/>
        <v>3945948.18</v>
      </c>
      <c r="I22" s="133">
        <v>435833.43</v>
      </c>
      <c r="J22" s="133">
        <v>0</v>
      </c>
      <c r="K22" s="135">
        <f t="shared" si="2"/>
        <v>435833.43</v>
      </c>
      <c r="L22" s="136">
        <f t="shared" si="3"/>
        <v>4381781.6100000003</v>
      </c>
      <c r="M22" s="136">
        <f t="shared" si="3"/>
        <v>0</v>
      </c>
      <c r="N22" s="135">
        <f t="shared" si="4"/>
        <v>4381781.6100000003</v>
      </c>
    </row>
    <row r="23" spans="1:14" ht="21.75" customHeight="1" x14ac:dyDescent="0.3">
      <c r="A23" s="432"/>
      <c r="B23" s="140" t="s">
        <v>47</v>
      </c>
      <c r="C23" s="133">
        <v>2094289.48</v>
      </c>
      <c r="D23" s="133">
        <v>1340000</v>
      </c>
      <c r="E23" s="134">
        <f t="shared" si="0"/>
        <v>3434289.48</v>
      </c>
      <c r="F23" s="138">
        <v>0</v>
      </c>
      <c r="G23" s="138">
        <v>0</v>
      </c>
      <c r="H23" s="139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432"/>
      <c r="B24" s="780" t="s">
        <v>52</v>
      </c>
      <c r="C24" s="142">
        <f t="shared" ref="C24:K25" si="5">C14+C16+C18+C20+C22</f>
        <v>6648838.46</v>
      </c>
      <c r="D24" s="142">
        <f t="shared" si="5"/>
        <v>17542055.59</v>
      </c>
      <c r="E24" s="142">
        <f t="shared" si="5"/>
        <v>24190894.050000001</v>
      </c>
      <c r="F24" s="142">
        <f t="shared" si="5"/>
        <v>4147859.71</v>
      </c>
      <c r="G24" s="142">
        <f t="shared" si="5"/>
        <v>13838964.4</v>
      </c>
      <c r="H24" s="142">
        <f t="shared" si="5"/>
        <v>17986824.109999999</v>
      </c>
      <c r="I24" s="142">
        <f t="shared" si="5"/>
        <v>452978.56</v>
      </c>
      <c r="J24" s="142">
        <f t="shared" si="5"/>
        <v>2442308.92</v>
      </c>
      <c r="K24" s="142">
        <f t="shared" si="5"/>
        <v>2895287.48</v>
      </c>
      <c r="L24" s="135">
        <f t="shared" si="3"/>
        <v>4600838.2699999996</v>
      </c>
      <c r="M24" s="135">
        <f t="shared" si="3"/>
        <v>16281273.32</v>
      </c>
      <c r="N24" s="135">
        <f t="shared" si="4"/>
        <v>20882111.59</v>
      </c>
    </row>
    <row r="25" spans="1:14" ht="18" x14ac:dyDescent="0.3">
      <c r="A25" s="432"/>
      <c r="B25" s="140" t="s">
        <v>47</v>
      </c>
      <c r="C25" s="142">
        <f t="shared" si="5"/>
        <v>2119188.2999999998</v>
      </c>
      <c r="D25" s="142">
        <f t="shared" si="5"/>
        <v>1567968.85</v>
      </c>
      <c r="E25" s="142">
        <f t="shared" si="5"/>
        <v>3687157.15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432"/>
      <c r="B26" s="780" t="s">
        <v>53</v>
      </c>
      <c r="C26" s="144">
        <v>77499946.689999998</v>
      </c>
      <c r="D26" s="144">
        <v>73563488.299999997</v>
      </c>
      <c r="E26" s="142">
        <f>SUM(C26:D26)</f>
        <v>151063434.99000001</v>
      </c>
      <c r="F26" s="144">
        <v>45227514.039999999</v>
      </c>
      <c r="G26" s="144">
        <v>67055677.689999998</v>
      </c>
      <c r="H26" s="142">
        <f>SUM(F26:G26)</f>
        <v>112283191.72999999</v>
      </c>
      <c r="I26" s="144">
        <v>8692257.8300000001</v>
      </c>
      <c r="J26" s="144">
        <v>2993895.19</v>
      </c>
      <c r="K26" s="142">
        <f>SUM(I26:J26)</f>
        <v>11686153.02</v>
      </c>
      <c r="L26" s="145">
        <f>SUM(F26,I26)</f>
        <v>53919771.869999997</v>
      </c>
      <c r="M26" s="145">
        <f>SUM(G26,J26)</f>
        <v>70049572.879999995</v>
      </c>
      <c r="N26" s="142">
        <f t="shared" si="4"/>
        <v>123969344.75</v>
      </c>
    </row>
    <row r="27" spans="1:14" ht="21" customHeight="1" x14ac:dyDescent="0.3">
      <c r="A27" s="432"/>
      <c r="B27" s="140" t="s">
        <v>47</v>
      </c>
      <c r="C27" s="144">
        <v>16974601.27</v>
      </c>
      <c r="D27" s="144">
        <v>3554051.93</v>
      </c>
      <c r="E27" s="142">
        <f>SUM(C27:D27)</f>
        <v>20528653.199999999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127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448"/>
      <c r="B30" s="781"/>
      <c r="C30" s="1715" t="s">
        <v>55</v>
      </c>
      <c r="D30" s="1715"/>
      <c r="E30" s="1715"/>
      <c r="F30" s="1715" t="s">
        <v>56</v>
      </c>
      <c r="G30" s="1715"/>
      <c r="H30" s="1715"/>
      <c r="I30" s="1716" t="s">
        <v>57</v>
      </c>
      <c r="J30" s="1716"/>
      <c r="K30" s="1716"/>
      <c r="L30" s="1212" t="s">
        <v>58</v>
      </c>
      <c r="M30" s="1212"/>
      <c r="N30" s="1212"/>
    </row>
    <row r="31" spans="1:14" ht="27.75" customHeight="1" x14ac:dyDescent="0.3">
      <c r="A31" s="448"/>
      <c r="B31" s="746"/>
      <c r="C31" s="1634" t="s">
        <v>153</v>
      </c>
      <c r="D31" s="1634"/>
      <c r="E31" s="1634"/>
      <c r="F31" s="1634" t="s">
        <v>153</v>
      </c>
      <c r="G31" s="1634"/>
      <c r="H31" s="1634"/>
      <c r="I31" s="1635" t="s">
        <v>153</v>
      </c>
      <c r="J31" s="1635"/>
      <c r="K31" s="1635"/>
      <c r="L31" s="1212"/>
      <c r="M31" s="1212"/>
      <c r="N31" s="1212"/>
    </row>
    <row r="32" spans="1:14" ht="177.75" customHeight="1" x14ac:dyDescent="0.3">
      <c r="A32" s="445"/>
      <c r="B32" s="1214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445"/>
      <c r="B33" s="1214"/>
      <c r="C33" s="129" t="s">
        <v>34</v>
      </c>
      <c r="D33" s="129" t="s">
        <v>35</v>
      </c>
      <c r="E33" s="131" t="s">
        <v>36</v>
      </c>
      <c r="F33" s="129" t="s">
        <v>37</v>
      </c>
      <c r="G33" s="129" t="s">
        <v>38</v>
      </c>
      <c r="H33" s="131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432"/>
      <c r="B34" s="132" t="s">
        <v>46</v>
      </c>
      <c r="C34" s="133">
        <v>0</v>
      </c>
      <c r="D34" s="133">
        <v>0</v>
      </c>
      <c r="E34" s="134">
        <f t="shared" ref="E34:E43" si="6">SUM(C34:D34)</f>
        <v>0</v>
      </c>
      <c r="F34" s="133">
        <v>0</v>
      </c>
      <c r="G34" s="133">
        <v>0</v>
      </c>
      <c r="H34" s="134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432"/>
      <c r="B35" s="137" t="s">
        <v>47</v>
      </c>
      <c r="C35" s="133">
        <v>0</v>
      </c>
      <c r="D35" s="133">
        <v>0</v>
      </c>
      <c r="E35" s="134">
        <f t="shared" si="6"/>
        <v>0</v>
      </c>
      <c r="F35" s="138">
        <v>0</v>
      </c>
      <c r="G35" s="138">
        <v>0</v>
      </c>
      <c r="H35" s="139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432"/>
      <c r="B36" s="132" t="s">
        <v>48</v>
      </c>
      <c r="C36" s="133">
        <v>0</v>
      </c>
      <c r="D36" s="133">
        <v>0</v>
      </c>
      <c r="E36" s="134">
        <f t="shared" si="6"/>
        <v>0</v>
      </c>
      <c r="F36" s="133">
        <v>0</v>
      </c>
      <c r="G36" s="133">
        <v>0</v>
      </c>
      <c r="H36" s="134">
        <f t="shared" si="7"/>
        <v>0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0</v>
      </c>
      <c r="N36" s="135">
        <f t="shared" si="10"/>
        <v>0</v>
      </c>
    </row>
    <row r="37" spans="1:14" ht="18" x14ac:dyDescent="0.3">
      <c r="A37" s="432"/>
      <c r="B37" s="137" t="s">
        <v>47</v>
      </c>
      <c r="C37" s="133">
        <v>0</v>
      </c>
      <c r="D37" s="133">
        <v>0</v>
      </c>
      <c r="E37" s="134">
        <f t="shared" si="6"/>
        <v>0</v>
      </c>
      <c r="F37" s="138">
        <v>0</v>
      </c>
      <c r="G37" s="138">
        <v>0</v>
      </c>
      <c r="H37" s="139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432"/>
      <c r="B38" s="132" t="s">
        <v>49</v>
      </c>
      <c r="C38" s="133">
        <v>0</v>
      </c>
      <c r="D38" s="133">
        <v>0</v>
      </c>
      <c r="E38" s="134">
        <f t="shared" si="6"/>
        <v>0</v>
      </c>
      <c r="F38" s="133">
        <v>0</v>
      </c>
      <c r="G38" s="133">
        <v>0</v>
      </c>
      <c r="H38" s="134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432"/>
      <c r="B39" s="137" t="s">
        <v>47</v>
      </c>
      <c r="C39" s="133">
        <v>0</v>
      </c>
      <c r="D39" s="133">
        <v>0</v>
      </c>
      <c r="E39" s="134">
        <f t="shared" si="6"/>
        <v>0</v>
      </c>
      <c r="F39" s="138">
        <v>0</v>
      </c>
      <c r="G39" s="138">
        <v>0</v>
      </c>
      <c r="H39" s="139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432"/>
      <c r="B40" s="132" t="s">
        <v>50</v>
      </c>
      <c r="C40" s="133">
        <v>0</v>
      </c>
      <c r="D40" s="133">
        <v>0</v>
      </c>
      <c r="E40" s="134">
        <f t="shared" si="6"/>
        <v>0</v>
      </c>
      <c r="F40" s="133">
        <v>0</v>
      </c>
      <c r="G40" s="133">
        <v>0</v>
      </c>
      <c r="H40" s="134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432"/>
      <c r="B41" s="137" t="s">
        <v>47</v>
      </c>
      <c r="C41" s="133">
        <v>0</v>
      </c>
      <c r="D41" s="133">
        <v>0</v>
      </c>
      <c r="E41" s="134">
        <f t="shared" si="6"/>
        <v>0</v>
      </c>
      <c r="F41" s="138">
        <v>0</v>
      </c>
      <c r="G41" s="138">
        <v>0</v>
      </c>
      <c r="H41" s="139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432"/>
      <c r="B42" s="132" t="s">
        <v>51</v>
      </c>
      <c r="C42" s="133">
        <v>89401394.730000004</v>
      </c>
      <c r="D42" s="133">
        <v>0</v>
      </c>
      <c r="E42" s="134">
        <f t="shared" si="6"/>
        <v>89401394.730000004</v>
      </c>
      <c r="F42" s="133">
        <v>5169262.38</v>
      </c>
      <c r="G42" s="133">
        <v>0</v>
      </c>
      <c r="H42" s="134">
        <f t="shared" si="7"/>
        <v>5169262.38</v>
      </c>
      <c r="I42" s="133">
        <v>2031847.52</v>
      </c>
      <c r="J42" s="133">
        <v>0</v>
      </c>
      <c r="K42" s="135">
        <f t="shared" si="8"/>
        <v>2031847.52</v>
      </c>
      <c r="L42" s="136">
        <f t="shared" si="9"/>
        <v>7201109.9000000004</v>
      </c>
      <c r="M42" s="136">
        <f t="shared" si="9"/>
        <v>0</v>
      </c>
      <c r="N42" s="135">
        <f t="shared" si="10"/>
        <v>7201109.9000000004</v>
      </c>
    </row>
    <row r="43" spans="1:14" ht="18" x14ac:dyDescent="0.3">
      <c r="A43" s="432"/>
      <c r="B43" s="137" t="s">
        <v>47</v>
      </c>
      <c r="C43" s="133">
        <v>63479287.890000001</v>
      </c>
      <c r="D43" s="133">
        <v>0</v>
      </c>
      <c r="E43" s="134">
        <f t="shared" si="6"/>
        <v>63479287.890000001</v>
      </c>
      <c r="F43" s="138">
        <v>0</v>
      </c>
      <c r="G43" s="138">
        <v>0</v>
      </c>
      <c r="H43" s="139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432"/>
      <c r="B44" s="780" t="s">
        <v>63</v>
      </c>
      <c r="C44" s="782">
        <f t="shared" ref="C44:K45" si="11">C34+C36+C38+C40+C42</f>
        <v>89401394.730000004</v>
      </c>
      <c r="D44" s="782">
        <f t="shared" si="11"/>
        <v>0</v>
      </c>
      <c r="E44" s="782">
        <f t="shared" si="11"/>
        <v>89401394.730000004</v>
      </c>
      <c r="F44" s="782">
        <f t="shared" si="11"/>
        <v>5169262.38</v>
      </c>
      <c r="G44" s="782">
        <f t="shared" si="11"/>
        <v>0</v>
      </c>
      <c r="H44" s="782">
        <f t="shared" si="11"/>
        <v>5169262.38</v>
      </c>
      <c r="I44" s="782">
        <f t="shared" si="11"/>
        <v>2031847.52</v>
      </c>
      <c r="J44" s="782">
        <f t="shared" si="11"/>
        <v>0</v>
      </c>
      <c r="K44" s="782">
        <f t="shared" si="11"/>
        <v>2031847.52</v>
      </c>
      <c r="L44" s="135">
        <f t="shared" si="9"/>
        <v>7201109.9000000004</v>
      </c>
      <c r="M44" s="135">
        <f t="shared" si="9"/>
        <v>0</v>
      </c>
      <c r="N44" s="135">
        <f t="shared" si="10"/>
        <v>7201109.9000000004</v>
      </c>
    </row>
    <row r="45" spans="1:14" ht="22.5" customHeight="1" x14ac:dyDescent="0.3">
      <c r="A45" s="432"/>
      <c r="B45" s="140" t="s">
        <v>47</v>
      </c>
      <c r="C45" s="142">
        <f t="shared" si="11"/>
        <v>63479287.890000001</v>
      </c>
      <c r="D45" s="142">
        <f t="shared" si="11"/>
        <v>0</v>
      </c>
      <c r="E45" s="142">
        <f t="shared" si="11"/>
        <v>63479287.890000001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25" customHeight="1" x14ac:dyDescent="0.3">
      <c r="A48" s="432"/>
      <c r="B48" s="780" t="s">
        <v>65</v>
      </c>
      <c r="C48" s="144">
        <v>300248555.17000002</v>
      </c>
      <c r="D48" s="144">
        <v>0</v>
      </c>
      <c r="E48" s="142">
        <f>SUM(C48:D48)</f>
        <v>300248555.17000002</v>
      </c>
      <c r="F48" s="144">
        <v>20712965.899999999</v>
      </c>
      <c r="G48" s="144">
        <v>0</v>
      </c>
      <c r="H48" s="142">
        <f>SUM(F48:G48)</f>
        <v>20712965.899999999</v>
      </c>
      <c r="I48" s="144">
        <v>5135648.58</v>
      </c>
      <c r="J48" s="144">
        <v>0</v>
      </c>
      <c r="K48" s="142">
        <f>SUM(I48:J48)</f>
        <v>5135648.58</v>
      </c>
      <c r="L48" s="145">
        <f t="shared" si="9"/>
        <v>25848614.479999997</v>
      </c>
      <c r="M48" s="145">
        <f t="shared" si="9"/>
        <v>0</v>
      </c>
      <c r="N48" s="142">
        <f t="shared" si="10"/>
        <v>25848614.479999997</v>
      </c>
    </row>
    <row r="49" spans="1:14" s="157" customFormat="1" ht="18" x14ac:dyDescent="0.3">
      <c r="A49" s="432"/>
      <c r="B49" s="140" t="s">
        <v>47</v>
      </c>
      <c r="C49" s="144">
        <v>248981008.52000001</v>
      </c>
      <c r="D49" s="144">
        <v>0</v>
      </c>
      <c r="E49" s="142">
        <f>SUM(C49:D49)</f>
        <v>248981008.52000001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445"/>
      <c r="B52" s="1717" t="s">
        <v>68</v>
      </c>
      <c r="C52" s="1715" t="s">
        <v>69</v>
      </c>
      <c r="D52" s="1715"/>
      <c r="E52" s="1715"/>
      <c r="F52" s="1715" t="s">
        <v>25</v>
      </c>
      <c r="G52" s="1715"/>
      <c r="H52" s="1715"/>
      <c r="I52" s="1716" t="s">
        <v>26</v>
      </c>
      <c r="J52" s="1716"/>
      <c r="K52" s="1716"/>
      <c r="L52" s="1212" t="s">
        <v>70</v>
      </c>
      <c r="M52" s="1212"/>
      <c r="N52" s="1212"/>
    </row>
    <row r="53" spans="1:14" s="158" customFormat="1" ht="27.75" customHeight="1" x14ac:dyDescent="0.3">
      <c r="A53" s="445"/>
      <c r="B53" s="1717"/>
      <c r="C53" s="1634" t="s">
        <v>153</v>
      </c>
      <c r="D53" s="1634"/>
      <c r="E53" s="1634"/>
      <c r="F53" s="1634" t="s">
        <v>153</v>
      </c>
      <c r="G53" s="1634"/>
      <c r="H53" s="1634"/>
      <c r="I53" s="1635" t="s">
        <v>153</v>
      </c>
      <c r="J53" s="1635"/>
      <c r="K53" s="1635"/>
      <c r="L53" s="1212"/>
      <c r="M53" s="1212"/>
      <c r="N53" s="1212"/>
    </row>
    <row r="54" spans="1:14" s="158" customFormat="1" ht="165" customHeight="1" x14ac:dyDescent="0.3">
      <c r="A54" s="445"/>
      <c r="B54" s="1717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25" customHeight="1" x14ac:dyDescent="0.3">
      <c r="A55" s="445"/>
      <c r="B55" s="747"/>
      <c r="C55" s="129" t="s">
        <v>34</v>
      </c>
      <c r="D55" s="129" t="s">
        <v>35</v>
      </c>
      <c r="E55" s="131" t="s">
        <v>36</v>
      </c>
      <c r="F55" s="129" t="s">
        <v>37</v>
      </c>
      <c r="G55" s="129" t="s">
        <v>38</v>
      </c>
      <c r="H55" s="131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432"/>
      <c r="B56" s="132" t="s">
        <v>71</v>
      </c>
      <c r="C56" s="133">
        <v>546120.97</v>
      </c>
      <c r="D56" s="133">
        <v>108426.26</v>
      </c>
      <c r="E56" s="134">
        <f>SUM(C56:D56)</f>
        <v>654547.23</v>
      </c>
      <c r="F56" s="133">
        <v>405571.07</v>
      </c>
      <c r="G56" s="133">
        <v>91013.61</v>
      </c>
      <c r="H56" s="134">
        <f>SUM(F56:G56)</f>
        <v>496584.68</v>
      </c>
      <c r="I56" s="133">
        <v>33893.01</v>
      </c>
      <c r="J56" s="133">
        <v>17176.55</v>
      </c>
      <c r="K56" s="135">
        <f>SUM(I56:J56)</f>
        <v>51069.56</v>
      </c>
      <c r="L56" s="136">
        <f t="shared" ref="L56:M59" si="12">F56+I56</f>
        <v>439464.08</v>
      </c>
      <c r="M56" s="136">
        <f t="shared" si="12"/>
        <v>108190.16</v>
      </c>
      <c r="N56" s="135">
        <f>SUM(L56:M56)</f>
        <v>547654.24</v>
      </c>
    </row>
    <row r="57" spans="1:14" ht="18" x14ac:dyDescent="0.3">
      <c r="A57" s="432"/>
      <c r="B57" s="137" t="s">
        <v>47</v>
      </c>
      <c r="C57" s="133">
        <v>20522.82</v>
      </c>
      <c r="D57" s="133">
        <v>107909.8</v>
      </c>
      <c r="E57" s="134">
        <f>SUM(C57:D57)</f>
        <v>128432.62</v>
      </c>
      <c r="F57" s="138">
        <v>0</v>
      </c>
      <c r="G57" s="138">
        <v>0</v>
      </c>
      <c r="H57" s="139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432"/>
      <c r="B58" s="132" t="s">
        <v>72</v>
      </c>
      <c r="C58" s="133">
        <v>0</v>
      </c>
      <c r="D58" s="133">
        <v>0</v>
      </c>
      <c r="E58" s="134">
        <f>SUM(C58:D58)</f>
        <v>0</v>
      </c>
      <c r="F58" s="133">
        <v>0</v>
      </c>
      <c r="G58" s="133">
        <v>0</v>
      </c>
      <c r="H58" s="134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432"/>
      <c r="B59" s="137" t="s">
        <v>47</v>
      </c>
      <c r="C59" s="133">
        <v>0</v>
      </c>
      <c r="D59" s="133">
        <v>0</v>
      </c>
      <c r="E59" s="134">
        <f>SUM(C59:D59)</f>
        <v>0</v>
      </c>
      <c r="F59" s="138">
        <v>0</v>
      </c>
      <c r="G59" s="138">
        <v>0</v>
      </c>
      <c r="H59" s="139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432"/>
      <c r="B60" s="161" t="s">
        <v>73</v>
      </c>
      <c r="C60" s="142">
        <f t="shared" ref="C60:N61" si="13">C56+C58</f>
        <v>546120.97</v>
      </c>
      <c r="D60" s="142">
        <f t="shared" si="13"/>
        <v>108426.26</v>
      </c>
      <c r="E60" s="142">
        <f t="shared" si="13"/>
        <v>654547.23</v>
      </c>
      <c r="F60" s="142">
        <f t="shared" si="13"/>
        <v>405571.07</v>
      </c>
      <c r="G60" s="142">
        <f t="shared" si="13"/>
        <v>91013.61</v>
      </c>
      <c r="H60" s="142">
        <f t="shared" si="13"/>
        <v>496584.68</v>
      </c>
      <c r="I60" s="142">
        <f t="shared" si="13"/>
        <v>33893.01</v>
      </c>
      <c r="J60" s="142">
        <f t="shared" si="13"/>
        <v>17176.55</v>
      </c>
      <c r="K60" s="142">
        <f t="shared" si="13"/>
        <v>51069.56</v>
      </c>
      <c r="L60" s="142">
        <f t="shared" si="13"/>
        <v>439464.08</v>
      </c>
      <c r="M60" s="142">
        <f t="shared" si="13"/>
        <v>108190.16</v>
      </c>
      <c r="N60" s="142">
        <f t="shared" si="13"/>
        <v>547654.24</v>
      </c>
    </row>
    <row r="61" spans="1:14" ht="21.75" customHeight="1" x14ac:dyDescent="0.3">
      <c r="A61" s="432"/>
      <c r="B61" s="140" t="s">
        <v>47</v>
      </c>
      <c r="C61" s="162">
        <f t="shared" si="13"/>
        <v>20522.82</v>
      </c>
      <c r="D61" s="162">
        <f t="shared" si="13"/>
        <v>107909.8</v>
      </c>
      <c r="E61" s="142">
        <f t="shared" si="13"/>
        <v>128432.62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432"/>
      <c r="B62" s="783"/>
      <c r="C62" s="783"/>
      <c r="D62" s="783"/>
      <c r="E62" s="783"/>
      <c r="F62" s="783"/>
      <c r="G62" s="783"/>
      <c r="H62" s="783"/>
      <c r="I62" s="783"/>
      <c r="J62" s="783"/>
      <c r="K62" s="783"/>
      <c r="L62" s="783"/>
      <c r="M62" s="783"/>
      <c r="N62" s="783"/>
    </row>
    <row r="63" spans="1:14" ht="33" customHeight="1" x14ac:dyDescent="0.3">
      <c r="A63" s="480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432"/>
      <c r="B64" s="1717" t="s">
        <v>74</v>
      </c>
      <c r="C64" s="1715" t="s">
        <v>154</v>
      </c>
      <c r="D64" s="1715"/>
      <c r="E64" s="1715"/>
      <c r="F64" s="1715" t="s">
        <v>155</v>
      </c>
      <c r="G64" s="1715"/>
      <c r="H64" s="1715"/>
      <c r="I64" s="1716" t="s">
        <v>156</v>
      </c>
      <c r="J64" s="1716"/>
      <c r="K64" s="1716"/>
      <c r="L64" s="1212" t="s">
        <v>58</v>
      </c>
      <c r="M64" s="1212"/>
      <c r="N64" s="1212"/>
    </row>
    <row r="65" spans="1:14" ht="180" customHeight="1" x14ac:dyDescent="0.3">
      <c r="A65" s="432"/>
      <c r="B65" s="1717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25" customHeight="1" x14ac:dyDescent="0.3">
      <c r="A66" s="432"/>
      <c r="B66" s="747"/>
      <c r="C66" s="129" t="s">
        <v>34</v>
      </c>
      <c r="D66" s="129" t="s">
        <v>35</v>
      </c>
      <c r="E66" s="131" t="s">
        <v>36</v>
      </c>
      <c r="F66" s="129" t="s">
        <v>37</v>
      </c>
      <c r="G66" s="129" t="s">
        <v>38</v>
      </c>
      <c r="H66" s="131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432"/>
      <c r="B67" s="132" t="s">
        <v>71</v>
      </c>
      <c r="C67" s="133">
        <v>0</v>
      </c>
      <c r="D67" s="133">
        <v>0</v>
      </c>
      <c r="E67" s="134">
        <f>SUM(C67:D67)</f>
        <v>0</v>
      </c>
      <c r="F67" s="133">
        <v>0</v>
      </c>
      <c r="G67" s="133">
        <v>0</v>
      </c>
      <c r="H67" s="134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432"/>
      <c r="B68" s="137" t="s">
        <v>47</v>
      </c>
      <c r="C68" s="133">
        <v>0</v>
      </c>
      <c r="D68" s="133">
        <v>0</v>
      </c>
      <c r="E68" s="134">
        <f>SUM(C68:D68)</f>
        <v>0</v>
      </c>
      <c r="F68" s="138">
        <v>0</v>
      </c>
      <c r="G68" s="138">
        <v>0</v>
      </c>
      <c r="H68" s="139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432"/>
      <c r="B69" s="132" t="s">
        <v>72</v>
      </c>
      <c r="C69" s="133">
        <v>0</v>
      </c>
      <c r="D69" s="133">
        <v>0</v>
      </c>
      <c r="E69" s="134">
        <f>SUM(C69:D69)</f>
        <v>0</v>
      </c>
      <c r="F69" s="133">
        <v>0</v>
      </c>
      <c r="G69" s="133">
        <v>0</v>
      </c>
      <c r="H69" s="134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432"/>
      <c r="B70" s="137" t="s">
        <v>47</v>
      </c>
      <c r="C70" s="133">
        <v>0</v>
      </c>
      <c r="D70" s="133">
        <v>0</v>
      </c>
      <c r="E70" s="134">
        <f>SUM(C70:D70)</f>
        <v>0</v>
      </c>
      <c r="F70" s="138">
        <v>0</v>
      </c>
      <c r="G70" s="138">
        <v>0</v>
      </c>
      <c r="H70" s="139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432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1.75" customHeight="1" x14ac:dyDescent="0.3">
      <c r="A72" s="432"/>
      <c r="B72" s="140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432"/>
      <c r="B76" s="1718" t="s">
        <v>103</v>
      </c>
      <c r="C76" s="1715" t="s">
        <v>157</v>
      </c>
      <c r="D76" s="1715"/>
      <c r="E76" s="1715"/>
      <c r="F76" s="1715" t="s">
        <v>158</v>
      </c>
      <c r="G76" s="1715"/>
      <c r="H76" s="1715"/>
      <c r="I76" s="1716" t="s">
        <v>159</v>
      </c>
      <c r="J76" s="1716"/>
      <c r="K76" s="1716"/>
      <c r="L76" s="1212" t="s">
        <v>70</v>
      </c>
      <c r="M76" s="1212"/>
      <c r="N76" s="1212"/>
    </row>
    <row r="77" spans="1:14" ht="160.5" customHeight="1" x14ac:dyDescent="0.3">
      <c r="A77" s="432"/>
      <c r="B77" s="1718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25" customHeight="1" x14ac:dyDescent="0.3">
      <c r="A78" s="432"/>
      <c r="B78" s="747"/>
      <c r="C78" s="167" t="s">
        <v>34</v>
      </c>
      <c r="D78" s="167" t="s">
        <v>35</v>
      </c>
      <c r="E78" s="131" t="s">
        <v>36</v>
      </c>
      <c r="F78" s="167" t="s">
        <v>37</v>
      </c>
      <c r="G78" s="167" t="s">
        <v>38</v>
      </c>
      <c r="H78" s="131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432"/>
      <c r="B79" s="168" t="s">
        <v>104</v>
      </c>
      <c r="C79" s="133">
        <v>0</v>
      </c>
      <c r="D79" s="133">
        <v>0</v>
      </c>
      <c r="E79" s="134">
        <f>SUM(C79:D79)</f>
        <v>0</v>
      </c>
      <c r="F79" s="133">
        <v>0</v>
      </c>
      <c r="G79" s="133">
        <v>0</v>
      </c>
      <c r="H79" s="134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432"/>
      <c r="B80" s="137" t="s">
        <v>47</v>
      </c>
      <c r="C80" s="133">
        <v>0</v>
      </c>
      <c r="D80" s="133">
        <v>0</v>
      </c>
      <c r="E80" s="134">
        <f>SUM(C80:D80)</f>
        <v>0</v>
      </c>
      <c r="F80" s="138">
        <v>0</v>
      </c>
      <c r="G80" s="138">
        <v>0</v>
      </c>
      <c r="H80" s="139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432"/>
      <c r="B81" s="168" t="s">
        <v>104</v>
      </c>
      <c r="C81" s="133">
        <v>0</v>
      </c>
      <c r="D81" s="133">
        <v>0</v>
      </c>
      <c r="E81" s="134">
        <f>SUM(C81:D81)</f>
        <v>0</v>
      </c>
      <c r="F81" s="133">
        <v>0</v>
      </c>
      <c r="G81" s="133">
        <v>0</v>
      </c>
      <c r="H81" s="134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432"/>
      <c r="B82" s="137" t="s">
        <v>47</v>
      </c>
      <c r="C82" s="133">
        <v>0</v>
      </c>
      <c r="D82" s="133">
        <v>0</v>
      </c>
      <c r="E82" s="134">
        <f>SUM(C82:D82)</f>
        <v>0</v>
      </c>
      <c r="F82" s="138">
        <v>0</v>
      </c>
      <c r="G82" s="138">
        <v>0</v>
      </c>
      <c r="H82" s="139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432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432"/>
      <c r="B84" s="140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432"/>
      <c r="B85" s="784"/>
      <c r="C85" s="784"/>
      <c r="D85" s="784"/>
      <c r="E85" s="784"/>
      <c r="F85" s="784"/>
      <c r="G85" s="784"/>
      <c r="H85" s="784"/>
      <c r="I85" s="784"/>
      <c r="J85" s="784"/>
      <c r="K85" s="784"/>
      <c r="L85" s="784"/>
      <c r="M85" s="784"/>
      <c r="N85" s="784"/>
    </row>
    <row r="86" spans="1:14" ht="39" customHeight="1" x14ac:dyDescent="0.3">
      <c r="A86" s="480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25" customHeight="1" x14ac:dyDescent="0.3">
      <c r="A87" s="432"/>
      <c r="B87" s="1718" t="s">
        <v>105</v>
      </c>
      <c r="C87" s="1715" t="s">
        <v>154</v>
      </c>
      <c r="D87" s="1715"/>
      <c r="E87" s="1715"/>
      <c r="F87" s="1715" t="s">
        <v>155</v>
      </c>
      <c r="G87" s="1715"/>
      <c r="H87" s="1715"/>
      <c r="I87" s="1716" t="s">
        <v>156</v>
      </c>
      <c r="J87" s="1716"/>
      <c r="K87" s="1716"/>
      <c r="L87" s="1212" t="s">
        <v>58</v>
      </c>
      <c r="M87" s="1212"/>
      <c r="N87" s="1212"/>
    </row>
    <row r="88" spans="1:14" ht="180" customHeight="1" x14ac:dyDescent="0.3">
      <c r="A88" s="432"/>
      <c r="B88" s="1718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25" customHeight="1" x14ac:dyDescent="0.3">
      <c r="A89" s="432"/>
      <c r="B89" s="747"/>
      <c r="C89" s="129" t="s">
        <v>34</v>
      </c>
      <c r="D89" s="129" t="s">
        <v>35</v>
      </c>
      <c r="E89" s="131" t="s">
        <v>36</v>
      </c>
      <c r="F89" s="129" t="s">
        <v>37</v>
      </c>
      <c r="G89" s="129" t="s">
        <v>38</v>
      </c>
      <c r="H89" s="131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432"/>
      <c r="B90" s="168" t="s">
        <v>89</v>
      </c>
      <c r="C90" s="133">
        <v>0</v>
      </c>
      <c r="D90" s="133">
        <v>0</v>
      </c>
      <c r="E90" s="134">
        <f>SUM(C90:D90)</f>
        <v>0</v>
      </c>
      <c r="F90" s="133">
        <v>0</v>
      </c>
      <c r="G90" s="133">
        <v>0</v>
      </c>
      <c r="H90" s="134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432"/>
      <c r="B91" s="137" t="s">
        <v>47</v>
      </c>
      <c r="C91" s="133">
        <v>0</v>
      </c>
      <c r="D91" s="133">
        <v>0</v>
      </c>
      <c r="E91" s="134">
        <f>SUM(C91:D91)</f>
        <v>0</v>
      </c>
      <c r="F91" s="138">
        <v>0</v>
      </c>
      <c r="G91" s="138">
        <v>0</v>
      </c>
      <c r="H91" s="139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432"/>
      <c r="B92" s="168" t="s">
        <v>89</v>
      </c>
      <c r="C92" s="133">
        <v>0</v>
      </c>
      <c r="D92" s="133">
        <v>0</v>
      </c>
      <c r="E92" s="134">
        <f>SUM(C92:D92)</f>
        <v>0</v>
      </c>
      <c r="F92" s="133">
        <v>0</v>
      </c>
      <c r="G92" s="133">
        <v>0</v>
      </c>
      <c r="H92" s="134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432"/>
      <c r="B93" s="137" t="s">
        <v>47</v>
      </c>
      <c r="C93" s="133">
        <v>0</v>
      </c>
      <c r="D93" s="133">
        <v>0</v>
      </c>
      <c r="E93" s="134">
        <f>SUM(C93:D93)</f>
        <v>0</v>
      </c>
      <c r="F93" s="138">
        <v>0</v>
      </c>
      <c r="G93" s="138">
        <v>0</v>
      </c>
      <c r="H93" s="139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5" customHeight="1" x14ac:dyDescent="0.3">
      <c r="A94" s="432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782">
        <f t="shared" si="19"/>
        <v>0</v>
      </c>
      <c r="M94" s="782">
        <f t="shared" si="19"/>
        <v>0</v>
      </c>
      <c r="N94" s="782">
        <f t="shared" si="19"/>
        <v>0</v>
      </c>
    </row>
    <row r="95" spans="1:14" ht="24" customHeight="1" x14ac:dyDescent="0.3">
      <c r="A95" s="432"/>
      <c r="B95" s="140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785"/>
      <c r="C98" s="786"/>
      <c r="D98" s="787"/>
      <c r="E98" s="1206" t="s">
        <v>91</v>
      </c>
      <c r="F98" s="1206"/>
      <c r="G98" s="788"/>
      <c r="H98" s="789"/>
      <c r="I98" s="789"/>
      <c r="J98" s="789"/>
      <c r="K98" s="789"/>
      <c r="L98" s="789"/>
      <c r="M98" s="790"/>
      <c r="N98" s="791"/>
    </row>
    <row r="99" spans="2:14" ht="30.75" customHeight="1" x14ac:dyDescent="0.3">
      <c r="B99" s="1207" t="s">
        <v>92</v>
      </c>
      <c r="C99" s="1207"/>
      <c r="D99" s="1207"/>
      <c r="E99" s="792" t="s">
        <v>93</v>
      </c>
      <c r="F99" s="178">
        <v>1698.15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9B92C-0975-4635-8020-84259514A890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808</v>
      </c>
      <c r="H4" s="1675"/>
      <c r="I4" s="1676"/>
      <c r="J4" s="5" t="s">
        <v>7</v>
      </c>
      <c r="K4" s="1156" t="s">
        <v>809</v>
      </c>
      <c r="L4" s="1677"/>
      <c r="M4" s="6" t="s">
        <v>9</v>
      </c>
      <c r="N4" s="7" t="s">
        <v>810</v>
      </c>
    </row>
    <row r="5" spans="1:14" ht="79.5" customHeight="1" x14ac:dyDescent="0.3">
      <c r="A5" s="493"/>
      <c r="B5" s="8" t="s">
        <v>811</v>
      </c>
      <c r="C5" s="1674" t="s">
        <v>12</v>
      </c>
      <c r="D5" s="1135"/>
      <c r="E5" s="1136"/>
      <c r="F5" s="9" t="s">
        <v>13</v>
      </c>
      <c r="G5" s="1137" t="s">
        <v>808</v>
      </c>
      <c r="H5" s="1138"/>
      <c r="I5" s="1139"/>
      <c r="J5" s="10" t="s">
        <v>15</v>
      </c>
      <c r="K5" s="1140" t="s">
        <v>812</v>
      </c>
      <c r="L5" s="1141"/>
      <c r="M5" s="9" t="s">
        <v>16</v>
      </c>
      <c r="N5" s="11" t="s">
        <v>810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813</v>
      </c>
      <c r="H6" s="1641"/>
      <c r="I6" s="1642"/>
      <c r="J6" s="14" t="s">
        <v>15</v>
      </c>
      <c r="K6" s="1148" t="s">
        <v>813</v>
      </c>
      <c r="L6" s="1149"/>
      <c r="M6" s="13" t="s">
        <v>16</v>
      </c>
      <c r="N6" s="15" t="s">
        <v>813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645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52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743.85</v>
      </c>
      <c r="D16" s="25">
        <v>0</v>
      </c>
      <c r="E16" s="26">
        <f t="shared" si="0"/>
        <v>743.85</v>
      </c>
      <c r="F16" s="25">
        <v>743.85</v>
      </c>
      <c r="G16" s="25">
        <v>0</v>
      </c>
      <c r="H16" s="26">
        <f t="shared" si="1"/>
        <v>743.85</v>
      </c>
      <c r="I16" s="25">
        <v>200000</v>
      </c>
      <c r="J16" s="25">
        <v>0</v>
      </c>
      <c r="K16" s="27">
        <f t="shared" si="2"/>
        <v>200000</v>
      </c>
      <c r="L16" s="28">
        <f t="shared" si="3"/>
        <v>200743.85</v>
      </c>
      <c r="M16" s="28">
        <f t="shared" si="3"/>
        <v>0</v>
      </c>
      <c r="N16" s="27">
        <f>SUM(L16:M16)</f>
        <v>200743.85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1660058.6</v>
      </c>
      <c r="D22" s="25">
        <v>0</v>
      </c>
      <c r="E22" s="26">
        <f t="shared" si="0"/>
        <v>1660058.6</v>
      </c>
      <c r="F22" s="25">
        <v>1412861.76</v>
      </c>
      <c r="G22" s="25">
        <v>0</v>
      </c>
      <c r="H22" s="26">
        <f>SUM(F22:G22)</f>
        <v>1412861.76</v>
      </c>
      <c r="I22" s="25">
        <v>70082</v>
      </c>
      <c r="J22" s="25">
        <v>0</v>
      </c>
      <c r="K22" s="27">
        <f t="shared" si="2"/>
        <v>70082</v>
      </c>
      <c r="L22" s="28">
        <f t="shared" si="3"/>
        <v>1482943.76</v>
      </c>
      <c r="M22" s="28">
        <f t="shared" si="3"/>
        <v>0</v>
      </c>
      <c r="N22" s="27">
        <f t="shared" si="4"/>
        <v>1482943.76</v>
      </c>
    </row>
    <row r="23" spans="1:14" ht="21.75" customHeight="1" x14ac:dyDescent="0.3">
      <c r="A23" s="493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1660802.4500000002</v>
      </c>
      <c r="D24" s="34">
        <f>D14+D16+D18+D20+D22</f>
        <v>0</v>
      </c>
      <c r="E24" s="34">
        <f t="shared" ref="E24:K24" si="5">E14+E16+E18+E20+E22</f>
        <v>1660802.4500000002</v>
      </c>
      <c r="F24" s="34">
        <f t="shared" si="5"/>
        <v>1413605.61</v>
      </c>
      <c r="G24" s="34">
        <f t="shared" si="5"/>
        <v>0</v>
      </c>
      <c r="H24" s="34">
        <f t="shared" si="5"/>
        <v>1413605.61</v>
      </c>
      <c r="I24" s="34">
        <f t="shared" si="5"/>
        <v>270082</v>
      </c>
      <c r="J24" s="34">
        <f>J14+J16+J18+J20+J22</f>
        <v>0</v>
      </c>
      <c r="K24" s="34">
        <f t="shared" si="5"/>
        <v>270082</v>
      </c>
      <c r="L24" s="27">
        <f>F24+I24</f>
        <v>1683687.61</v>
      </c>
      <c r="M24" s="27">
        <f>G24+J24</f>
        <v>0</v>
      </c>
      <c r="N24" s="27">
        <f>SUM(L24:M24)</f>
        <v>1683687.61</v>
      </c>
    </row>
    <row r="25" spans="1:14" ht="18" x14ac:dyDescent="0.3">
      <c r="A25" s="493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54"/>
      <c r="C30" s="1656" t="s">
        <v>55</v>
      </c>
      <c r="D30" s="1656"/>
      <c r="E30" s="1657"/>
      <c r="F30" s="1656" t="s">
        <v>56</v>
      </c>
      <c r="G30" s="1656"/>
      <c r="H30" s="1657"/>
      <c r="I30" s="1656" t="s">
        <v>57</v>
      </c>
      <c r="J30" s="1656"/>
      <c r="K30" s="1656"/>
      <c r="L30" s="1658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52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4124162.96</v>
      </c>
      <c r="D42" s="25">
        <v>0</v>
      </c>
      <c r="E42" s="26">
        <f t="shared" si="6"/>
        <v>4124162.96</v>
      </c>
      <c r="F42" s="25">
        <v>3727252.06</v>
      </c>
      <c r="G42" s="25">
        <v>0</v>
      </c>
      <c r="H42" s="26">
        <f t="shared" si="7"/>
        <v>3727252.06</v>
      </c>
      <c r="I42" s="25">
        <v>620292.85</v>
      </c>
      <c r="J42" s="25">
        <v>0</v>
      </c>
      <c r="K42" s="27">
        <f t="shared" si="8"/>
        <v>620292.85</v>
      </c>
      <c r="L42" s="28">
        <f t="shared" si="9"/>
        <v>4347544.91</v>
      </c>
      <c r="M42" s="28">
        <f t="shared" si="9"/>
        <v>0</v>
      </c>
      <c r="N42" s="27">
        <f t="shared" si="10"/>
        <v>4347544.91</v>
      </c>
    </row>
    <row r="43" spans="1:14" ht="18" x14ac:dyDescent="0.3">
      <c r="A43" s="493"/>
      <c r="B43" s="29" t="s">
        <v>47</v>
      </c>
      <c r="C43" s="25">
        <v>0</v>
      </c>
      <c r="D43" s="25">
        <v>0</v>
      </c>
      <c r="E43" s="26">
        <f t="shared" si="6"/>
        <v>0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4124162.96</v>
      </c>
      <c r="D44" s="756">
        <f t="shared" ref="D44:K45" si="11">D34+D36+D38+D40+D42</f>
        <v>0</v>
      </c>
      <c r="E44" s="756">
        <f t="shared" si="11"/>
        <v>4124162.96</v>
      </c>
      <c r="F44" s="756">
        <f t="shared" si="11"/>
        <v>3727252.06</v>
      </c>
      <c r="G44" s="756">
        <f t="shared" si="11"/>
        <v>0</v>
      </c>
      <c r="H44" s="756">
        <f t="shared" si="11"/>
        <v>3727252.06</v>
      </c>
      <c r="I44" s="756">
        <f t="shared" si="11"/>
        <v>620292.85</v>
      </c>
      <c r="J44" s="756">
        <f>J34+J36+J38+J40+J42</f>
        <v>0</v>
      </c>
      <c r="K44" s="756">
        <f t="shared" si="11"/>
        <v>620292.85</v>
      </c>
      <c r="L44" s="27">
        <f t="shared" si="9"/>
        <v>4347544.91</v>
      </c>
      <c r="M44" s="27">
        <f t="shared" si="9"/>
        <v>0</v>
      </c>
      <c r="N44" s="27">
        <f t="shared" si="10"/>
        <v>4347544.91</v>
      </c>
    </row>
    <row r="45" spans="1:14" ht="23.1" customHeight="1" x14ac:dyDescent="0.3">
      <c r="A45" s="493"/>
      <c r="B45" s="32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657"/>
      <c r="F52" s="1656" t="s">
        <v>25</v>
      </c>
      <c r="G52" s="1656"/>
      <c r="H52" s="1657"/>
      <c r="I52" s="1656" t="s">
        <v>26</v>
      </c>
      <c r="J52" s="1656"/>
      <c r="K52" s="1656"/>
      <c r="L52" s="1658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1653358.06</v>
      </c>
      <c r="D56" s="25">
        <v>0</v>
      </c>
      <c r="E56" s="26">
        <f>SUM(C56:D56)</f>
        <v>1653358.06</v>
      </c>
      <c r="F56" s="25">
        <v>797925.33</v>
      </c>
      <c r="G56" s="25">
        <v>0</v>
      </c>
      <c r="H56" s="26">
        <f>SUM(F56:G56)</f>
        <v>797925.33</v>
      </c>
      <c r="I56" s="25">
        <v>837351.15</v>
      </c>
      <c r="J56" s="25">
        <v>0</v>
      </c>
      <c r="K56" s="27">
        <f>SUM(I56:J56)</f>
        <v>837351.15</v>
      </c>
      <c r="L56" s="28">
        <f t="shared" ref="L56:M59" si="12">F56+I56</f>
        <v>1635276.48</v>
      </c>
      <c r="M56" s="28">
        <f t="shared" si="12"/>
        <v>0</v>
      </c>
      <c r="N56" s="27">
        <f>SUM(L56:M56)</f>
        <v>1635276.48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1653358.06</v>
      </c>
      <c r="D60" s="34">
        <f t="shared" ref="D60:N61" si="13">D56+D58</f>
        <v>0</v>
      </c>
      <c r="E60" s="34">
        <f t="shared" si="13"/>
        <v>1653358.06</v>
      </c>
      <c r="F60" s="34">
        <f t="shared" si="13"/>
        <v>797925.33</v>
      </c>
      <c r="G60" s="34">
        <f t="shared" si="13"/>
        <v>0</v>
      </c>
      <c r="H60" s="34">
        <f t="shared" si="13"/>
        <v>797925.33</v>
      </c>
      <c r="I60" s="34">
        <f>I56+I58</f>
        <v>837351.15</v>
      </c>
      <c r="J60" s="34">
        <f t="shared" si="13"/>
        <v>0</v>
      </c>
      <c r="K60" s="34">
        <f>K56+K58</f>
        <v>837351.15</v>
      </c>
      <c r="L60" s="34">
        <f>L56+L58</f>
        <v>1635276.48</v>
      </c>
      <c r="M60" s="34">
        <f t="shared" si="13"/>
        <v>0</v>
      </c>
      <c r="N60" s="34">
        <f t="shared" si="13"/>
        <v>1635276.48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657"/>
      <c r="F64" s="1656" t="s">
        <v>76</v>
      </c>
      <c r="G64" s="1656"/>
      <c r="H64" s="1657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657"/>
      <c r="F76" s="1656" t="s">
        <v>81</v>
      </c>
      <c r="G76" s="1656"/>
      <c r="H76" s="1657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657"/>
      <c r="F87" s="1656" t="s">
        <v>76</v>
      </c>
      <c r="G87" s="1656"/>
      <c r="H87" s="1657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665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60"/>
      <c r="C98" s="761"/>
      <c r="D98" s="762"/>
      <c r="E98" s="1087" t="s">
        <v>91</v>
      </c>
      <c r="F98" s="1670"/>
      <c r="G98" s="763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575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D95FA-1FFE-423D-B146-299B8FF06087}">
  <dimension ref="A1:Q99"/>
  <sheetViews>
    <sheetView topLeftCell="B8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669" t="s">
        <v>5</v>
      </c>
      <c r="G4" s="1576" t="s">
        <v>814</v>
      </c>
      <c r="H4" s="1675"/>
      <c r="I4" s="1676"/>
      <c r="J4" s="670" t="s">
        <v>7</v>
      </c>
      <c r="K4" s="1577" t="s">
        <v>815</v>
      </c>
      <c r="L4" s="1677"/>
      <c r="M4" s="671" t="s">
        <v>9</v>
      </c>
      <c r="N4" s="672" t="s">
        <v>816</v>
      </c>
    </row>
    <row r="5" spans="1:14" ht="79.5" customHeight="1" x14ac:dyDescent="0.3">
      <c r="A5" s="493"/>
      <c r="B5" s="8" t="s">
        <v>817</v>
      </c>
      <c r="C5" s="1674" t="s">
        <v>12</v>
      </c>
      <c r="D5" s="1135"/>
      <c r="E5" s="1136"/>
      <c r="F5" s="9" t="s">
        <v>13</v>
      </c>
      <c r="G5" s="1137" t="s">
        <v>818</v>
      </c>
      <c r="H5" s="1138"/>
      <c r="I5" s="1139"/>
      <c r="J5" s="10" t="s">
        <v>15</v>
      </c>
      <c r="K5" s="1140" t="s">
        <v>819</v>
      </c>
      <c r="L5" s="1141"/>
      <c r="M5" s="9" t="s">
        <v>16</v>
      </c>
      <c r="N5" s="793" t="s">
        <v>820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575" t="s">
        <v>821</v>
      </c>
      <c r="H6" s="1641"/>
      <c r="I6" s="1642"/>
      <c r="J6" s="14" t="s">
        <v>15</v>
      </c>
      <c r="K6" s="1148" t="s">
        <v>822</v>
      </c>
      <c r="L6" s="1149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9331071.2599999998</v>
      </c>
      <c r="D16" s="25">
        <v>1348140.17</v>
      </c>
      <c r="E16" s="682">
        <f t="shared" si="0"/>
        <v>10679211.43</v>
      </c>
      <c r="F16" s="25">
        <v>7522994.8900000006</v>
      </c>
      <c r="G16" s="25">
        <v>1313535.94</v>
      </c>
      <c r="H16" s="682">
        <f t="shared" si="1"/>
        <v>8836530.8300000001</v>
      </c>
      <c r="I16" s="25">
        <v>357906.04</v>
      </c>
      <c r="J16" s="25">
        <v>0</v>
      </c>
      <c r="K16" s="27">
        <f t="shared" si="2"/>
        <v>357906.04</v>
      </c>
      <c r="L16" s="28">
        <f t="shared" si="3"/>
        <v>7880900.9300000006</v>
      </c>
      <c r="M16" s="28">
        <f t="shared" si="3"/>
        <v>1313535.94</v>
      </c>
      <c r="N16" s="27">
        <f>SUM(L16:M16)</f>
        <v>9194436.870000001</v>
      </c>
    </row>
    <row r="17" spans="1:17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7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7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7" ht="25.5" customHeight="1" x14ac:dyDescent="0.3">
      <c r="A20" s="493"/>
      <c r="B20" s="680" t="s">
        <v>50</v>
      </c>
      <c r="C20" s="25">
        <v>1454642.89</v>
      </c>
      <c r="D20" s="25">
        <v>0</v>
      </c>
      <c r="E20" s="682">
        <f t="shared" si="0"/>
        <v>1454642.89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  <c r="Q20" s="289"/>
    </row>
    <row r="21" spans="1:17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7" ht="38.25" customHeight="1" x14ac:dyDescent="0.3">
      <c r="A22" s="493"/>
      <c r="B22" s="680" t="s">
        <v>51</v>
      </c>
      <c r="C22" s="25">
        <v>1454642.89</v>
      </c>
      <c r="D22" s="25">
        <v>0</v>
      </c>
      <c r="E22" s="682">
        <f t="shared" si="0"/>
        <v>1454642.89</v>
      </c>
      <c r="F22" s="25">
        <v>1295310.23</v>
      </c>
      <c r="G22" s="25">
        <v>0</v>
      </c>
      <c r="H22" s="682">
        <f>SUM(F22:G22)</f>
        <v>1295310.23</v>
      </c>
      <c r="I22" s="25">
        <v>137484.20000000001</v>
      </c>
      <c r="J22" s="25">
        <v>0</v>
      </c>
      <c r="K22" s="27">
        <f t="shared" si="2"/>
        <v>137484.20000000001</v>
      </c>
      <c r="L22" s="28">
        <f t="shared" si="3"/>
        <v>1432794.43</v>
      </c>
      <c r="M22" s="28">
        <f t="shared" si="3"/>
        <v>0</v>
      </c>
      <c r="N22" s="27">
        <f t="shared" si="4"/>
        <v>1432794.43</v>
      </c>
    </row>
    <row r="23" spans="1:17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7" ht="23.25" customHeight="1" x14ac:dyDescent="0.3">
      <c r="A24" s="493"/>
      <c r="B24" s="753" t="s">
        <v>52</v>
      </c>
      <c r="C24" s="34">
        <f>C14+C16+C18+C20+C22</f>
        <v>12240357.040000001</v>
      </c>
      <c r="D24" s="34">
        <f>D14+D16+D18+D20+D22</f>
        <v>1348140.17</v>
      </c>
      <c r="E24" s="34">
        <f t="shared" ref="E24:K24" si="5">E14+E16+E18+E20+E22</f>
        <v>13588497.210000001</v>
      </c>
      <c r="F24" s="34">
        <f t="shared" si="5"/>
        <v>8818305.120000001</v>
      </c>
      <c r="G24" s="34">
        <f t="shared" si="5"/>
        <v>1313535.94</v>
      </c>
      <c r="H24" s="34">
        <f t="shared" si="5"/>
        <v>10131841.060000001</v>
      </c>
      <c r="I24" s="34">
        <f t="shared" si="5"/>
        <v>495390.24</v>
      </c>
      <c r="J24" s="34">
        <f>J14+J16+J18+J20+J22</f>
        <v>0</v>
      </c>
      <c r="K24" s="34">
        <f t="shared" si="5"/>
        <v>495390.24</v>
      </c>
      <c r="L24" s="27">
        <f>F24+I24</f>
        <v>9313695.3600000013</v>
      </c>
      <c r="M24" s="27">
        <f>G24+J24</f>
        <v>1313535.94</v>
      </c>
      <c r="N24" s="27">
        <f>SUM(L24:M24)</f>
        <v>10627231.300000001</v>
      </c>
    </row>
    <row r="25" spans="1:17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7" ht="60.75" customHeight="1" x14ac:dyDescent="0.3">
      <c r="A26" s="493"/>
      <c r="B26" s="753" t="s">
        <v>53</v>
      </c>
      <c r="C26" s="36">
        <v>25673268.649999999</v>
      </c>
      <c r="D26" s="36">
        <v>30075291.57</v>
      </c>
      <c r="E26" s="34">
        <f>SUM(C26:D26)</f>
        <v>55748560.219999999</v>
      </c>
      <c r="F26" s="36">
        <v>17899512.280000001</v>
      </c>
      <c r="G26" s="36">
        <v>16564162.93</v>
      </c>
      <c r="H26" s="34">
        <f>SUM(F26:G26)</f>
        <v>34463675.210000001</v>
      </c>
      <c r="I26" s="36">
        <f>19266712.85-J26</f>
        <v>4427812.2600000016</v>
      </c>
      <c r="J26" s="36">
        <v>14838900.59</v>
      </c>
      <c r="K26" s="34">
        <f>SUM(I26:J26)</f>
        <v>19266712.850000001</v>
      </c>
      <c r="L26" s="37">
        <f>SUM(F26,I26)</f>
        <v>22327324.540000003</v>
      </c>
      <c r="M26" s="37">
        <f>SUM(G26,J26)</f>
        <v>31403063.52</v>
      </c>
      <c r="N26" s="34">
        <f>SUM(L26:M26)</f>
        <v>53730388.060000002</v>
      </c>
    </row>
    <row r="27" spans="1:17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7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7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7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7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7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5572083.4699999997</v>
      </c>
      <c r="D42" s="25">
        <v>0</v>
      </c>
      <c r="E42" s="682">
        <f t="shared" si="6"/>
        <v>5572083.4699999997</v>
      </c>
      <c r="F42" s="25">
        <v>4246854.53</v>
      </c>
      <c r="G42" s="25">
        <v>0</v>
      </c>
      <c r="H42" s="682">
        <f t="shared" si="7"/>
        <v>4246854.53</v>
      </c>
      <c r="I42" s="25">
        <v>2040406.95</v>
      </c>
      <c r="J42" s="25">
        <v>0</v>
      </c>
      <c r="K42" s="27">
        <f t="shared" si="8"/>
        <v>2040406.95</v>
      </c>
      <c r="L42" s="28">
        <f t="shared" si="9"/>
        <v>6287261.4800000004</v>
      </c>
      <c r="M42" s="28">
        <f t="shared" si="9"/>
        <v>0</v>
      </c>
      <c r="N42" s="27">
        <f t="shared" si="10"/>
        <v>6287261.4800000004</v>
      </c>
    </row>
    <row r="43" spans="1:14" ht="18" x14ac:dyDescent="0.3">
      <c r="A43" s="493"/>
      <c r="B43" s="685" t="s">
        <v>47</v>
      </c>
      <c r="C43" s="25">
        <v>0</v>
      </c>
      <c r="D43" s="25">
        <v>0</v>
      </c>
      <c r="E43" s="682">
        <f t="shared" si="6"/>
        <v>0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5572083.4699999997</v>
      </c>
      <c r="D44" s="756">
        <f t="shared" ref="D44:K45" si="11">D34+D36+D38+D40+D42</f>
        <v>0</v>
      </c>
      <c r="E44" s="756">
        <f t="shared" si="11"/>
        <v>5572083.4699999997</v>
      </c>
      <c r="F44" s="756">
        <f t="shared" si="11"/>
        <v>4246854.53</v>
      </c>
      <c r="G44" s="756">
        <f t="shared" si="11"/>
        <v>0</v>
      </c>
      <c r="H44" s="756">
        <f t="shared" si="11"/>
        <v>4246854.53</v>
      </c>
      <c r="I44" s="756">
        <f t="shared" si="11"/>
        <v>2040406.95</v>
      </c>
      <c r="J44" s="756">
        <f>J34+J36+J38+J40+J42</f>
        <v>0</v>
      </c>
      <c r="K44" s="756">
        <f t="shared" si="11"/>
        <v>2040406.95</v>
      </c>
      <c r="L44" s="27">
        <f t="shared" si="9"/>
        <v>6287261.4800000004</v>
      </c>
      <c r="M44" s="27">
        <f t="shared" si="9"/>
        <v>0</v>
      </c>
      <c r="N44" s="27">
        <f t="shared" si="10"/>
        <v>6287261.4800000004</v>
      </c>
    </row>
    <row r="45" spans="1:14" ht="23.1" customHeight="1" x14ac:dyDescent="0.3">
      <c r="A45" s="493"/>
      <c r="B45" s="688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10119088.16</v>
      </c>
      <c r="D48" s="36">
        <v>0</v>
      </c>
      <c r="E48" s="34">
        <f>SUM(C48:D48)</f>
        <v>10119088.16</v>
      </c>
      <c r="F48" s="36">
        <v>6375055.1399999997</v>
      </c>
      <c r="G48" s="36">
        <v>0</v>
      </c>
      <c r="H48" s="34">
        <f>SUM(F48:G48)</f>
        <v>6375055.1399999997</v>
      </c>
      <c r="I48" s="36">
        <v>4287571.1500000004</v>
      </c>
      <c r="J48" s="36">
        <v>0</v>
      </c>
      <c r="K48" s="34">
        <f>SUM(I48:J48)</f>
        <v>4287571.1500000004</v>
      </c>
      <c r="L48" s="37">
        <f t="shared" si="9"/>
        <v>10662626.289999999</v>
      </c>
      <c r="M48" s="37">
        <f t="shared" si="9"/>
        <v>0</v>
      </c>
      <c r="N48" s="34">
        <f>SUM(L48:M48)</f>
        <v>10662626.289999999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2164936.21</v>
      </c>
      <c r="D56" s="25">
        <v>0</v>
      </c>
      <c r="E56" s="682">
        <f>SUM(C56:D56)</f>
        <v>2164936.21</v>
      </c>
      <c r="F56" s="25">
        <v>1655993.98</v>
      </c>
      <c r="G56" s="25">
        <v>0</v>
      </c>
      <c r="H56" s="682">
        <f>SUM(F56:G56)</f>
        <v>1655993.98</v>
      </c>
      <c r="I56" s="25">
        <v>449298.62</v>
      </c>
      <c r="J56" s="25">
        <v>0</v>
      </c>
      <c r="K56" s="27">
        <f>SUM(I56:J56)</f>
        <v>449298.62</v>
      </c>
      <c r="L56" s="28">
        <f t="shared" ref="L56:M59" si="12">F56+I56</f>
        <v>2105292.6</v>
      </c>
      <c r="M56" s="28">
        <f t="shared" si="12"/>
        <v>0</v>
      </c>
      <c r="N56" s="27">
        <f>SUM(L56:M56)</f>
        <v>2105292.6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2164936.21</v>
      </c>
      <c r="D60" s="34">
        <f t="shared" ref="D60:N61" si="13">D56+D58</f>
        <v>0</v>
      </c>
      <c r="E60" s="34">
        <f t="shared" si="13"/>
        <v>2164936.21</v>
      </c>
      <c r="F60" s="34">
        <f t="shared" si="13"/>
        <v>1655993.98</v>
      </c>
      <c r="G60" s="34">
        <f t="shared" si="13"/>
        <v>0</v>
      </c>
      <c r="H60" s="34">
        <f t="shared" si="13"/>
        <v>1655993.98</v>
      </c>
      <c r="I60" s="34">
        <f>I56+I58</f>
        <v>449298.62</v>
      </c>
      <c r="J60" s="34">
        <f t="shared" si="13"/>
        <v>0</v>
      </c>
      <c r="K60" s="34">
        <f>K56+K58</f>
        <v>449298.62</v>
      </c>
      <c r="L60" s="34">
        <f>L56+L58</f>
        <v>2105292.6</v>
      </c>
      <c r="M60" s="34">
        <f t="shared" si="13"/>
        <v>0</v>
      </c>
      <c r="N60" s="34">
        <f t="shared" si="13"/>
        <v>2105292.6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568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569" t="s">
        <v>92</v>
      </c>
      <c r="C99" s="1671"/>
      <c r="D99" s="1672"/>
      <c r="E99" s="71" t="s">
        <v>93</v>
      </c>
      <c r="F99" s="72">
        <v>927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3ACAC-7806-4E21-BCEB-B8B99392CF1C}">
  <sheetPr>
    <tabColor rgb="FF00B0F0"/>
  </sheetPr>
  <dimension ref="A1:N99"/>
  <sheetViews>
    <sheetView topLeftCell="B8" zoomScale="50" zoomScaleNormal="50" workbookViewId="0">
      <selection activeCell="B6" sqref="B6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9" width="21.6640625" style="1" customWidth="1"/>
    <col min="10" max="10" width="23.33203125" style="1" customWidth="1"/>
    <col min="11" max="14" width="21.6640625" style="1" customWidth="1"/>
    <col min="15" max="16384" width="9.109375" style="1"/>
  </cols>
  <sheetData>
    <row r="1" spans="1:14" ht="69.75" customHeight="1" x14ac:dyDescent="0.3">
      <c r="B1" s="1150" t="s">
        <v>670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110.4" customHeight="1" x14ac:dyDescent="0.3">
      <c r="A4" s="493"/>
      <c r="B4" s="767" t="s">
        <v>671</v>
      </c>
      <c r="C4" s="1673" t="s">
        <v>4</v>
      </c>
      <c r="D4" s="1673"/>
      <c r="E4" s="1673"/>
      <c r="F4" s="4" t="s">
        <v>5</v>
      </c>
      <c r="G4" s="1576"/>
      <c r="H4" s="1675"/>
      <c r="I4" s="1676"/>
      <c r="J4" s="5" t="s">
        <v>7</v>
      </c>
      <c r="K4" s="1577" t="s">
        <v>20</v>
      </c>
      <c r="L4" s="1677"/>
      <c r="M4" s="6" t="s">
        <v>9</v>
      </c>
      <c r="N4" s="7" t="s">
        <v>20</v>
      </c>
    </row>
    <row r="5" spans="1:14" ht="79.5" customHeight="1" x14ac:dyDescent="0.3">
      <c r="A5" s="493"/>
      <c r="B5" s="8" t="s">
        <v>823</v>
      </c>
      <c r="C5" s="1674" t="s">
        <v>12</v>
      </c>
      <c r="D5" s="1135"/>
      <c r="E5" s="1136"/>
      <c r="F5" s="9" t="s">
        <v>13</v>
      </c>
      <c r="G5" s="1137" t="s">
        <v>824</v>
      </c>
      <c r="H5" s="1138"/>
      <c r="I5" s="1139"/>
      <c r="J5" s="10" t="s">
        <v>15</v>
      </c>
      <c r="K5" s="1140" t="s">
        <v>825</v>
      </c>
      <c r="L5" s="1141"/>
      <c r="M5" s="9" t="s">
        <v>16</v>
      </c>
      <c r="N5" s="11" t="s">
        <v>826</v>
      </c>
    </row>
    <row r="6" spans="1:14" ht="81" customHeight="1" x14ac:dyDescent="0.3">
      <c r="A6" s="493"/>
      <c r="B6" s="12" t="s">
        <v>678</v>
      </c>
      <c r="C6" s="1640" t="s">
        <v>19</v>
      </c>
      <c r="D6" s="1143"/>
      <c r="E6" s="1144"/>
      <c r="F6" s="13" t="s">
        <v>13</v>
      </c>
      <c r="G6" s="1575" t="s">
        <v>20</v>
      </c>
      <c r="H6" s="1641"/>
      <c r="I6" s="1642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126.7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24318788.77</v>
      </c>
      <c r="D16" s="25">
        <v>0</v>
      </c>
      <c r="E16" s="682">
        <f t="shared" si="0"/>
        <v>24318788.77</v>
      </c>
      <c r="F16" s="25">
        <v>19101030.039999999</v>
      </c>
      <c r="G16" s="25">
        <v>0</v>
      </c>
      <c r="H16" s="682">
        <f t="shared" si="1"/>
        <v>19101030.039999999</v>
      </c>
      <c r="I16" s="25">
        <v>7657329.9299999997</v>
      </c>
      <c r="J16" s="25">
        <v>0</v>
      </c>
      <c r="K16" s="27">
        <f t="shared" si="2"/>
        <v>7657329.9299999997</v>
      </c>
      <c r="L16" s="28">
        <f t="shared" si="3"/>
        <v>26758359.969999999</v>
      </c>
      <c r="M16" s="28">
        <f t="shared" si="3"/>
        <v>0</v>
      </c>
      <c r="N16" s="27">
        <f>SUM(L16:M16)</f>
        <v>26758359.969999999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15555587</v>
      </c>
      <c r="D22" s="25">
        <v>0</v>
      </c>
      <c r="E22" s="682">
        <f t="shared" si="0"/>
        <v>15555587</v>
      </c>
      <c r="F22" s="25">
        <v>9514719.7599999998</v>
      </c>
      <c r="G22" s="25">
        <v>0</v>
      </c>
      <c r="H22" s="682">
        <f>SUM(F22:G22)</f>
        <v>9514719.7599999998</v>
      </c>
      <c r="I22" s="25">
        <v>3723591.02</v>
      </c>
      <c r="J22" s="25">
        <v>0</v>
      </c>
      <c r="K22" s="27">
        <f t="shared" si="2"/>
        <v>3723591.02</v>
      </c>
      <c r="L22" s="28">
        <f t="shared" si="3"/>
        <v>13238310.779999999</v>
      </c>
      <c r="M22" s="28">
        <f t="shared" si="3"/>
        <v>0</v>
      </c>
      <c r="N22" s="27">
        <f t="shared" si="4"/>
        <v>13238310.779999999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39.6" customHeight="1" x14ac:dyDescent="0.3">
      <c r="A24" s="493"/>
      <c r="B24" s="753" t="s">
        <v>52</v>
      </c>
      <c r="C24" s="34">
        <f>C14+C16+C18+C20+C22</f>
        <v>39874375.769999996</v>
      </c>
      <c r="D24" s="34">
        <f>D14+D16+D18+D20+D22</f>
        <v>0</v>
      </c>
      <c r="E24" s="34">
        <f t="shared" ref="E24:K24" si="5">E14+E16+E18+E20+E22</f>
        <v>39874375.769999996</v>
      </c>
      <c r="F24" s="34">
        <f t="shared" si="5"/>
        <v>28615749.799999997</v>
      </c>
      <c r="G24" s="34">
        <f t="shared" si="5"/>
        <v>0</v>
      </c>
      <c r="H24" s="34">
        <f t="shared" si="5"/>
        <v>28615749.799999997</v>
      </c>
      <c r="I24" s="34">
        <f t="shared" si="5"/>
        <v>11380920.949999999</v>
      </c>
      <c r="J24" s="34">
        <f>J14+J16+J18+J20+J22</f>
        <v>0</v>
      </c>
      <c r="K24" s="34">
        <f t="shared" si="5"/>
        <v>11380920.949999999</v>
      </c>
      <c r="L24" s="27">
        <f>F24+I24</f>
        <v>39996670.75</v>
      </c>
      <c r="M24" s="27">
        <f>G24+J24</f>
        <v>0</v>
      </c>
      <c r="N24" s="27">
        <f>SUM(L24:M24)</f>
        <v>39996670.75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70.2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0</v>
      </c>
      <c r="D42" s="25">
        <v>0</v>
      </c>
      <c r="E42" s="682">
        <f t="shared" si="6"/>
        <v>0</v>
      </c>
      <c r="F42" s="25">
        <v>0</v>
      </c>
      <c r="G42" s="25">
        <v>0</v>
      </c>
      <c r="H42" s="682">
        <f t="shared" si="7"/>
        <v>0</v>
      </c>
      <c r="I42" s="25">
        <v>0</v>
      </c>
      <c r="J42" s="25">
        <v>0</v>
      </c>
      <c r="K42" s="27">
        <f t="shared" si="8"/>
        <v>0</v>
      </c>
      <c r="L42" s="28">
        <f t="shared" si="9"/>
        <v>0</v>
      </c>
      <c r="M42" s="28">
        <f t="shared" si="9"/>
        <v>0</v>
      </c>
      <c r="N42" s="27">
        <f t="shared" si="10"/>
        <v>0</v>
      </c>
    </row>
    <row r="43" spans="1:14" ht="18" x14ac:dyDescent="0.3">
      <c r="A43" s="493"/>
      <c r="B43" s="685" t="s">
        <v>47</v>
      </c>
      <c r="C43" s="25">
        <v>0</v>
      </c>
      <c r="D43" s="25">
        <v>0</v>
      </c>
      <c r="E43" s="682">
        <f t="shared" si="6"/>
        <v>0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9.6" customHeight="1" x14ac:dyDescent="0.3">
      <c r="A44" s="493"/>
      <c r="B44" s="753" t="s">
        <v>63</v>
      </c>
      <c r="C44" s="756">
        <f>C34+C36+C38+C40+C42</f>
        <v>0</v>
      </c>
      <c r="D44" s="756">
        <f t="shared" ref="D44:K45" si="11">D34+D36+D38+D40+D42</f>
        <v>0</v>
      </c>
      <c r="E44" s="756">
        <f t="shared" si="11"/>
        <v>0</v>
      </c>
      <c r="F44" s="756">
        <f t="shared" si="11"/>
        <v>0</v>
      </c>
      <c r="G44" s="756">
        <f t="shared" si="11"/>
        <v>0</v>
      </c>
      <c r="H44" s="756">
        <f t="shared" si="11"/>
        <v>0</v>
      </c>
      <c r="I44" s="756">
        <f t="shared" si="11"/>
        <v>0</v>
      </c>
      <c r="J44" s="756">
        <f>J34+J36+J38+J40+J42</f>
        <v>0</v>
      </c>
      <c r="K44" s="756">
        <f t="shared" si="11"/>
        <v>0</v>
      </c>
      <c r="L44" s="27">
        <f t="shared" si="9"/>
        <v>0</v>
      </c>
      <c r="M44" s="27">
        <f t="shared" si="9"/>
        <v>0</v>
      </c>
      <c r="N44" s="27">
        <f t="shared" si="10"/>
        <v>0</v>
      </c>
    </row>
    <row r="45" spans="1:14" ht="22.95" customHeight="1" x14ac:dyDescent="0.3">
      <c r="A45" s="493"/>
      <c r="B45" s="688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75.599999999999994" customHeight="1" x14ac:dyDescent="0.3">
      <c r="A48" s="493"/>
      <c r="B48" s="768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37.200000000000003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37.950000000000003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400000000000006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x14ac:dyDescent="0.3">
      <c r="B96" s="1281" t="s">
        <v>1004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22.8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271C4-3642-4579-AD72-E52542B841F6}">
  <dimension ref="A1:N99"/>
  <sheetViews>
    <sheetView topLeftCell="B10" zoomScale="50" zoomScaleNormal="50" workbookViewId="0">
      <selection activeCell="Q38" sqref="Q38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75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576" t="s">
        <v>827</v>
      </c>
      <c r="H4" s="1675"/>
      <c r="I4" s="1676"/>
      <c r="J4" s="5" t="s">
        <v>7</v>
      </c>
      <c r="K4" s="1577" t="s">
        <v>828</v>
      </c>
      <c r="L4" s="1677"/>
      <c r="M4" s="6" t="s">
        <v>9</v>
      </c>
      <c r="N4" s="7" t="s">
        <v>829</v>
      </c>
    </row>
    <row r="5" spans="1:14" ht="79.5" customHeight="1" x14ac:dyDescent="0.3">
      <c r="A5" s="493"/>
      <c r="B5" s="8" t="s">
        <v>830</v>
      </c>
      <c r="C5" s="1674" t="s">
        <v>12</v>
      </c>
      <c r="D5" s="1135"/>
      <c r="E5" s="1136"/>
      <c r="F5" s="9" t="s">
        <v>13</v>
      </c>
      <c r="G5" s="1137" t="s">
        <v>831</v>
      </c>
      <c r="H5" s="1138"/>
      <c r="I5" s="1139"/>
      <c r="J5" s="10" t="s">
        <v>15</v>
      </c>
      <c r="K5" s="1140" t="s">
        <v>832</v>
      </c>
      <c r="L5" s="1141"/>
      <c r="M5" s="9" t="s">
        <v>16</v>
      </c>
      <c r="N5" s="11" t="s">
        <v>833</v>
      </c>
    </row>
    <row r="6" spans="1:14" ht="81.150000000000006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575" t="s">
        <v>827</v>
      </c>
      <c r="H6" s="1641"/>
      <c r="I6" s="1642"/>
      <c r="J6" s="14" t="s">
        <v>15</v>
      </c>
      <c r="K6" s="1148" t="s">
        <v>834</v>
      </c>
      <c r="L6" s="1149"/>
      <c r="M6" s="13" t="s">
        <v>16</v>
      </c>
      <c r="N6" s="15" t="s">
        <v>829</v>
      </c>
    </row>
    <row r="7" spans="1:14" ht="0.75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.15" customHeight="1" x14ac:dyDescent="0.3">
      <c r="A16" s="493"/>
      <c r="B16" s="680" t="s">
        <v>48</v>
      </c>
      <c r="C16" s="25">
        <v>313032.14</v>
      </c>
      <c r="D16" s="25">
        <v>11966842.5</v>
      </c>
      <c r="E16" s="682">
        <f t="shared" si="0"/>
        <v>12279874.640000001</v>
      </c>
      <c r="F16" s="25">
        <v>312283.21000000002</v>
      </c>
      <c r="G16" s="25">
        <v>10505571.890000001</v>
      </c>
      <c r="H16" s="682">
        <f t="shared" si="1"/>
        <v>10817855.100000001</v>
      </c>
      <c r="I16" s="25">
        <v>11925.5</v>
      </c>
      <c r="J16" s="25">
        <v>1462034.7200000002</v>
      </c>
      <c r="K16" s="27">
        <f t="shared" si="2"/>
        <v>1473960.2200000002</v>
      </c>
      <c r="L16" s="28">
        <f t="shared" si="3"/>
        <v>324208.71000000002</v>
      </c>
      <c r="M16" s="28">
        <f t="shared" si="3"/>
        <v>11967606.610000001</v>
      </c>
      <c r="N16" s="27">
        <f>SUM(L16:M16)</f>
        <v>12291815.320000002</v>
      </c>
    </row>
    <row r="17" spans="1:14" ht="18" x14ac:dyDescent="0.3">
      <c r="A17" s="493"/>
      <c r="B17" s="685" t="s">
        <v>47</v>
      </c>
      <c r="C17" s="25">
        <v>15494</v>
      </c>
      <c r="D17" s="25">
        <v>1349668.16</v>
      </c>
      <c r="E17" s="682">
        <f t="shared" si="0"/>
        <v>1365162.16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875.7</v>
      </c>
      <c r="D20" s="25">
        <v>398.62</v>
      </c>
      <c r="E20" s="682">
        <f t="shared" si="0"/>
        <v>1274.3200000000002</v>
      </c>
      <c r="F20" s="25">
        <v>840</v>
      </c>
      <c r="G20" s="25">
        <v>398.62</v>
      </c>
      <c r="H20" s="682">
        <f t="shared" si="1"/>
        <v>1238.6199999999999</v>
      </c>
      <c r="I20" s="25">
        <v>0</v>
      </c>
      <c r="J20" s="25">
        <v>192613.7</v>
      </c>
      <c r="K20" s="27">
        <f t="shared" si="2"/>
        <v>192613.7</v>
      </c>
      <c r="L20" s="28">
        <f t="shared" si="3"/>
        <v>840</v>
      </c>
      <c r="M20" s="28">
        <f t="shared" si="3"/>
        <v>193012.32</v>
      </c>
      <c r="N20" s="27">
        <f t="shared" si="4"/>
        <v>193852.32</v>
      </c>
    </row>
    <row r="21" spans="1:14" ht="18" x14ac:dyDescent="0.3">
      <c r="A21" s="493"/>
      <c r="B21" s="685" t="s">
        <v>47</v>
      </c>
      <c r="C21" s="25">
        <v>455.7</v>
      </c>
      <c r="D21" s="25">
        <v>0</v>
      </c>
      <c r="E21" s="682">
        <f t="shared" si="0"/>
        <v>455.7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3450004.4699999997</v>
      </c>
      <c r="D22" s="25">
        <v>0</v>
      </c>
      <c r="E22" s="682">
        <f t="shared" si="0"/>
        <v>3450004.4699999997</v>
      </c>
      <c r="F22" s="25">
        <v>3207396.4299999997</v>
      </c>
      <c r="G22" s="25">
        <v>0</v>
      </c>
      <c r="H22" s="682">
        <f>SUM(F22:G22)</f>
        <v>3207396.4299999997</v>
      </c>
      <c r="I22" s="25">
        <v>299270.65000000002</v>
      </c>
      <c r="J22" s="25">
        <v>0</v>
      </c>
      <c r="K22" s="27">
        <f t="shared" si="2"/>
        <v>299270.65000000002</v>
      </c>
      <c r="L22" s="28">
        <f t="shared" si="3"/>
        <v>3506667.0799999996</v>
      </c>
      <c r="M22" s="28">
        <f t="shared" si="3"/>
        <v>0</v>
      </c>
      <c r="N22" s="27">
        <f t="shared" si="4"/>
        <v>3506667.0799999996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3763912.3099999996</v>
      </c>
      <c r="D24" s="34">
        <f>D14+D16+D18+D20+D22</f>
        <v>11967241.119999999</v>
      </c>
      <c r="E24" s="34">
        <f t="shared" ref="E24:K24" si="5">E14+E16+E18+E20+E22</f>
        <v>15731153.43</v>
      </c>
      <c r="F24" s="34">
        <f t="shared" si="5"/>
        <v>3520519.6399999997</v>
      </c>
      <c r="G24" s="34">
        <f t="shared" si="5"/>
        <v>10505970.51</v>
      </c>
      <c r="H24" s="34">
        <f t="shared" si="5"/>
        <v>14026490.15</v>
      </c>
      <c r="I24" s="34">
        <f t="shared" si="5"/>
        <v>311196.15000000002</v>
      </c>
      <c r="J24" s="34">
        <f>J14+J16+J18+J20+J22</f>
        <v>1654648.4200000002</v>
      </c>
      <c r="K24" s="34">
        <f t="shared" si="5"/>
        <v>1965844.5700000003</v>
      </c>
      <c r="L24" s="27">
        <f>F24+I24</f>
        <v>3831715.7899999996</v>
      </c>
      <c r="M24" s="27">
        <f>G24+J24</f>
        <v>12160618.93</v>
      </c>
      <c r="N24" s="27">
        <f>SUM(L24:M24)</f>
        <v>15992334.719999999</v>
      </c>
    </row>
    <row r="25" spans="1:14" ht="18" x14ac:dyDescent="0.3">
      <c r="A25" s="493"/>
      <c r="B25" s="688" t="s">
        <v>47</v>
      </c>
      <c r="C25" s="34">
        <f>C15+C17+C19+C21+C23</f>
        <v>15949.7</v>
      </c>
      <c r="D25" s="34">
        <f>D15+D17+D19+D21+D23</f>
        <v>1349668.16</v>
      </c>
      <c r="E25" s="34">
        <f>E15+E17+E19+E21+E23</f>
        <v>1365617.8599999999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42228880.82</v>
      </c>
      <c r="D26" s="36">
        <v>32938138.360000003</v>
      </c>
      <c r="E26" s="34">
        <f>SUM(C26:D26)</f>
        <v>75167019.180000007</v>
      </c>
      <c r="F26" s="36">
        <v>30961144.779999997</v>
      </c>
      <c r="G26" s="36">
        <v>10668172.35</v>
      </c>
      <c r="H26" s="34">
        <f>SUM(F26:G26)</f>
        <v>41629317.129999995</v>
      </c>
      <c r="I26" s="36">
        <v>7887828.3899999987</v>
      </c>
      <c r="J26" s="36">
        <v>21963281.969999999</v>
      </c>
      <c r="K26" s="34">
        <f>SUM(I26:J26)</f>
        <v>29851110.359999999</v>
      </c>
      <c r="L26" s="37">
        <f>SUM(F26,I26)</f>
        <v>38848973.169999994</v>
      </c>
      <c r="M26" s="37">
        <f>SUM(G26,J26)</f>
        <v>32631454.32</v>
      </c>
      <c r="N26" s="34">
        <f>SUM(L26:M26)</f>
        <v>71480427.489999995</v>
      </c>
    </row>
    <row r="27" spans="1:14" ht="21" customHeight="1" x14ac:dyDescent="0.3">
      <c r="A27" s="493"/>
      <c r="B27" s="688" t="s">
        <v>47</v>
      </c>
      <c r="C27" s="36">
        <v>6662860.580000001</v>
      </c>
      <c r="D27" s="36">
        <v>1379586.78</v>
      </c>
      <c r="E27" s="34">
        <f>SUM(C27:D27)</f>
        <v>8042447.3600000013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3400</v>
      </c>
      <c r="J36" s="25">
        <v>0</v>
      </c>
      <c r="K36" s="27">
        <f t="shared" si="8"/>
        <v>3400</v>
      </c>
      <c r="L36" s="28">
        <f t="shared" si="9"/>
        <v>3400</v>
      </c>
      <c r="M36" s="28">
        <f t="shared" si="9"/>
        <v>0</v>
      </c>
      <c r="N36" s="27">
        <f t="shared" si="10"/>
        <v>3400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.15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.15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9509618.459999999</v>
      </c>
      <c r="D42" s="25">
        <v>0</v>
      </c>
      <c r="E42" s="682">
        <f t="shared" si="6"/>
        <v>9509618.459999999</v>
      </c>
      <c r="F42" s="25">
        <v>5924669.6600000001</v>
      </c>
      <c r="G42" s="25">
        <v>0</v>
      </c>
      <c r="H42" s="682">
        <f t="shared" si="7"/>
        <v>5924669.6600000001</v>
      </c>
      <c r="I42" s="25">
        <v>3591634.9</v>
      </c>
      <c r="J42" s="25">
        <v>0</v>
      </c>
      <c r="K42" s="27">
        <f t="shared" si="8"/>
        <v>3591634.9</v>
      </c>
      <c r="L42" s="28">
        <f t="shared" si="9"/>
        <v>9516304.5600000005</v>
      </c>
      <c r="M42" s="28">
        <f t="shared" si="9"/>
        <v>0</v>
      </c>
      <c r="N42" s="27">
        <f t="shared" si="10"/>
        <v>9516304.5600000005</v>
      </c>
    </row>
    <row r="43" spans="1:14" ht="18" x14ac:dyDescent="0.3">
      <c r="A43" s="493"/>
      <c r="B43" s="685" t="s">
        <v>47</v>
      </c>
      <c r="C43" s="25">
        <v>4134855.0199999996</v>
      </c>
      <c r="D43" s="25">
        <v>0</v>
      </c>
      <c r="E43" s="682">
        <f t="shared" si="6"/>
        <v>4134855.0199999996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9509618.459999999</v>
      </c>
      <c r="D44" s="756">
        <f t="shared" ref="D44:K45" si="11">D34+D36+D38+D40+D42</f>
        <v>0</v>
      </c>
      <c r="E44" s="756">
        <f t="shared" si="11"/>
        <v>9509618.459999999</v>
      </c>
      <c r="F44" s="756">
        <f t="shared" si="11"/>
        <v>5924669.6600000001</v>
      </c>
      <c r="G44" s="756">
        <f t="shared" si="11"/>
        <v>0</v>
      </c>
      <c r="H44" s="756">
        <f t="shared" si="11"/>
        <v>5924669.6600000001</v>
      </c>
      <c r="I44" s="756">
        <f t="shared" si="11"/>
        <v>3595034.9</v>
      </c>
      <c r="J44" s="756">
        <f>J34+J36+J38+J40+J42</f>
        <v>0</v>
      </c>
      <c r="K44" s="756">
        <f t="shared" si="11"/>
        <v>3595034.9</v>
      </c>
      <c r="L44" s="27">
        <f t="shared" si="9"/>
        <v>9519704.5600000005</v>
      </c>
      <c r="M44" s="27">
        <f t="shared" si="9"/>
        <v>0</v>
      </c>
      <c r="N44" s="27">
        <f t="shared" si="10"/>
        <v>9519704.5600000005</v>
      </c>
    </row>
    <row r="45" spans="1:14" ht="22.95" customHeight="1" x14ac:dyDescent="0.3">
      <c r="A45" s="493"/>
      <c r="B45" s="688" t="s">
        <v>47</v>
      </c>
      <c r="C45" s="34">
        <f>C35+C37+C39+C41+C43</f>
        <v>4134855.0199999996</v>
      </c>
      <c r="D45" s="34">
        <f t="shared" si="11"/>
        <v>0</v>
      </c>
      <c r="E45" s="34">
        <f t="shared" si="11"/>
        <v>4134855.0199999996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75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493"/>
      <c r="B48" s="753" t="s">
        <v>65</v>
      </c>
      <c r="C48" s="36">
        <v>19695891.769999996</v>
      </c>
      <c r="D48" s="36">
        <v>0</v>
      </c>
      <c r="E48" s="34">
        <f>SUM(C48:D48)</f>
        <v>19695891.769999996</v>
      </c>
      <c r="F48" s="36">
        <v>10600776.939999999</v>
      </c>
      <c r="G48" s="36">
        <v>0</v>
      </c>
      <c r="H48" s="34">
        <f>SUM(F48:G48)</f>
        <v>10600776.939999999</v>
      </c>
      <c r="I48" s="36">
        <v>5113104.57</v>
      </c>
      <c r="J48" s="36">
        <v>0</v>
      </c>
      <c r="K48" s="34">
        <f>SUM(I48:J48)</f>
        <v>5113104.57</v>
      </c>
      <c r="L48" s="37">
        <f t="shared" si="9"/>
        <v>15713881.51</v>
      </c>
      <c r="M48" s="37">
        <f t="shared" si="9"/>
        <v>0</v>
      </c>
      <c r="N48" s="34">
        <f>SUM(L48:M48)</f>
        <v>15713881.51</v>
      </c>
    </row>
    <row r="49" spans="1:14" s="51" customFormat="1" ht="18" x14ac:dyDescent="0.3">
      <c r="A49" s="493"/>
      <c r="B49" s="688" t="s">
        <v>47</v>
      </c>
      <c r="C49" s="36">
        <v>11805734.459999997</v>
      </c>
      <c r="D49" s="36">
        <v>0</v>
      </c>
      <c r="E49" s="34">
        <f>SUM(C49:D49)</f>
        <v>11805734.459999997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715981.75</v>
      </c>
      <c r="D56" s="25">
        <v>0</v>
      </c>
      <c r="E56" s="682">
        <f>SUM(C56:D56)</f>
        <v>715981.75</v>
      </c>
      <c r="F56" s="25">
        <v>314823.03000000003</v>
      </c>
      <c r="G56" s="25">
        <v>0</v>
      </c>
      <c r="H56" s="682">
        <f>SUM(F56:G56)</f>
        <v>314823.03000000003</v>
      </c>
      <c r="I56" s="25">
        <v>384717.83999999997</v>
      </c>
      <c r="J56" s="25">
        <v>0</v>
      </c>
      <c r="K56" s="27">
        <f>SUM(I56:J56)</f>
        <v>384717.83999999997</v>
      </c>
      <c r="L56" s="28">
        <f t="shared" ref="L56:M59" si="12">F56+I56</f>
        <v>699540.87</v>
      </c>
      <c r="M56" s="28">
        <f t="shared" si="12"/>
        <v>0</v>
      </c>
      <c r="N56" s="27">
        <f>SUM(L56:M56)</f>
        <v>699540.87</v>
      </c>
    </row>
    <row r="57" spans="1:14" ht="18" x14ac:dyDescent="0.3">
      <c r="A57" s="493"/>
      <c r="B57" s="685" t="s">
        <v>47</v>
      </c>
      <c r="C57" s="25">
        <v>715981.75</v>
      </c>
      <c r="D57" s="25">
        <v>0</v>
      </c>
      <c r="E57" s="682">
        <f>SUM(C57:D57)</f>
        <v>715981.75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715981.75</v>
      </c>
      <c r="D60" s="34">
        <f t="shared" ref="D60:N61" si="13">D56+D58</f>
        <v>0</v>
      </c>
      <c r="E60" s="34">
        <f t="shared" si="13"/>
        <v>715981.75</v>
      </c>
      <c r="F60" s="34">
        <f t="shared" si="13"/>
        <v>314823.03000000003</v>
      </c>
      <c r="G60" s="34">
        <f t="shared" si="13"/>
        <v>0</v>
      </c>
      <c r="H60" s="34">
        <f t="shared" si="13"/>
        <v>314823.03000000003</v>
      </c>
      <c r="I60" s="34">
        <f>I56+I58</f>
        <v>384717.83999999997</v>
      </c>
      <c r="J60" s="34">
        <f t="shared" si="13"/>
        <v>0</v>
      </c>
      <c r="K60" s="34">
        <f>K56+K58</f>
        <v>384717.83999999997</v>
      </c>
      <c r="L60" s="34">
        <f>L56+L58</f>
        <v>699540.87</v>
      </c>
      <c r="M60" s="34">
        <f t="shared" si="13"/>
        <v>0</v>
      </c>
      <c r="N60" s="34">
        <f t="shared" si="13"/>
        <v>699540.87</v>
      </c>
    </row>
    <row r="61" spans="1:14" ht="22.35" customHeight="1" x14ac:dyDescent="0.3">
      <c r="A61" s="493"/>
      <c r="B61" s="688" t="s">
        <v>47</v>
      </c>
      <c r="C61" s="56">
        <v>715981.75</v>
      </c>
      <c r="D61" s="56">
        <f>D57+D59</f>
        <v>0</v>
      </c>
      <c r="E61" s="34">
        <f t="shared" si="13"/>
        <v>715981.75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.15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900000000000006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6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568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9" customHeight="1" x14ac:dyDescent="0.3">
      <c r="B99" s="1569" t="s">
        <v>92</v>
      </c>
      <c r="C99" s="1671"/>
      <c r="D99" s="1672"/>
      <c r="E99" s="71" t="s">
        <v>93</v>
      </c>
      <c r="F99" s="72">
        <v>2010.67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D39AC-B138-4086-9A22-D72912D44549}">
  <dimension ref="A1:N99"/>
  <sheetViews>
    <sheetView topLeftCell="B10" zoomScale="50" zoomScaleNormal="50" workbookViewId="0">
      <selection activeCell="B2" sqref="B2:N2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576" t="s">
        <v>835</v>
      </c>
      <c r="H4" s="1675"/>
      <c r="I4" s="1676"/>
      <c r="J4" s="5" t="s">
        <v>7</v>
      </c>
      <c r="K4" s="1577" t="s">
        <v>836</v>
      </c>
      <c r="L4" s="1677"/>
      <c r="M4" s="6" t="s">
        <v>9</v>
      </c>
      <c r="N4" s="7" t="s">
        <v>837</v>
      </c>
    </row>
    <row r="5" spans="1:14" ht="79.5" customHeight="1" x14ac:dyDescent="0.3">
      <c r="A5" s="493"/>
      <c r="B5" s="8" t="s">
        <v>838</v>
      </c>
      <c r="C5" s="1674" t="s">
        <v>12</v>
      </c>
      <c r="D5" s="1135"/>
      <c r="E5" s="1136"/>
      <c r="F5" s="9" t="s">
        <v>13</v>
      </c>
      <c r="G5" s="1137" t="s">
        <v>839</v>
      </c>
      <c r="H5" s="1138"/>
      <c r="I5" s="1139"/>
      <c r="J5" s="10" t="s">
        <v>15</v>
      </c>
      <c r="K5" s="1140" t="s">
        <v>840</v>
      </c>
      <c r="L5" s="1141"/>
      <c r="M5" s="9" t="s">
        <v>16</v>
      </c>
      <c r="N5" s="11" t="s">
        <v>841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575" t="s">
        <v>20</v>
      </c>
      <c r="H6" s="1641"/>
      <c r="I6" s="1642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17345167</v>
      </c>
      <c r="D16" s="25">
        <v>1103848</v>
      </c>
      <c r="E16" s="682">
        <f t="shared" si="0"/>
        <v>18449015</v>
      </c>
      <c r="F16" s="25">
        <v>15689848</v>
      </c>
      <c r="G16" s="25">
        <v>1077689</v>
      </c>
      <c r="H16" s="682">
        <f t="shared" si="1"/>
        <v>16767537</v>
      </c>
      <c r="I16" s="25">
        <v>4005642</v>
      </c>
      <c r="J16" s="25">
        <v>175741</v>
      </c>
      <c r="K16" s="27">
        <f t="shared" si="2"/>
        <v>4181383</v>
      </c>
      <c r="L16" s="28">
        <f t="shared" si="3"/>
        <v>19695490</v>
      </c>
      <c r="M16" s="28">
        <f t="shared" si="3"/>
        <v>1253430</v>
      </c>
      <c r="N16" s="27">
        <f>SUM(L16:M16)</f>
        <v>20948920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5355607</v>
      </c>
      <c r="D22" s="25">
        <v>0</v>
      </c>
      <c r="E22" s="682">
        <f t="shared" si="0"/>
        <v>5355607</v>
      </c>
      <c r="F22" s="25">
        <v>4539048</v>
      </c>
      <c r="G22" s="25">
        <v>0</v>
      </c>
      <c r="H22" s="682">
        <f>SUM(F22:G22)</f>
        <v>4539048</v>
      </c>
      <c r="I22" s="25">
        <v>580010</v>
      </c>
      <c r="J22" s="25">
        <v>0</v>
      </c>
      <c r="K22" s="27">
        <f t="shared" si="2"/>
        <v>580010</v>
      </c>
      <c r="L22" s="28">
        <f t="shared" si="3"/>
        <v>5119058</v>
      </c>
      <c r="M22" s="28">
        <f t="shared" si="3"/>
        <v>0</v>
      </c>
      <c r="N22" s="27">
        <f t="shared" si="4"/>
        <v>5119058</v>
      </c>
    </row>
    <row r="23" spans="1:14" ht="21.75" customHeight="1" x14ac:dyDescent="0.3">
      <c r="A23" s="493"/>
      <c r="B23" s="688" t="s">
        <v>47</v>
      </c>
      <c r="C23" s="25">
        <v>16674</v>
      </c>
      <c r="D23" s="25">
        <v>0</v>
      </c>
      <c r="E23" s="682">
        <f t="shared" si="0"/>
        <v>16674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22700774</v>
      </c>
      <c r="D24" s="34">
        <f>D14+D16+D18+D20+D22</f>
        <v>1103848</v>
      </c>
      <c r="E24" s="34">
        <f t="shared" ref="E24:K24" si="5">E14+E16+E18+E20+E22</f>
        <v>23804622</v>
      </c>
      <c r="F24" s="34">
        <f t="shared" si="5"/>
        <v>20228896</v>
      </c>
      <c r="G24" s="34">
        <f t="shared" si="5"/>
        <v>1077689</v>
      </c>
      <c r="H24" s="34">
        <f t="shared" si="5"/>
        <v>21306585</v>
      </c>
      <c r="I24" s="34">
        <f t="shared" si="5"/>
        <v>4585652</v>
      </c>
      <c r="J24" s="34">
        <f>J14+J16+J18+J20+J22</f>
        <v>175741</v>
      </c>
      <c r="K24" s="34">
        <f t="shared" si="5"/>
        <v>4761393</v>
      </c>
      <c r="L24" s="27">
        <f>F24+I24</f>
        <v>24814548</v>
      </c>
      <c r="M24" s="27">
        <f>G24+J24</f>
        <v>1253430</v>
      </c>
      <c r="N24" s="27">
        <f>SUM(L24:M24)</f>
        <v>26067978</v>
      </c>
    </row>
    <row r="25" spans="1:14" ht="18" x14ac:dyDescent="0.3">
      <c r="A25" s="493"/>
      <c r="B25" s="688" t="s">
        <v>47</v>
      </c>
      <c r="C25" s="34">
        <f>C15+C17+C19+C21+C23</f>
        <v>16674</v>
      </c>
      <c r="D25" s="34">
        <f>D15+D17+D19+D21+D23</f>
        <v>0</v>
      </c>
      <c r="E25" s="34">
        <f>E15+E17+E19+E21+E23</f>
        <v>16674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41046375</v>
      </c>
      <c r="D26" s="36">
        <v>14932560</v>
      </c>
      <c r="E26" s="34">
        <f>SUM(C26:D26)</f>
        <v>55978935</v>
      </c>
      <c r="F26" s="36">
        <v>35511890</v>
      </c>
      <c r="G26" s="36">
        <v>14823436</v>
      </c>
      <c r="H26" s="34">
        <f>SUM(F26:G26)</f>
        <v>50335326</v>
      </c>
      <c r="I26" s="36">
        <v>7163988</v>
      </c>
      <c r="J26" s="36">
        <v>25317488</v>
      </c>
      <c r="K26" s="34">
        <f>SUM(I26:J26)</f>
        <v>32481476</v>
      </c>
      <c r="L26" s="37">
        <f>SUM(F26,I26)</f>
        <v>42675878</v>
      </c>
      <c r="M26" s="37">
        <f>SUM(G26,J26)</f>
        <v>40140924</v>
      </c>
      <c r="N26" s="34">
        <f>SUM(L26:M26)</f>
        <v>82816802</v>
      </c>
    </row>
    <row r="27" spans="1:14" ht="21" customHeight="1" x14ac:dyDescent="0.3">
      <c r="A27" s="493"/>
      <c r="B27" s="688" t="s">
        <v>47</v>
      </c>
      <c r="C27" s="36">
        <v>1506126</v>
      </c>
      <c r="D27" s="36">
        <v>3001</v>
      </c>
      <c r="E27" s="34">
        <f>SUM(C27:D27)</f>
        <v>1509127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4649574.3499999996</v>
      </c>
      <c r="D42" s="25">
        <v>0</v>
      </c>
      <c r="E42" s="682">
        <f t="shared" si="6"/>
        <v>4649574.3499999996</v>
      </c>
      <c r="F42" s="25">
        <v>3504719.55</v>
      </c>
      <c r="G42" s="25">
        <v>0</v>
      </c>
      <c r="H42" s="682">
        <f t="shared" si="7"/>
        <v>3504719.55</v>
      </c>
      <c r="I42" s="25">
        <v>1128340.05</v>
      </c>
      <c r="J42" s="25">
        <v>0</v>
      </c>
      <c r="K42" s="27">
        <f t="shared" si="8"/>
        <v>1128340.05</v>
      </c>
      <c r="L42" s="28">
        <f t="shared" si="9"/>
        <v>4633059.5999999996</v>
      </c>
      <c r="M42" s="28">
        <f t="shared" si="9"/>
        <v>0</v>
      </c>
      <c r="N42" s="27">
        <f t="shared" si="10"/>
        <v>4633059.5999999996</v>
      </c>
    </row>
    <row r="43" spans="1:14" ht="18" x14ac:dyDescent="0.3">
      <c r="A43" s="493"/>
      <c r="B43" s="685" t="s">
        <v>47</v>
      </c>
      <c r="C43" s="25">
        <v>1454367.98</v>
      </c>
      <c r="D43" s="25">
        <v>0</v>
      </c>
      <c r="E43" s="682">
        <f t="shared" si="6"/>
        <v>1454367.98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4649574.3499999996</v>
      </c>
      <c r="D44" s="756">
        <f t="shared" ref="D44:K45" si="11">D34+D36+D38+D40+D42</f>
        <v>0</v>
      </c>
      <c r="E44" s="756">
        <f t="shared" si="11"/>
        <v>4649574.3499999996</v>
      </c>
      <c r="F44" s="756">
        <f t="shared" si="11"/>
        <v>3504719.55</v>
      </c>
      <c r="G44" s="756">
        <f t="shared" si="11"/>
        <v>0</v>
      </c>
      <c r="H44" s="756">
        <f t="shared" si="11"/>
        <v>3504719.55</v>
      </c>
      <c r="I44" s="756">
        <f t="shared" si="11"/>
        <v>1128340.05</v>
      </c>
      <c r="J44" s="756">
        <f>J34+J36+J38+J40+J42</f>
        <v>0</v>
      </c>
      <c r="K44" s="756">
        <f t="shared" si="11"/>
        <v>1128340.05</v>
      </c>
      <c r="L44" s="27">
        <f t="shared" si="9"/>
        <v>4633059.5999999996</v>
      </c>
      <c r="M44" s="27">
        <f t="shared" si="9"/>
        <v>0</v>
      </c>
      <c r="N44" s="27">
        <f t="shared" si="10"/>
        <v>4633059.5999999996</v>
      </c>
    </row>
    <row r="45" spans="1:14" ht="23.1" customHeight="1" x14ac:dyDescent="0.3">
      <c r="A45" s="493"/>
      <c r="B45" s="688" t="s">
        <v>47</v>
      </c>
      <c r="C45" s="34">
        <f>C35+C37+C39+C41+C43</f>
        <v>1454367.98</v>
      </c>
      <c r="D45" s="34">
        <f t="shared" si="11"/>
        <v>0</v>
      </c>
      <c r="E45" s="34">
        <f t="shared" si="11"/>
        <v>1454367.98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6208</v>
      </c>
      <c r="D48" s="36">
        <v>66846</v>
      </c>
      <c r="E48" s="34">
        <f>SUM(C48:D48)</f>
        <v>73054</v>
      </c>
      <c r="F48" s="36">
        <v>3221102</v>
      </c>
      <c r="G48" s="36">
        <v>1436851</v>
      </c>
      <c r="H48" s="34">
        <f>SUM(F48:G48)</f>
        <v>4657953</v>
      </c>
      <c r="I48" s="36">
        <v>0</v>
      </c>
      <c r="J48" s="36">
        <v>66872</v>
      </c>
      <c r="K48" s="34">
        <f>SUM(I48:J48)</f>
        <v>66872</v>
      </c>
      <c r="L48" s="37">
        <f t="shared" si="9"/>
        <v>3221102</v>
      </c>
      <c r="M48" s="37">
        <f t="shared" si="9"/>
        <v>1503723</v>
      </c>
      <c r="N48" s="34">
        <f>SUM(L48:M48)</f>
        <v>4724825</v>
      </c>
    </row>
    <row r="49" spans="1:14" s="51" customFormat="1" ht="18" x14ac:dyDescent="0.3">
      <c r="A49" s="493"/>
      <c r="B49" s="688" t="s">
        <v>47</v>
      </c>
      <c r="C49" s="36">
        <v>1670604</v>
      </c>
      <c r="D49" s="36">
        <v>0</v>
      </c>
      <c r="E49" s="34">
        <f>SUM(C49:D49)</f>
        <v>1670604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842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843</v>
      </c>
      <c r="C79" s="25">
        <v>352917.32</v>
      </c>
      <c r="D79" s="25">
        <v>0</v>
      </c>
      <c r="E79" s="682">
        <f>SUM(C79:D79)</f>
        <v>352917.32</v>
      </c>
      <c r="F79" s="25">
        <v>304435.27</v>
      </c>
      <c r="G79" s="25">
        <v>0</v>
      </c>
      <c r="H79" s="682">
        <f>SUM(F79:G79)</f>
        <v>304435.27</v>
      </c>
      <c r="I79" s="25">
        <v>72738.559999999998</v>
      </c>
      <c r="J79" s="25">
        <v>0</v>
      </c>
      <c r="K79" s="27">
        <f>SUM(I79:J79)</f>
        <v>72738.559999999998</v>
      </c>
      <c r="L79" s="28">
        <f t="shared" ref="L79:M82" si="16">F79+I79</f>
        <v>377173.83</v>
      </c>
      <c r="M79" s="28">
        <f t="shared" si="16"/>
        <v>0</v>
      </c>
      <c r="N79" s="27">
        <f>SUM(L79:M79)</f>
        <v>377173.83</v>
      </c>
    </row>
    <row r="80" spans="1:14" ht="18" x14ac:dyDescent="0.3">
      <c r="A80" s="493"/>
      <c r="B80" s="685" t="s">
        <v>47</v>
      </c>
      <c r="C80" s="25">
        <v>75937.91</v>
      </c>
      <c r="D80" s="25">
        <v>0</v>
      </c>
      <c r="E80" s="682">
        <f>SUM(C80:D80)</f>
        <v>75937.91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352917.32</v>
      </c>
      <c r="D83" s="34">
        <f t="shared" ref="D83:N84" si="17">D79+D81</f>
        <v>0</v>
      </c>
      <c r="E83" s="34">
        <f t="shared" si="17"/>
        <v>352917.32</v>
      </c>
      <c r="F83" s="34">
        <f t="shared" si="17"/>
        <v>304435.27</v>
      </c>
      <c r="G83" s="34">
        <f t="shared" si="17"/>
        <v>0</v>
      </c>
      <c r="H83" s="34">
        <f t="shared" si="17"/>
        <v>304435.27</v>
      </c>
      <c r="I83" s="34">
        <f t="shared" si="17"/>
        <v>72738.559999999998</v>
      </c>
      <c r="J83" s="34">
        <f t="shared" si="17"/>
        <v>0</v>
      </c>
      <c r="K83" s="34">
        <f t="shared" si="17"/>
        <v>72738.559999999998</v>
      </c>
      <c r="L83" s="34">
        <f t="shared" si="17"/>
        <v>377173.83</v>
      </c>
      <c r="M83" s="34">
        <f t="shared" si="17"/>
        <v>0</v>
      </c>
      <c r="N83" s="34">
        <f t="shared" si="17"/>
        <v>377173.83</v>
      </c>
    </row>
    <row r="84" spans="1:14" ht="24" customHeight="1" x14ac:dyDescent="0.3">
      <c r="A84" s="493"/>
      <c r="B84" s="688" t="s">
        <v>47</v>
      </c>
      <c r="C84" s="56">
        <f>C80+C82</f>
        <v>75937.91</v>
      </c>
      <c r="D84" s="56">
        <f t="shared" si="17"/>
        <v>0</v>
      </c>
      <c r="E84" s="34">
        <f t="shared" si="17"/>
        <v>75937.91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568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569" t="s">
        <v>92</v>
      </c>
      <c r="C99" s="1671"/>
      <c r="D99" s="1672"/>
      <c r="E99" s="71" t="s">
        <v>93</v>
      </c>
      <c r="F99" s="72">
        <v>1300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1D3D9-E597-42A4-8E73-784F65117C2A}">
  <dimension ref="A1:N99"/>
  <sheetViews>
    <sheetView topLeftCell="B10" zoomScale="50" zoomScaleNormal="50" workbookViewId="0">
      <selection activeCell="B2" sqref="B2:N2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576" t="s">
        <v>844</v>
      </c>
      <c r="H4" s="1675"/>
      <c r="I4" s="1676"/>
      <c r="J4" s="5" t="s">
        <v>7</v>
      </c>
      <c r="K4" s="1577" t="s">
        <v>845</v>
      </c>
      <c r="L4" s="1677"/>
      <c r="M4" s="6" t="s">
        <v>9</v>
      </c>
      <c r="N4" s="7" t="s">
        <v>846</v>
      </c>
    </row>
    <row r="5" spans="1:14" ht="79.5" customHeight="1" x14ac:dyDescent="0.3">
      <c r="A5" s="493"/>
      <c r="B5" s="8" t="s">
        <v>847</v>
      </c>
      <c r="C5" s="1674" t="s">
        <v>12</v>
      </c>
      <c r="D5" s="1135"/>
      <c r="E5" s="1136"/>
      <c r="F5" s="9" t="s">
        <v>13</v>
      </c>
      <c r="G5" s="1137" t="s">
        <v>848</v>
      </c>
      <c r="H5" s="1138"/>
      <c r="I5" s="1139"/>
      <c r="J5" s="10" t="s">
        <v>15</v>
      </c>
      <c r="K5" s="1723" t="s">
        <v>849</v>
      </c>
      <c r="L5" s="1724"/>
      <c r="M5" s="9" t="s">
        <v>16</v>
      </c>
      <c r="N5" s="11" t="s">
        <v>850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575" t="s">
        <v>851</v>
      </c>
      <c r="H6" s="1641"/>
      <c r="I6" s="1642"/>
      <c r="J6" s="14" t="s">
        <v>15</v>
      </c>
      <c r="K6" s="1148" t="s">
        <v>852</v>
      </c>
      <c r="L6" s="1149"/>
      <c r="M6" s="13" t="s">
        <v>16</v>
      </c>
      <c r="N6" s="15" t="s">
        <v>853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2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35500</v>
      </c>
      <c r="D16" s="25">
        <v>0</v>
      </c>
      <c r="E16" s="682">
        <f t="shared" si="0"/>
        <v>35500</v>
      </c>
      <c r="F16" s="25">
        <v>30960</v>
      </c>
      <c r="G16" s="25">
        <v>0</v>
      </c>
      <c r="H16" s="682">
        <f t="shared" si="1"/>
        <v>30960</v>
      </c>
      <c r="I16" s="25">
        <v>3545980</v>
      </c>
      <c r="J16" s="25">
        <v>0</v>
      </c>
      <c r="K16" s="27">
        <f t="shared" si="2"/>
        <v>3545980</v>
      </c>
      <c r="L16" s="28">
        <f t="shared" si="3"/>
        <v>3576940</v>
      </c>
      <c r="M16" s="28">
        <f t="shared" si="3"/>
        <v>0</v>
      </c>
      <c r="N16" s="27">
        <f>SUM(L16:M16)</f>
        <v>3576940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3127820</v>
      </c>
      <c r="D22" s="25">
        <v>11080</v>
      </c>
      <c r="E22" s="682">
        <f t="shared" si="0"/>
        <v>3138900</v>
      </c>
      <c r="F22" s="25">
        <v>2306690</v>
      </c>
      <c r="G22" s="25">
        <v>11070</v>
      </c>
      <c r="H22" s="682">
        <f>SUM(F22:G22)</f>
        <v>2317760</v>
      </c>
      <c r="I22" s="25">
        <v>1023400</v>
      </c>
      <c r="J22" s="25">
        <v>3920</v>
      </c>
      <c r="K22" s="27">
        <f t="shared" si="2"/>
        <v>1027320</v>
      </c>
      <c r="L22" s="28">
        <f t="shared" si="3"/>
        <v>3330090</v>
      </c>
      <c r="M22" s="28">
        <f t="shared" si="3"/>
        <v>14990</v>
      </c>
      <c r="N22" s="27">
        <f t="shared" si="4"/>
        <v>3345080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3163320</v>
      </c>
      <c r="D24" s="34">
        <f>D14+D16+D18+D20+D22</f>
        <v>11080</v>
      </c>
      <c r="E24" s="34">
        <f t="shared" ref="E24:K24" si="5">E14+E16+E18+E20+E22</f>
        <v>3174400</v>
      </c>
      <c r="F24" s="34">
        <f t="shared" si="5"/>
        <v>2337650</v>
      </c>
      <c r="G24" s="34">
        <f t="shared" si="5"/>
        <v>11070</v>
      </c>
      <c r="H24" s="34">
        <f t="shared" si="5"/>
        <v>2348720</v>
      </c>
      <c r="I24" s="34">
        <f t="shared" si="5"/>
        <v>4569380</v>
      </c>
      <c r="J24" s="34">
        <f>J14+J16+J18+J20+J22</f>
        <v>3920</v>
      </c>
      <c r="K24" s="34">
        <f t="shared" si="5"/>
        <v>4573300</v>
      </c>
      <c r="L24" s="27">
        <f>F24+I24</f>
        <v>6907030</v>
      </c>
      <c r="M24" s="27">
        <f>G24+J24</f>
        <v>14990</v>
      </c>
      <c r="N24" s="27">
        <f>SUM(L24:M24)</f>
        <v>6922020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16315420</v>
      </c>
      <c r="D26" s="36">
        <v>26109240</v>
      </c>
      <c r="E26" s="34">
        <f>SUM(C26:D26)</f>
        <v>42424660</v>
      </c>
      <c r="F26" s="36">
        <v>10857660</v>
      </c>
      <c r="G26" s="36">
        <v>3078670</v>
      </c>
      <c r="H26" s="34">
        <f>SUM(F26:G26)</f>
        <v>13936330</v>
      </c>
      <c r="I26" s="36">
        <v>8033380</v>
      </c>
      <c r="J26" s="36">
        <v>932960</v>
      </c>
      <c r="K26" s="34">
        <f>SUM(I26:J26)</f>
        <v>8966340</v>
      </c>
      <c r="L26" s="37">
        <f>SUM(F26,I26)</f>
        <v>18891040</v>
      </c>
      <c r="M26" s="37">
        <f>SUM(G26,J26)</f>
        <v>4011630</v>
      </c>
      <c r="N26" s="34">
        <f>SUM(L26:M26)</f>
        <v>22902670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150920</v>
      </c>
      <c r="D36" s="25">
        <v>0</v>
      </c>
      <c r="E36" s="682">
        <f t="shared" si="6"/>
        <v>150920</v>
      </c>
      <c r="F36" s="25">
        <v>91520</v>
      </c>
      <c r="G36" s="25">
        <v>0</v>
      </c>
      <c r="H36" s="682">
        <f t="shared" si="7"/>
        <v>91520</v>
      </c>
      <c r="I36" s="25">
        <v>201240</v>
      </c>
      <c r="J36" s="25">
        <v>0</v>
      </c>
      <c r="K36" s="27">
        <f t="shared" si="8"/>
        <v>201240</v>
      </c>
      <c r="L36" s="28">
        <f t="shared" si="9"/>
        <v>292760</v>
      </c>
      <c r="M36" s="28">
        <f t="shared" si="9"/>
        <v>0</v>
      </c>
      <c r="N36" s="27">
        <f t="shared" si="10"/>
        <v>292760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13396570</v>
      </c>
      <c r="D42" s="25">
        <v>0</v>
      </c>
      <c r="E42" s="682">
        <f t="shared" si="6"/>
        <v>13396570</v>
      </c>
      <c r="F42" s="25">
        <v>3527830</v>
      </c>
      <c r="G42" s="25">
        <v>0</v>
      </c>
      <c r="H42" s="682">
        <f t="shared" si="7"/>
        <v>3527830</v>
      </c>
      <c r="I42" s="25">
        <v>2757090</v>
      </c>
      <c r="J42" s="25">
        <v>0</v>
      </c>
      <c r="K42" s="27">
        <f t="shared" si="8"/>
        <v>2757090</v>
      </c>
      <c r="L42" s="28">
        <f t="shared" si="9"/>
        <v>6284920</v>
      </c>
      <c r="M42" s="28">
        <f t="shared" si="9"/>
        <v>0</v>
      </c>
      <c r="N42" s="27">
        <f t="shared" si="10"/>
        <v>6284920</v>
      </c>
    </row>
    <row r="43" spans="1:14" ht="18" x14ac:dyDescent="0.3">
      <c r="A43" s="493"/>
      <c r="B43" s="685" t="s">
        <v>47</v>
      </c>
      <c r="C43" s="25">
        <v>0</v>
      </c>
      <c r="D43" s="25">
        <v>0</v>
      </c>
      <c r="E43" s="682">
        <f t="shared" si="6"/>
        <v>0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13547490</v>
      </c>
      <c r="D44" s="756">
        <f t="shared" ref="D44:K45" si="11">D34+D36+D38+D40+D42</f>
        <v>0</v>
      </c>
      <c r="E44" s="756">
        <f t="shared" si="11"/>
        <v>13547490</v>
      </c>
      <c r="F44" s="756">
        <f t="shared" si="11"/>
        <v>3619350</v>
      </c>
      <c r="G44" s="756">
        <f t="shared" si="11"/>
        <v>0</v>
      </c>
      <c r="H44" s="756">
        <f t="shared" si="11"/>
        <v>3619350</v>
      </c>
      <c r="I44" s="756">
        <f t="shared" si="11"/>
        <v>2958330</v>
      </c>
      <c r="J44" s="756">
        <f>J34+J36+J38+J40+J42</f>
        <v>0</v>
      </c>
      <c r="K44" s="756">
        <f t="shared" si="11"/>
        <v>2958330</v>
      </c>
      <c r="L44" s="27">
        <f t="shared" si="9"/>
        <v>6577680</v>
      </c>
      <c r="M44" s="27">
        <f t="shared" si="9"/>
        <v>0</v>
      </c>
      <c r="N44" s="27">
        <f t="shared" si="10"/>
        <v>6577680</v>
      </c>
    </row>
    <row r="45" spans="1:14" ht="22.95" customHeight="1" x14ac:dyDescent="0.3">
      <c r="A45" s="493"/>
      <c r="B45" s="688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493"/>
      <c r="B48" s="753" t="s">
        <v>65</v>
      </c>
      <c r="C48" s="36">
        <v>19602600</v>
      </c>
      <c r="D48" s="36">
        <v>0</v>
      </c>
      <c r="E48" s="34">
        <f>SUM(C48:D48)</f>
        <v>19602600</v>
      </c>
      <c r="F48" s="36">
        <v>6765420</v>
      </c>
      <c r="G48" s="36">
        <v>0</v>
      </c>
      <c r="H48" s="34">
        <f>SUM(F48:G48)</f>
        <v>6765420</v>
      </c>
      <c r="I48" s="36">
        <v>5258480</v>
      </c>
      <c r="J48" s="36">
        <v>0</v>
      </c>
      <c r="K48" s="34">
        <f>SUM(I48:J48)</f>
        <v>5258480</v>
      </c>
      <c r="L48" s="37">
        <f t="shared" si="9"/>
        <v>12023900</v>
      </c>
      <c r="M48" s="37">
        <f t="shared" si="9"/>
        <v>0</v>
      </c>
      <c r="N48" s="34">
        <f>SUM(L48:M48)</f>
        <v>12023900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400000000000006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568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569" t="s">
        <v>92</v>
      </c>
      <c r="C99" s="1671"/>
      <c r="D99" s="1672"/>
      <c r="E99" s="71" t="s">
        <v>93</v>
      </c>
      <c r="F99" s="72">
        <v>1310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B05E5-B6CE-44D0-A0BC-7301A84B53DB}">
  <dimension ref="A1:N99"/>
  <sheetViews>
    <sheetView topLeftCell="B8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576" t="s">
        <v>854</v>
      </c>
      <c r="H4" s="1675"/>
      <c r="I4" s="1676"/>
      <c r="J4" s="5" t="s">
        <v>7</v>
      </c>
      <c r="K4" s="1577" t="s">
        <v>855</v>
      </c>
      <c r="L4" s="1677"/>
      <c r="M4" s="6" t="s">
        <v>9</v>
      </c>
      <c r="N4" s="7" t="s">
        <v>856</v>
      </c>
    </row>
    <row r="5" spans="1:14" ht="79.5" customHeight="1" x14ac:dyDescent="0.3">
      <c r="A5" s="493"/>
      <c r="B5" s="8" t="s">
        <v>857</v>
      </c>
      <c r="C5" s="1674" t="s">
        <v>12</v>
      </c>
      <c r="D5" s="1135"/>
      <c r="E5" s="1136"/>
      <c r="F5" s="9" t="s">
        <v>13</v>
      </c>
      <c r="G5" s="1137" t="s">
        <v>858</v>
      </c>
      <c r="H5" s="1138"/>
      <c r="I5" s="1139"/>
      <c r="J5" s="10" t="s">
        <v>15</v>
      </c>
      <c r="K5" s="1140" t="s">
        <v>859</v>
      </c>
      <c r="L5" s="1141"/>
      <c r="M5" s="9" t="s">
        <v>16</v>
      </c>
      <c r="N5" s="11" t="s">
        <v>860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575" t="s">
        <v>20</v>
      </c>
      <c r="H6" s="1641"/>
      <c r="I6" s="1642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118437.65</v>
      </c>
      <c r="D16" s="25">
        <v>0</v>
      </c>
      <c r="E16" s="682">
        <f t="shared" si="0"/>
        <v>118437.65</v>
      </c>
      <c r="F16" s="25">
        <v>112726.61</v>
      </c>
      <c r="G16" s="25">
        <v>0</v>
      </c>
      <c r="H16" s="682">
        <f t="shared" si="1"/>
        <v>112726.61</v>
      </c>
      <c r="I16" s="25">
        <v>8590483.9900000002</v>
      </c>
      <c r="J16" s="25">
        <v>0</v>
      </c>
      <c r="K16" s="27">
        <f t="shared" si="2"/>
        <v>8590483.9900000002</v>
      </c>
      <c r="L16" s="28">
        <f t="shared" si="3"/>
        <v>8703210.5999999996</v>
      </c>
      <c r="M16" s="28">
        <f t="shared" si="3"/>
        <v>0</v>
      </c>
      <c r="N16" s="27">
        <f>SUM(L16:M16)</f>
        <v>8703210.5999999996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7435287.9299999997</v>
      </c>
      <c r="D22" s="25">
        <v>0</v>
      </c>
      <c r="E22" s="682">
        <f t="shared" si="0"/>
        <v>7435287.9299999997</v>
      </c>
      <c r="F22" s="25">
        <v>6022586.5199999996</v>
      </c>
      <c r="G22" s="25">
        <v>0</v>
      </c>
      <c r="H22" s="682">
        <f>SUM(F22:G22)</f>
        <v>6022586.5199999996</v>
      </c>
      <c r="I22" s="25">
        <v>766697.9</v>
      </c>
      <c r="J22" s="25">
        <v>0</v>
      </c>
      <c r="K22" s="27">
        <f t="shared" si="2"/>
        <v>766697.9</v>
      </c>
      <c r="L22" s="28">
        <f t="shared" si="3"/>
        <v>6789284.4199999999</v>
      </c>
      <c r="M22" s="28">
        <f t="shared" si="3"/>
        <v>0</v>
      </c>
      <c r="N22" s="27">
        <f t="shared" si="4"/>
        <v>6789284.4199999999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7553725.5800000001</v>
      </c>
      <c r="D24" s="34">
        <f>D14+D16+D18+D20+D22</f>
        <v>0</v>
      </c>
      <c r="E24" s="34">
        <f t="shared" ref="E24:K24" si="5">E14+E16+E18+E20+E22</f>
        <v>7553725.5800000001</v>
      </c>
      <c r="F24" s="34">
        <f t="shared" si="5"/>
        <v>6135313.1299999999</v>
      </c>
      <c r="G24" s="34">
        <f t="shared" si="5"/>
        <v>0</v>
      </c>
      <c r="H24" s="34">
        <f t="shared" si="5"/>
        <v>6135313.1299999999</v>
      </c>
      <c r="I24" s="34">
        <f t="shared" si="5"/>
        <v>9357181.8900000006</v>
      </c>
      <c r="J24" s="34">
        <f>J14+J16+J18+J20+J22</f>
        <v>0</v>
      </c>
      <c r="K24" s="34">
        <f t="shared" si="5"/>
        <v>9357181.8900000006</v>
      </c>
      <c r="L24" s="27">
        <f>F24+I24</f>
        <v>15492495.02</v>
      </c>
      <c r="M24" s="27">
        <f>G24+J24</f>
        <v>0</v>
      </c>
      <c r="N24" s="27">
        <f>SUM(L24:M24)</f>
        <v>15492495.02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12188715.17</v>
      </c>
      <c r="D42" s="25">
        <v>0</v>
      </c>
      <c r="E42" s="682">
        <f t="shared" si="6"/>
        <v>12188715.17</v>
      </c>
      <c r="F42" s="25">
        <v>7915672.79</v>
      </c>
      <c r="G42" s="25">
        <v>0</v>
      </c>
      <c r="H42" s="682">
        <f t="shared" si="7"/>
        <v>7915672.79</v>
      </c>
      <c r="I42" s="25">
        <v>4445903.97</v>
      </c>
      <c r="J42" s="25">
        <v>0</v>
      </c>
      <c r="K42" s="27">
        <f t="shared" si="8"/>
        <v>4445903.97</v>
      </c>
      <c r="L42" s="28">
        <f t="shared" si="9"/>
        <v>12361576.76</v>
      </c>
      <c r="M42" s="28">
        <f t="shared" si="9"/>
        <v>0</v>
      </c>
      <c r="N42" s="27">
        <f t="shared" si="10"/>
        <v>12361576.76</v>
      </c>
    </row>
    <row r="43" spans="1:14" ht="18" x14ac:dyDescent="0.3">
      <c r="A43" s="493"/>
      <c r="B43" s="685" t="s">
        <v>47</v>
      </c>
      <c r="C43" s="25">
        <v>0</v>
      </c>
      <c r="D43" s="25">
        <v>0</v>
      </c>
      <c r="E43" s="682">
        <f t="shared" si="6"/>
        <v>0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12188715.17</v>
      </c>
      <c r="D44" s="756">
        <f t="shared" ref="D44:K45" si="11">D34+D36+D38+D40+D42</f>
        <v>0</v>
      </c>
      <c r="E44" s="756">
        <f t="shared" si="11"/>
        <v>12188715.17</v>
      </c>
      <c r="F44" s="756">
        <f t="shared" si="11"/>
        <v>7915672.79</v>
      </c>
      <c r="G44" s="756">
        <f t="shared" si="11"/>
        <v>0</v>
      </c>
      <c r="H44" s="756">
        <f t="shared" si="11"/>
        <v>7915672.79</v>
      </c>
      <c r="I44" s="756">
        <f t="shared" si="11"/>
        <v>4445903.97</v>
      </c>
      <c r="J44" s="756">
        <f>J34+J36+J38+J40+J42</f>
        <v>0</v>
      </c>
      <c r="K44" s="756">
        <f t="shared" si="11"/>
        <v>4445903.97</v>
      </c>
      <c r="L44" s="27">
        <f t="shared" si="9"/>
        <v>12361576.76</v>
      </c>
      <c r="M44" s="27">
        <f t="shared" si="9"/>
        <v>0</v>
      </c>
      <c r="N44" s="27">
        <f t="shared" si="10"/>
        <v>12361576.76</v>
      </c>
    </row>
    <row r="45" spans="1:14" ht="23.1" customHeight="1" x14ac:dyDescent="0.3">
      <c r="A45" s="493"/>
      <c r="B45" s="688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60386.35</v>
      </c>
      <c r="D56" s="25">
        <v>0</v>
      </c>
      <c r="E56" s="682">
        <f>SUM(C56:D56)</f>
        <v>60386.35</v>
      </c>
      <c r="F56" s="25">
        <v>64591.63</v>
      </c>
      <c r="G56" s="25">
        <v>0</v>
      </c>
      <c r="H56" s="682">
        <f>SUM(F56:G56)</f>
        <v>64591.63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64591.63</v>
      </c>
      <c r="M56" s="28">
        <f t="shared" si="12"/>
        <v>0</v>
      </c>
      <c r="N56" s="27">
        <f>SUM(L56:M56)</f>
        <v>64591.63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60386.35</v>
      </c>
      <c r="D60" s="34">
        <f t="shared" ref="D60:N61" si="13">D56+D58</f>
        <v>0</v>
      </c>
      <c r="E60" s="34">
        <f t="shared" si="13"/>
        <v>60386.35</v>
      </c>
      <c r="F60" s="34">
        <f t="shared" si="13"/>
        <v>64591.63</v>
      </c>
      <c r="G60" s="34">
        <f t="shared" si="13"/>
        <v>0</v>
      </c>
      <c r="H60" s="34">
        <f t="shared" si="13"/>
        <v>64591.63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64591.63</v>
      </c>
      <c r="M60" s="34">
        <f t="shared" si="13"/>
        <v>0</v>
      </c>
      <c r="N60" s="34">
        <f t="shared" si="13"/>
        <v>64591.63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568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569" t="s">
        <v>92</v>
      </c>
      <c r="C99" s="1671"/>
      <c r="D99" s="1672"/>
      <c r="E99" s="71" t="s">
        <v>93</v>
      </c>
      <c r="F99" s="72">
        <v>2610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FD305-CFC8-4B2E-8917-F03A9E362B3E}">
  <sheetPr>
    <tabColor rgb="FF00B0F0"/>
  </sheetPr>
  <dimension ref="A1:N99"/>
  <sheetViews>
    <sheetView topLeftCell="B5" zoomScale="50" zoomScaleNormal="50" workbookViewId="0">
      <selection activeCell="C4" sqref="C4:E4"/>
    </sheetView>
  </sheetViews>
  <sheetFormatPr defaultColWidth="9.21875" defaultRowHeight="15.6" x14ac:dyDescent="0.3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8.95" customHeight="1" x14ac:dyDescent="0.3">
      <c r="B1" s="1150" t="s">
        <v>194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195</v>
      </c>
      <c r="C4" s="1733" t="s">
        <v>196</v>
      </c>
      <c r="D4" s="1246"/>
      <c r="E4" s="1247"/>
      <c r="F4" s="184" t="s">
        <v>13</v>
      </c>
      <c r="G4" s="1590" t="s">
        <v>861</v>
      </c>
      <c r="H4" s="1737"/>
      <c r="I4" s="1738"/>
      <c r="J4" s="185" t="s">
        <v>15</v>
      </c>
      <c r="K4" s="1593" t="s">
        <v>862</v>
      </c>
      <c r="L4" s="1739"/>
      <c r="M4" s="184" t="s">
        <v>16</v>
      </c>
      <c r="N4" s="186" t="s">
        <v>863</v>
      </c>
    </row>
    <row r="5" spans="1:14" ht="79.5" customHeight="1" x14ac:dyDescent="0.3">
      <c r="A5" s="493"/>
      <c r="B5" s="8" t="s">
        <v>864</v>
      </c>
      <c r="C5" s="1733" t="s">
        <v>12</v>
      </c>
      <c r="D5" s="1246"/>
      <c r="E5" s="1247"/>
      <c r="F5" s="187" t="s">
        <v>13</v>
      </c>
      <c r="G5" s="1248" t="s">
        <v>20</v>
      </c>
      <c r="H5" s="1249"/>
      <c r="I5" s="1250"/>
      <c r="J5" s="188" t="s">
        <v>15</v>
      </c>
      <c r="K5" s="1251" t="s">
        <v>20</v>
      </c>
      <c r="L5" s="1252"/>
      <c r="M5" s="187" t="s">
        <v>16</v>
      </c>
      <c r="N5" s="189" t="s">
        <v>20</v>
      </c>
    </row>
    <row r="6" spans="1:14" ht="81" customHeight="1" x14ac:dyDescent="0.3">
      <c r="A6" s="493"/>
      <c r="B6" s="190" t="s">
        <v>204</v>
      </c>
      <c r="C6" s="1734" t="s">
        <v>19</v>
      </c>
      <c r="D6" s="1254"/>
      <c r="E6" s="1255"/>
      <c r="F6" s="191" t="s">
        <v>13</v>
      </c>
      <c r="G6" s="1587" t="s">
        <v>20</v>
      </c>
      <c r="H6" s="1735"/>
      <c r="I6" s="1736"/>
      <c r="J6" s="192" t="s">
        <v>15</v>
      </c>
      <c r="K6" s="1259" t="s">
        <v>20</v>
      </c>
      <c r="L6" s="1260"/>
      <c r="M6" s="191" t="s">
        <v>16</v>
      </c>
      <c r="N6" s="193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126.7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0</v>
      </c>
      <c r="D16" s="25">
        <v>0</v>
      </c>
      <c r="E16" s="682">
        <f t="shared" si="0"/>
        <v>0</v>
      </c>
      <c r="F16" s="25">
        <v>0</v>
      </c>
      <c r="G16" s="25">
        <v>0</v>
      </c>
      <c r="H16" s="682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0</v>
      </c>
      <c r="D22" s="25">
        <v>0</v>
      </c>
      <c r="E22" s="682">
        <f t="shared" si="0"/>
        <v>0</v>
      </c>
      <c r="F22" s="25">
        <v>0</v>
      </c>
      <c r="G22" s="25">
        <v>0</v>
      </c>
      <c r="H22" s="682">
        <f>SUM(F22:G22)</f>
        <v>0</v>
      </c>
      <c r="I22" s="25">
        <v>0</v>
      </c>
      <c r="J22" s="25">
        <v>0</v>
      </c>
      <c r="K22" s="27">
        <f t="shared" si="2"/>
        <v>0</v>
      </c>
      <c r="L22" s="28">
        <f t="shared" si="3"/>
        <v>0</v>
      </c>
      <c r="M22" s="28">
        <f t="shared" si="3"/>
        <v>0</v>
      </c>
      <c r="N22" s="27">
        <f t="shared" si="4"/>
        <v>0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0</v>
      </c>
      <c r="D24" s="34">
        <f>D14+D16+D18+D20+D22</f>
        <v>0</v>
      </c>
      <c r="E24" s="34">
        <f t="shared" ref="E24:K24" si="5">E14+E16+E18+E20+E22</f>
        <v>0</v>
      </c>
      <c r="F24" s="34">
        <f t="shared" si="5"/>
        <v>0</v>
      </c>
      <c r="G24" s="34">
        <f t="shared" si="5"/>
        <v>0</v>
      </c>
      <c r="H24" s="34">
        <f t="shared" si="5"/>
        <v>0</v>
      </c>
      <c r="I24" s="34">
        <f t="shared" si="5"/>
        <v>0</v>
      </c>
      <c r="J24" s="34">
        <f>J14+J16+J18+J20+J22</f>
        <v>0</v>
      </c>
      <c r="K24" s="34">
        <f t="shared" si="5"/>
        <v>0</v>
      </c>
      <c r="L24" s="27">
        <f>F24+I24</f>
        <v>0</v>
      </c>
      <c r="M24" s="27">
        <f>G24+J24</f>
        <v>0</v>
      </c>
      <c r="N24" s="27">
        <f>SUM(L24:M24)</f>
        <v>0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0</v>
      </c>
      <c r="D42" s="25">
        <v>0</v>
      </c>
      <c r="E42" s="682">
        <f t="shared" si="6"/>
        <v>0</v>
      </c>
      <c r="F42" s="25">
        <v>0</v>
      </c>
      <c r="G42" s="25">
        <v>0</v>
      </c>
      <c r="H42" s="682">
        <f t="shared" si="7"/>
        <v>0</v>
      </c>
      <c r="I42" s="25">
        <v>0</v>
      </c>
      <c r="J42" s="25">
        <v>0</v>
      </c>
      <c r="K42" s="27">
        <f t="shared" si="8"/>
        <v>0</v>
      </c>
      <c r="L42" s="28">
        <f t="shared" si="9"/>
        <v>0</v>
      </c>
      <c r="M42" s="28">
        <f t="shared" si="9"/>
        <v>0</v>
      </c>
      <c r="N42" s="27">
        <f t="shared" si="10"/>
        <v>0</v>
      </c>
    </row>
    <row r="43" spans="1:14" ht="18" x14ac:dyDescent="0.3">
      <c r="A43" s="493"/>
      <c r="B43" s="685" t="s">
        <v>47</v>
      </c>
      <c r="C43" s="25">
        <v>0</v>
      </c>
      <c r="D43" s="25">
        <v>0</v>
      </c>
      <c r="E43" s="682">
        <f t="shared" si="6"/>
        <v>0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0</v>
      </c>
      <c r="D44" s="756">
        <f t="shared" ref="D44:K45" si="11">D34+D36+D38+D40+D42</f>
        <v>0</v>
      </c>
      <c r="E44" s="756">
        <f t="shared" si="11"/>
        <v>0</v>
      </c>
      <c r="F44" s="756">
        <f t="shared" si="11"/>
        <v>0</v>
      </c>
      <c r="G44" s="756">
        <f t="shared" si="11"/>
        <v>0</v>
      </c>
      <c r="H44" s="756">
        <f t="shared" si="11"/>
        <v>0</v>
      </c>
      <c r="I44" s="756">
        <f t="shared" si="11"/>
        <v>0</v>
      </c>
      <c r="J44" s="756">
        <f>J34+J36+J38+J40+J42</f>
        <v>0</v>
      </c>
      <c r="K44" s="756">
        <f t="shared" si="11"/>
        <v>0</v>
      </c>
      <c r="L44" s="27">
        <f t="shared" si="9"/>
        <v>0</v>
      </c>
      <c r="M44" s="27">
        <f t="shared" si="9"/>
        <v>0</v>
      </c>
      <c r="N44" s="27">
        <f t="shared" si="10"/>
        <v>0</v>
      </c>
    </row>
    <row r="45" spans="1:14" ht="22.95" customHeight="1" x14ac:dyDescent="0.3">
      <c r="A45" s="493"/>
      <c r="B45" s="688" t="s">
        <v>47</v>
      </c>
      <c r="C45" s="34">
        <f>C35+C37+C39+C41+C43</f>
        <v>0</v>
      </c>
      <c r="D45" s="34">
        <f t="shared" si="11"/>
        <v>0</v>
      </c>
      <c r="E45" s="34">
        <f t="shared" si="11"/>
        <v>0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0</v>
      </c>
      <c r="E56" s="682">
        <f>SUM(C56:D56)</f>
        <v>0</v>
      </c>
      <c r="F56" s="25">
        <v>0</v>
      </c>
      <c r="G56" s="25">
        <v>0</v>
      </c>
      <c r="H56" s="682">
        <f>SUM(F56:G56)</f>
        <v>0</v>
      </c>
      <c r="I56" s="25">
        <v>0</v>
      </c>
      <c r="J56" s="25">
        <v>0</v>
      </c>
      <c r="K56" s="27">
        <f>SUM(I56:J56)</f>
        <v>0</v>
      </c>
      <c r="L56" s="28">
        <f t="shared" ref="L56:M59" si="12">F56+I56</f>
        <v>0</v>
      </c>
      <c r="M56" s="28">
        <f t="shared" si="12"/>
        <v>0</v>
      </c>
      <c r="N56" s="27">
        <f>SUM(L56:M56)</f>
        <v>0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0</v>
      </c>
      <c r="E60" s="34">
        <f t="shared" si="13"/>
        <v>0</v>
      </c>
      <c r="F60" s="34">
        <f t="shared" si="13"/>
        <v>0</v>
      </c>
      <c r="G60" s="34">
        <f t="shared" si="13"/>
        <v>0</v>
      </c>
      <c r="H60" s="34">
        <f t="shared" si="13"/>
        <v>0</v>
      </c>
      <c r="I60" s="34">
        <f>I56+I58</f>
        <v>0</v>
      </c>
      <c r="J60" s="34">
        <f t="shared" si="13"/>
        <v>0</v>
      </c>
      <c r="K60" s="34">
        <f>K56+K58</f>
        <v>0</v>
      </c>
      <c r="L60" s="34">
        <f>L56+L58</f>
        <v>0</v>
      </c>
      <c r="M60" s="34">
        <f t="shared" si="13"/>
        <v>0</v>
      </c>
      <c r="N60" s="34">
        <f t="shared" si="13"/>
        <v>0</v>
      </c>
    </row>
    <row r="61" spans="1:14" ht="22.2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2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2.95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25" t="s">
        <v>205</v>
      </c>
      <c r="C96" s="1726"/>
      <c r="D96" s="1726"/>
      <c r="E96" s="1726"/>
      <c r="F96" s="1726"/>
      <c r="G96" s="1726"/>
      <c r="H96" s="1726"/>
      <c r="I96" s="1726"/>
      <c r="J96" s="1726"/>
      <c r="K96" s="1726"/>
      <c r="L96" s="1726"/>
      <c r="M96" s="1726"/>
      <c r="N96" s="1727"/>
    </row>
    <row r="97" spans="2:14" ht="24" customHeight="1" x14ac:dyDescent="0.3">
      <c r="B97" s="1728"/>
      <c r="C97" s="1729"/>
      <c r="D97" s="1729"/>
      <c r="E97" s="1729"/>
      <c r="F97" s="1729"/>
      <c r="G97" s="1729"/>
      <c r="H97" s="1729"/>
      <c r="I97" s="1729"/>
      <c r="J97" s="1729"/>
      <c r="K97" s="1729"/>
      <c r="L97" s="1729"/>
      <c r="M97" s="1729"/>
      <c r="N97" s="1730"/>
    </row>
    <row r="98" spans="2:14" ht="22.8" x14ac:dyDescent="0.3">
      <c r="B98" s="795"/>
      <c r="C98" s="761"/>
      <c r="D98" s="762"/>
      <c r="E98" s="1568" t="s">
        <v>206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582" t="s">
        <v>92</v>
      </c>
      <c r="C99" s="1731"/>
      <c r="D99" s="1732"/>
      <c r="E99" s="71" t="s">
        <v>93</v>
      </c>
      <c r="F99" s="72">
        <v>1691.47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4C368-21E3-4F66-B392-CE71204F24CF}">
  <dimension ref="A1:AMJ103"/>
  <sheetViews>
    <sheetView topLeftCell="B10" zoomScale="50" zoomScaleNormal="50" workbookViewId="0">
      <selection activeCell="B102" sqref="B102:N102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024" width="9.109375" style="109"/>
  </cols>
  <sheetData>
    <row r="1" spans="1:14" ht="57.75" customHeight="1" x14ac:dyDescent="0.3">
      <c r="B1" s="1229" t="s">
        <v>546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60.75" customHeight="1" x14ac:dyDescent="0.3">
      <c r="B2" s="1525" t="s">
        <v>547</v>
      </c>
      <c r="C2" s="1525"/>
      <c r="D2" s="1525"/>
      <c r="E2" s="1525"/>
      <c r="F2" s="1525"/>
      <c r="G2" s="1525"/>
      <c r="H2" s="1525"/>
      <c r="I2" s="1525"/>
      <c r="J2" s="1525"/>
      <c r="K2" s="1525"/>
      <c r="L2" s="1525"/>
      <c r="M2" s="1525"/>
      <c r="N2" s="1525"/>
    </row>
    <row r="3" spans="1:14" ht="86.4" customHeight="1" x14ac:dyDescent="0.3">
      <c r="A3" s="432"/>
      <c r="B3" s="797" t="s">
        <v>548</v>
      </c>
      <c r="C3" s="1526" t="s">
        <v>4</v>
      </c>
      <c r="D3" s="1526"/>
      <c r="E3" s="1526"/>
      <c r="F3" s="798" t="s">
        <v>5</v>
      </c>
      <c r="G3" s="1743" t="s">
        <v>865</v>
      </c>
      <c r="H3" s="1743"/>
      <c r="I3" s="1743"/>
      <c r="J3" s="799" t="s">
        <v>7</v>
      </c>
      <c r="K3" s="1744" t="s">
        <v>866</v>
      </c>
      <c r="L3" s="1744"/>
      <c r="M3" s="800" t="s">
        <v>9</v>
      </c>
      <c r="N3" s="801" t="s">
        <v>867</v>
      </c>
    </row>
    <row r="4" spans="1:14" ht="87" customHeight="1" x14ac:dyDescent="0.3">
      <c r="A4" s="432"/>
      <c r="B4" s="802" t="s">
        <v>868</v>
      </c>
      <c r="C4" s="1711" t="s">
        <v>12</v>
      </c>
      <c r="D4" s="1711"/>
      <c r="E4" s="1711"/>
      <c r="F4" s="117" t="s">
        <v>13</v>
      </c>
      <c r="G4" s="1224" t="s">
        <v>869</v>
      </c>
      <c r="H4" s="1224"/>
      <c r="I4" s="1224"/>
      <c r="J4" s="556" t="s">
        <v>237</v>
      </c>
      <c r="K4" s="1225" t="s">
        <v>870</v>
      </c>
      <c r="L4" s="1225"/>
      <c r="M4" s="117" t="s">
        <v>16</v>
      </c>
      <c r="N4" s="119" t="s">
        <v>871</v>
      </c>
    </row>
    <row r="5" spans="1:14" ht="78.75" customHeight="1" x14ac:dyDescent="0.3">
      <c r="A5" s="432"/>
      <c r="B5" s="120" t="s">
        <v>18</v>
      </c>
      <c r="C5" s="1741" t="s">
        <v>240</v>
      </c>
      <c r="D5" s="1741"/>
      <c r="E5" s="1741"/>
      <c r="F5" s="803" t="s">
        <v>13</v>
      </c>
      <c r="G5" s="1742" t="s">
        <v>872</v>
      </c>
      <c r="H5" s="1742"/>
      <c r="I5" s="1742"/>
      <c r="J5" s="804" t="s">
        <v>242</v>
      </c>
      <c r="K5" s="1742" t="s">
        <v>873</v>
      </c>
      <c r="L5" s="1742"/>
      <c r="M5" s="803" t="s">
        <v>16</v>
      </c>
      <c r="N5" s="805" t="s">
        <v>874</v>
      </c>
    </row>
    <row r="6" spans="1:14" ht="83.25" customHeight="1" x14ac:dyDescent="0.3">
      <c r="A6" s="432"/>
      <c r="B6" s="120" t="s">
        <v>20</v>
      </c>
      <c r="C6" s="1712" t="s">
        <v>19</v>
      </c>
      <c r="D6" s="1712"/>
      <c r="E6" s="1712"/>
      <c r="F6" s="121" t="s">
        <v>13</v>
      </c>
      <c r="G6" s="1227" t="s">
        <v>20</v>
      </c>
      <c r="H6" s="1227"/>
      <c r="I6" s="1227"/>
      <c r="J6" s="804" t="s">
        <v>246</v>
      </c>
      <c r="K6" s="1227" t="s">
        <v>20</v>
      </c>
      <c r="L6" s="1227"/>
      <c r="M6" s="121" t="s">
        <v>16</v>
      </c>
      <c r="N6" s="123" t="s">
        <v>20</v>
      </c>
    </row>
    <row r="7" spans="1:14" ht="0.6" customHeight="1" x14ac:dyDescent="0.3">
      <c r="A7" s="432"/>
      <c r="B7" s="1644" t="s">
        <v>21</v>
      </c>
      <c r="C7" s="1644"/>
      <c r="D7" s="1644"/>
      <c r="E7" s="1644"/>
      <c r="F7" s="1713" t="s">
        <v>22</v>
      </c>
      <c r="G7" s="1713"/>
      <c r="H7" s="1713"/>
      <c r="I7" s="1713"/>
      <c r="J7" s="1713"/>
      <c r="K7" s="1713"/>
      <c r="N7" s="444"/>
    </row>
    <row r="8" spans="1:14" ht="117" customHeight="1" x14ac:dyDescent="0.3">
      <c r="A8" s="445"/>
      <c r="B8" s="560"/>
      <c r="C8" s="560"/>
      <c r="D8" s="1520"/>
      <c r="E8" s="1520"/>
      <c r="F8" s="1520"/>
      <c r="G8" s="1520"/>
      <c r="H8" s="1520"/>
      <c r="I8" s="1520"/>
      <c r="J8" s="1520"/>
      <c r="K8" s="1520"/>
      <c r="L8" s="1520"/>
      <c r="M8" s="560"/>
      <c r="N8" s="560"/>
    </row>
    <row r="9" spans="1:14" ht="35.25" customHeight="1" x14ac:dyDescent="0.3">
      <c r="A9" s="645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5" customHeight="1" x14ac:dyDescent="0.3">
      <c r="A10" s="448"/>
      <c r="B10" s="163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633" t="s">
        <v>27</v>
      </c>
      <c r="M10" s="1633"/>
      <c r="N10" s="1633"/>
    </row>
    <row r="11" spans="1:14" ht="23.25" customHeight="1" x14ac:dyDescent="0.3">
      <c r="A11" s="448"/>
      <c r="B11" s="1632"/>
      <c r="C11" s="1634" t="s">
        <v>153</v>
      </c>
      <c r="D11" s="1634"/>
      <c r="E11" s="1634"/>
      <c r="F11" s="1634" t="s">
        <v>153</v>
      </c>
      <c r="G11" s="1634"/>
      <c r="H11" s="1634"/>
      <c r="I11" s="1635" t="s">
        <v>153</v>
      </c>
      <c r="J11" s="1635"/>
      <c r="K11" s="1635"/>
      <c r="L11" s="1633"/>
      <c r="M11" s="1633"/>
      <c r="N11" s="1633"/>
    </row>
    <row r="12" spans="1:14" ht="149.25" customHeight="1" x14ac:dyDescent="0.3">
      <c r="A12" s="445"/>
      <c r="B12" s="1561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445"/>
      <c r="B13" s="1561"/>
      <c r="C13" s="129" t="s">
        <v>34</v>
      </c>
      <c r="D13" s="129" t="s">
        <v>35</v>
      </c>
      <c r="E13" s="648" t="s">
        <v>36</v>
      </c>
      <c r="F13" s="129" t="s">
        <v>37</v>
      </c>
      <c r="G13" s="129" t="s">
        <v>38</v>
      </c>
      <c r="H13" s="648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432"/>
      <c r="B14" s="649" t="s">
        <v>46</v>
      </c>
      <c r="C14" s="133">
        <v>0</v>
      </c>
      <c r="D14" s="133">
        <v>0</v>
      </c>
      <c r="E14" s="651">
        <f t="shared" ref="E14:E23" si="0">SUM(C14:D14)</f>
        <v>0</v>
      </c>
      <c r="F14" s="133">
        <v>0</v>
      </c>
      <c r="G14" s="133">
        <v>0</v>
      </c>
      <c r="H14" s="651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432"/>
      <c r="B15" s="654" t="s">
        <v>47</v>
      </c>
      <c r="C15" s="133">
        <v>0</v>
      </c>
      <c r="D15" s="133">
        <v>0</v>
      </c>
      <c r="E15" s="651">
        <f t="shared" si="0"/>
        <v>0</v>
      </c>
      <c r="F15" s="138">
        <v>0</v>
      </c>
      <c r="G15" s="138">
        <v>0</v>
      </c>
      <c r="H15" s="656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432"/>
      <c r="B16" s="649" t="s">
        <v>48</v>
      </c>
      <c r="C16" s="133">
        <v>0</v>
      </c>
      <c r="D16" s="133">
        <v>0</v>
      </c>
      <c r="E16" s="651">
        <f t="shared" si="0"/>
        <v>0</v>
      </c>
      <c r="F16" s="133">
        <v>0</v>
      </c>
      <c r="G16" s="133">
        <v>0</v>
      </c>
      <c r="H16" s="651">
        <f t="shared" si="1"/>
        <v>0</v>
      </c>
      <c r="I16" s="133">
        <v>0</v>
      </c>
      <c r="J16" s="133">
        <v>0</v>
      </c>
      <c r="K16" s="135">
        <f t="shared" si="2"/>
        <v>0</v>
      </c>
      <c r="L16" s="136">
        <f t="shared" si="3"/>
        <v>0</v>
      </c>
      <c r="M16" s="136">
        <f t="shared" si="3"/>
        <v>0</v>
      </c>
      <c r="N16" s="135">
        <f t="shared" si="4"/>
        <v>0</v>
      </c>
    </row>
    <row r="17" spans="1:14" ht="18" x14ac:dyDescent="0.3">
      <c r="A17" s="432"/>
      <c r="B17" s="654" t="s">
        <v>47</v>
      </c>
      <c r="C17" s="133">
        <v>0</v>
      </c>
      <c r="D17" s="133">
        <v>0</v>
      </c>
      <c r="E17" s="651">
        <f t="shared" si="0"/>
        <v>0</v>
      </c>
      <c r="F17" s="138">
        <v>0</v>
      </c>
      <c r="G17" s="138">
        <v>0</v>
      </c>
      <c r="H17" s="656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432"/>
      <c r="B18" s="649" t="s">
        <v>49</v>
      </c>
      <c r="C18" s="133">
        <v>0</v>
      </c>
      <c r="D18" s="133">
        <v>0</v>
      </c>
      <c r="E18" s="651">
        <f t="shared" si="0"/>
        <v>0</v>
      </c>
      <c r="F18" s="133">
        <v>0</v>
      </c>
      <c r="G18" s="133">
        <v>0</v>
      </c>
      <c r="H18" s="651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432"/>
      <c r="B19" s="654" t="s">
        <v>47</v>
      </c>
      <c r="C19" s="133">
        <v>0</v>
      </c>
      <c r="D19" s="133">
        <v>0</v>
      </c>
      <c r="E19" s="651">
        <f t="shared" si="0"/>
        <v>0</v>
      </c>
      <c r="F19" s="138">
        <v>0</v>
      </c>
      <c r="G19" s="138">
        <v>0</v>
      </c>
      <c r="H19" s="656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432"/>
      <c r="B20" s="649" t="s">
        <v>50</v>
      </c>
      <c r="C20" s="133">
        <v>0</v>
      </c>
      <c r="D20" s="133">
        <v>0</v>
      </c>
      <c r="E20" s="651">
        <f t="shared" si="0"/>
        <v>0</v>
      </c>
      <c r="F20" s="133">
        <v>0</v>
      </c>
      <c r="G20" s="133">
        <v>0</v>
      </c>
      <c r="H20" s="651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432"/>
      <c r="B21" s="654" t="s">
        <v>47</v>
      </c>
      <c r="C21" s="133">
        <v>0</v>
      </c>
      <c r="D21" s="133">
        <v>0</v>
      </c>
      <c r="E21" s="651">
        <f t="shared" si="0"/>
        <v>0</v>
      </c>
      <c r="F21" s="138">
        <v>0</v>
      </c>
      <c r="G21" s="138">
        <v>0</v>
      </c>
      <c r="H21" s="656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432"/>
      <c r="B22" s="649" t="s">
        <v>51</v>
      </c>
      <c r="C22" s="133">
        <v>14696917.039999999</v>
      </c>
      <c r="D22" s="133">
        <v>0</v>
      </c>
      <c r="E22" s="651">
        <f t="shared" si="0"/>
        <v>14696917.039999999</v>
      </c>
      <c r="F22" s="133">
        <v>11895868.41</v>
      </c>
      <c r="G22" s="133">
        <v>0</v>
      </c>
      <c r="H22" s="651">
        <f t="shared" si="1"/>
        <v>11895868.41</v>
      </c>
      <c r="I22" s="133">
        <v>1660683.03</v>
      </c>
      <c r="J22" s="133">
        <v>0</v>
      </c>
      <c r="K22" s="135">
        <f t="shared" si="2"/>
        <v>1660683.03</v>
      </c>
      <c r="L22" s="136">
        <f t="shared" si="3"/>
        <v>13556551.439999999</v>
      </c>
      <c r="M22" s="136">
        <f t="shared" si="3"/>
        <v>0</v>
      </c>
      <c r="N22" s="135">
        <f t="shared" si="4"/>
        <v>13556551.439999999</v>
      </c>
    </row>
    <row r="23" spans="1:14" ht="21.75" customHeight="1" x14ac:dyDescent="0.3">
      <c r="A23" s="432"/>
      <c r="B23" s="654" t="s">
        <v>47</v>
      </c>
      <c r="C23" s="133">
        <v>0</v>
      </c>
      <c r="D23" s="133">
        <v>0</v>
      </c>
      <c r="E23" s="651">
        <f t="shared" si="0"/>
        <v>0</v>
      </c>
      <c r="F23" s="138">
        <v>0</v>
      </c>
      <c r="G23" s="138">
        <v>0</v>
      </c>
      <c r="H23" s="656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432"/>
      <c r="B24" s="780" t="s">
        <v>52</v>
      </c>
      <c r="C24" s="142">
        <f t="shared" ref="C24:K25" si="5">C14+C16+C18+C20+C22</f>
        <v>14696917.039999999</v>
      </c>
      <c r="D24" s="142">
        <f t="shared" si="5"/>
        <v>0</v>
      </c>
      <c r="E24" s="142">
        <f t="shared" si="5"/>
        <v>14696917.039999999</v>
      </c>
      <c r="F24" s="142">
        <f t="shared" si="5"/>
        <v>11895868.41</v>
      </c>
      <c r="G24" s="142">
        <f t="shared" si="5"/>
        <v>0</v>
      </c>
      <c r="H24" s="142">
        <f t="shared" si="5"/>
        <v>11895868.41</v>
      </c>
      <c r="I24" s="142">
        <f t="shared" si="5"/>
        <v>1660683.03</v>
      </c>
      <c r="J24" s="142">
        <f t="shared" si="5"/>
        <v>0</v>
      </c>
      <c r="K24" s="142">
        <f t="shared" si="5"/>
        <v>1660683.03</v>
      </c>
      <c r="L24" s="135">
        <f t="shared" si="3"/>
        <v>13556551.439999999</v>
      </c>
      <c r="M24" s="135">
        <f t="shared" si="3"/>
        <v>0</v>
      </c>
      <c r="N24" s="135">
        <f t="shared" si="4"/>
        <v>13556551.439999999</v>
      </c>
    </row>
    <row r="25" spans="1:14" ht="18" x14ac:dyDescent="0.3">
      <c r="A25" s="432"/>
      <c r="B25" s="657" t="s">
        <v>47</v>
      </c>
      <c r="C25" s="142">
        <f t="shared" si="5"/>
        <v>0</v>
      </c>
      <c r="D25" s="142">
        <f t="shared" si="5"/>
        <v>0</v>
      </c>
      <c r="E25" s="142">
        <f t="shared" si="5"/>
        <v>0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432"/>
      <c r="B26" s="780" t="s">
        <v>249</v>
      </c>
      <c r="C26" s="144">
        <v>0</v>
      </c>
      <c r="D26" s="144">
        <v>0</v>
      </c>
      <c r="E26" s="142">
        <f>SUM(C26:D26)</f>
        <v>0</v>
      </c>
      <c r="F26" s="144">
        <v>0</v>
      </c>
      <c r="G26" s="144">
        <v>0</v>
      </c>
      <c r="H26" s="142">
        <f>SUM(F26:G26)</f>
        <v>0</v>
      </c>
      <c r="I26" s="144">
        <v>0</v>
      </c>
      <c r="J26" s="144">
        <v>0</v>
      </c>
      <c r="K26" s="142">
        <f>SUM(I26:J26)</f>
        <v>0</v>
      </c>
      <c r="L26" s="144">
        <f>SUM(F26,I26)</f>
        <v>0</v>
      </c>
      <c r="M26" s="144">
        <f>SUM(G26,J26)</f>
        <v>0</v>
      </c>
      <c r="N26" s="142">
        <f t="shared" si="4"/>
        <v>0</v>
      </c>
    </row>
    <row r="27" spans="1:14" ht="21" customHeight="1" x14ac:dyDescent="0.3">
      <c r="A27" s="432"/>
      <c r="B27" s="657" t="s">
        <v>47</v>
      </c>
      <c r="C27" s="144">
        <v>0</v>
      </c>
      <c r="D27" s="144">
        <v>0</v>
      </c>
      <c r="E27" s="142">
        <f>SUM(C27:D27)</f>
        <v>0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40.200000000000003" customHeight="1" x14ac:dyDescent="0.3">
      <c r="A28" s="432"/>
      <c r="B28" s="806"/>
      <c r="C28" s="807"/>
      <c r="D28" s="807"/>
      <c r="E28" s="807"/>
      <c r="F28" s="807"/>
      <c r="G28" s="807"/>
      <c r="H28" s="807"/>
      <c r="I28" s="808"/>
      <c r="J28" s="808"/>
      <c r="K28" s="808"/>
      <c r="L28" s="808"/>
      <c r="M28" s="808"/>
      <c r="N28" s="808"/>
    </row>
    <row r="29" spans="1:14" ht="33.75" customHeight="1" x14ac:dyDescent="0.3">
      <c r="A29" s="645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7.25" customHeight="1" x14ac:dyDescent="0.3">
      <c r="A30" s="448"/>
      <c r="B30" s="809"/>
      <c r="C30" s="1740" t="s">
        <v>55</v>
      </c>
      <c r="D30" s="1740"/>
      <c r="E30" s="1740"/>
      <c r="F30" s="1740" t="s">
        <v>56</v>
      </c>
      <c r="G30" s="1740"/>
      <c r="H30" s="1740"/>
      <c r="I30" s="1716" t="s">
        <v>57</v>
      </c>
      <c r="J30" s="1716"/>
      <c r="K30" s="1716"/>
      <c r="L30" s="1212" t="s">
        <v>58</v>
      </c>
      <c r="M30" s="1212"/>
      <c r="N30" s="1212"/>
    </row>
    <row r="31" spans="1:14" ht="25.5" customHeight="1" x14ac:dyDescent="0.3">
      <c r="A31" s="448"/>
      <c r="B31" s="746"/>
      <c r="C31" s="1634" t="s">
        <v>153</v>
      </c>
      <c r="D31" s="1634"/>
      <c r="E31" s="1634"/>
      <c r="F31" s="1634" t="s">
        <v>153</v>
      </c>
      <c r="G31" s="1634"/>
      <c r="H31" s="1634"/>
      <c r="I31" s="1635" t="s">
        <v>153</v>
      </c>
      <c r="J31" s="1635"/>
      <c r="K31" s="1635"/>
      <c r="L31" s="1212"/>
      <c r="M31" s="1212"/>
      <c r="N31" s="1212"/>
    </row>
    <row r="32" spans="1:14" ht="168.75" customHeight="1" x14ac:dyDescent="0.3">
      <c r="A32" s="445"/>
      <c r="B32" s="1561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0.25" customHeight="1" x14ac:dyDescent="0.3">
      <c r="A33" s="445"/>
      <c r="B33" s="1561"/>
      <c r="C33" s="129" t="s">
        <v>34</v>
      </c>
      <c r="D33" s="129" t="s">
        <v>35</v>
      </c>
      <c r="E33" s="648" t="s">
        <v>36</v>
      </c>
      <c r="F33" s="129" t="s">
        <v>37</v>
      </c>
      <c r="G33" s="129" t="s">
        <v>38</v>
      </c>
      <c r="H33" s="648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432"/>
      <c r="B34" s="649" t="s">
        <v>46</v>
      </c>
      <c r="C34" s="133">
        <v>0</v>
      </c>
      <c r="D34" s="133">
        <v>0</v>
      </c>
      <c r="E34" s="651">
        <f t="shared" ref="E34:E43" si="6">SUM(C34:D34)</f>
        <v>0</v>
      </c>
      <c r="F34" s="133">
        <v>0</v>
      </c>
      <c r="G34" s="133">
        <v>0</v>
      </c>
      <c r="H34" s="651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432"/>
      <c r="B35" s="654" t="s">
        <v>47</v>
      </c>
      <c r="C35" s="133">
        <v>0</v>
      </c>
      <c r="D35" s="133">
        <v>0</v>
      </c>
      <c r="E35" s="651">
        <f t="shared" si="6"/>
        <v>0</v>
      </c>
      <c r="F35" s="138">
        <v>0</v>
      </c>
      <c r="G35" s="138">
        <v>0</v>
      </c>
      <c r="H35" s="656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432"/>
      <c r="B36" s="649" t="s">
        <v>48</v>
      </c>
      <c r="C36" s="133">
        <v>0</v>
      </c>
      <c r="D36" s="133">
        <v>0</v>
      </c>
      <c r="E36" s="651">
        <f t="shared" si="6"/>
        <v>0</v>
      </c>
      <c r="F36" s="133">
        <v>0</v>
      </c>
      <c r="G36" s="133">
        <v>0</v>
      </c>
      <c r="H36" s="651">
        <f t="shared" si="7"/>
        <v>0</v>
      </c>
      <c r="I36" s="133">
        <v>0</v>
      </c>
      <c r="J36" s="133">
        <v>0</v>
      </c>
      <c r="K36" s="135">
        <f t="shared" si="8"/>
        <v>0</v>
      </c>
      <c r="L36" s="136">
        <f t="shared" si="9"/>
        <v>0</v>
      </c>
      <c r="M36" s="136">
        <f t="shared" si="9"/>
        <v>0</v>
      </c>
      <c r="N36" s="135">
        <f t="shared" si="10"/>
        <v>0</v>
      </c>
    </row>
    <row r="37" spans="1:14" ht="18" x14ac:dyDescent="0.3">
      <c r="A37" s="432"/>
      <c r="B37" s="654" t="s">
        <v>47</v>
      </c>
      <c r="C37" s="133">
        <v>0</v>
      </c>
      <c r="D37" s="133">
        <v>0</v>
      </c>
      <c r="E37" s="651">
        <f t="shared" si="6"/>
        <v>0</v>
      </c>
      <c r="F37" s="138">
        <v>0</v>
      </c>
      <c r="G37" s="138">
        <v>0</v>
      </c>
      <c r="H37" s="656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432"/>
      <c r="B38" s="649" t="s">
        <v>49</v>
      </c>
      <c r="C38" s="133">
        <v>0</v>
      </c>
      <c r="D38" s="133">
        <v>0</v>
      </c>
      <c r="E38" s="651">
        <f t="shared" si="6"/>
        <v>0</v>
      </c>
      <c r="F38" s="133">
        <v>0</v>
      </c>
      <c r="G38" s="133">
        <v>0</v>
      </c>
      <c r="H38" s="651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432"/>
      <c r="B39" s="654" t="s">
        <v>47</v>
      </c>
      <c r="C39" s="133">
        <v>0</v>
      </c>
      <c r="D39" s="133">
        <v>0</v>
      </c>
      <c r="E39" s="651">
        <f t="shared" si="6"/>
        <v>0</v>
      </c>
      <c r="F39" s="138">
        <v>0</v>
      </c>
      <c r="G39" s="138">
        <v>0</v>
      </c>
      <c r="H39" s="656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4.75" customHeight="1" x14ac:dyDescent="0.3">
      <c r="A40" s="432"/>
      <c r="B40" s="649" t="s">
        <v>50</v>
      </c>
      <c r="C40" s="133">
        <v>0</v>
      </c>
      <c r="D40" s="133">
        <v>0</v>
      </c>
      <c r="E40" s="651">
        <f t="shared" si="6"/>
        <v>0</v>
      </c>
      <c r="F40" s="133">
        <v>0</v>
      </c>
      <c r="G40" s="133">
        <v>0</v>
      </c>
      <c r="H40" s="651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432"/>
      <c r="B41" s="654" t="s">
        <v>47</v>
      </c>
      <c r="C41" s="133">
        <v>0</v>
      </c>
      <c r="D41" s="133">
        <v>0</v>
      </c>
      <c r="E41" s="651">
        <f t="shared" si="6"/>
        <v>0</v>
      </c>
      <c r="F41" s="138">
        <v>0</v>
      </c>
      <c r="G41" s="138">
        <v>0</v>
      </c>
      <c r="H41" s="656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432"/>
      <c r="B42" s="649" t="s">
        <v>51</v>
      </c>
      <c r="C42" s="133">
        <v>14482666.02</v>
      </c>
      <c r="D42" s="133">
        <v>0</v>
      </c>
      <c r="E42" s="651">
        <f t="shared" si="6"/>
        <v>14482666.02</v>
      </c>
      <c r="F42" s="133">
        <f>1742329.47+11469454.05</f>
        <v>13211783.520000001</v>
      </c>
      <c r="G42" s="133">
        <v>0</v>
      </c>
      <c r="H42" s="651">
        <f t="shared" si="7"/>
        <v>13211783.520000001</v>
      </c>
      <c r="I42" s="133">
        <v>1656286.83</v>
      </c>
      <c r="J42" s="133">
        <v>0</v>
      </c>
      <c r="K42" s="135">
        <f t="shared" si="8"/>
        <v>1656286.83</v>
      </c>
      <c r="L42" s="136">
        <f t="shared" si="9"/>
        <v>14868070.350000001</v>
      </c>
      <c r="M42" s="136">
        <f t="shared" si="9"/>
        <v>0</v>
      </c>
      <c r="N42" s="135">
        <f t="shared" si="10"/>
        <v>14868070.350000001</v>
      </c>
    </row>
    <row r="43" spans="1:14" ht="24" customHeight="1" x14ac:dyDescent="0.3">
      <c r="A43" s="432"/>
      <c r="B43" s="654" t="s">
        <v>47</v>
      </c>
      <c r="C43" s="133">
        <v>0</v>
      </c>
      <c r="D43" s="133">
        <v>0</v>
      </c>
      <c r="E43" s="651">
        <f t="shared" si="6"/>
        <v>0</v>
      </c>
      <c r="F43" s="138">
        <v>0</v>
      </c>
      <c r="G43" s="138">
        <v>0</v>
      </c>
      <c r="H43" s="656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432"/>
      <c r="B44" s="780" t="s">
        <v>63</v>
      </c>
      <c r="C44" s="782">
        <f t="shared" ref="C44:K45" si="11">C34+C36+C38+C40+C42</f>
        <v>14482666.02</v>
      </c>
      <c r="D44" s="782">
        <f t="shared" si="11"/>
        <v>0</v>
      </c>
      <c r="E44" s="782">
        <f t="shared" si="11"/>
        <v>14482666.02</v>
      </c>
      <c r="F44" s="782">
        <f t="shared" si="11"/>
        <v>13211783.520000001</v>
      </c>
      <c r="G44" s="782">
        <f t="shared" si="11"/>
        <v>0</v>
      </c>
      <c r="H44" s="782">
        <f t="shared" si="11"/>
        <v>13211783.520000001</v>
      </c>
      <c r="I44" s="782">
        <f t="shared" si="11"/>
        <v>1656286.83</v>
      </c>
      <c r="J44" s="782">
        <f t="shared" si="11"/>
        <v>0</v>
      </c>
      <c r="K44" s="782">
        <f t="shared" si="11"/>
        <v>1656286.83</v>
      </c>
      <c r="L44" s="135">
        <f t="shared" si="9"/>
        <v>14868070.350000001</v>
      </c>
      <c r="M44" s="135">
        <f t="shared" si="9"/>
        <v>0</v>
      </c>
      <c r="N44" s="135">
        <f t="shared" si="10"/>
        <v>14868070.350000001</v>
      </c>
    </row>
    <row r="45" spans="1:14" ht="22.95" customHeight="1" x14ac:dyDescent="0.3">
      <c r="A45" s="432"/>
      <c r="B45" s="657" t="s">
        <v>47</v>
      </c>
      <c r="C45" s="142">
        <f t="shared" si="11"/>
        <v>0</v>
      </c>
      <c r="D45" s="142">
        <f t="shared" si="11"/>
        <v>0</v>
      </c>
      <c r="E45" s="142">
        <f t="shared" si="11"/>
        <v>0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399999999999999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.6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0" customHeight="1" x14ac:dyDescent="0.3">
      <c r="A48" s="432"/>
      <c r="B48" s="780" t="s">
        <v>250</v>
      </c>
      <c r="C48" s="144">
        <v>0</v>
      </c>
      <c r="D48" s="144">
        <v>0</v>
      </c>
      <c r="E48" s="142">
        <f>SUM(C48:D48)</f>
        <v>0</v>
      </c>
      <c r="F48" s="144">
        <v>0</v>
      </c>
      <c r="G48" s="144">
        <v>0</v>
      </c>
      <c r="H48" s="142">
        <f>SUM(F48:G48)</f>
        <v>0</v>
      </c>
      <c r="I48" s="144">
        <v>0</v>
      </c>
      <c r="J48" s="144">
        <v>0</v>
      </c>
      <c r="K48" s="142">
        <f>SUM(I48:J48)</f>
        <v>0</v>
      </c>
      <c r="L48" s="145">
        <f t="shared" si="9"/>
        <v>0</v>
      </c>
      <c r="M48" s="145">
        <f t="shared" si="9"/>
        <v>0</v>
      </c>
      <c r="N48" s="142">
        <f t="shared" si="10"/>
        <v>0</v>
      </c>
    </row>
    <row r="49" spans="1:14" s="157" customFormat="1" ht="18" x14ac:dyDescent="0.3">
      <c r="A49" s="432"/>
      <c r="B49" s="810" t="s">
        <v>47</v>
      </c>
      <c r="C49" s="811">
        <v>0</v>
      </c>
      <c r="D49" s="811">
        <v>0</v>
      </c>
      <c r="E49" s="782">
        <f>SUM(C49:D49)</f>
        <v>0</v>
      </c>
      <c r="F49" s="812">
        <v>0</v>
      </c>
      <c r="G49" s="812">
        <v>0</v>
      </c>
      <c r="H49" s="812">
        <f>SUM(F49:G49)</f>
        <v>0</v>
      </c>
      <c r="I49" s="812">
        <v>0</v>
      </c>
      <c r="J49" s="812">
        <v>0</v>
      </c>
      <c r="K49" s="813">
        <f>SUM(I49:J49)</f>
        <v>0</v>
      </c>
      <c r="L49" s="812">
        <f t="shared" si="9"/>
        <v>0</v>
      </c>
      <c r="M49" s="812">
        <f t="shared" si="9"/>
        <v>0</v>
      </c>
      <c r="N49" s="812">
        <f t="shared" si="10"/>
        <v>0</v>
      </c>
    </row>
    <row r="50" spans="1:14" s="158" customFormat="1" ht="34.200000000000003" customHeight="1" x14ac:dyDescent="0.3">
      <c r="A50" s="445"/>
      <c r="B50" s="806"/>
      <c r="C50" s="807"/>
      <c r="D50" s="807"/>
      <c r="E50" s="807"/>
      <c r="F50" s="807"/>
      <c r="G50" s="807"/>
      <c r="H50" s="807"/>
      <c r="I50" s="808"/>
      <c r="J50" s="808"/>
      <c r="K50" s="808"/>
      <c r="L50" s="808"/>
      <c r="M50" s="808"/>
      <c r="N50" s="808"/>
    </row>
    <row r="51" spans="1:14" s="158" customFormat="1" ht="39.75" customHeight="1" x14ac:dyDescent="0.3">
      <c r="A51" s="475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445"/>
      <c r="B52" s="1717" t="s">
        <v>68</v>
      </c>
      <c r="C52" s="1740" t="s">
        <v>69</v>
      </c>
      <c r="D52" s="1740"/>
      <c r="E52" s="1740"/>
      <c r="F52" s="1740" t="s">
        <v>25</v>
      </c>
      <c r="G52" s="1740"/>
      <c r="H52" s="1740"/>
      <c r="I52" s="1716" t="s">
        <v>26</v>
      </c>
      <c r="J52" s="1716"/>
      <c r="K52" s="1716"/>
      <c r="L52" s="1212" t="s">
        <v>70</v>
      </c>
      <c r="M52" s="1212"/>
      <c r="N52" s="1212"/>
    </row>
    <row r="53" spans="1:14" s="158" customFormat="1" ht="27.75" customHeight="1" x14ac:dyDescent="0.3">
      <c r="A53" s="445"/>
      <c r="B53" s="1717"/>
      <c r="C53" s="1634" t="s">
        <v>153</v>
      </c>
      <c r="D53" s="1634"/>
      <c r="E53" s="1634"/>
      <c r="F53" s="1634" t="s">
        <v>153</v>
      </c>
      <c r="G53" s="1634"/>
      <c r="H53" s="1634"/>
      <c r="I53" s="1635" t="s">
        <v>153</v>
      </c>
      <c r="J53" s="1635"/>
      <c r="K53" s="1635"/>
      <c r="L53" s="1212"/>
      <c r="M53" s="1212"/>
      <c r="N53" s="1212"/>
    </row>
    <row r="54" spans="1:14" s="158" customFormat="1" ht="165" customHeight="1" x14ac:dyDescent="0.3">
      <c r="A54" s="445"/>
      <c r="B54" s="1717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399999999999999" customHeight="1" x14ac:dyDescent="0.3">
      <c r="A55" s="445"/>
      <c r="B55" s="747"/>
      <c r="C55" s="129" t="s">
        <v>34</v>
      </c>
      <c r="D55" s="129" t="s">
        <v>35</v>
      </c>
      <c r="E55" s="648" t="s">
        <v>36</v>
      </c>
      <c r="F55" s="129" t="s">
        <v>37</v>
      </c>
      <c r="G55" s="129" t="s">
        <v>38</v>
      </c>
      <c r="H55" s="648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432"/>
      <c r="B56" s="649" t="s">
        <v>71</v>
      </c>
      <c r="C56" s="133">
        <v>0</v>
      </c>
      <c r="D56" s="133">
        <v>0</v>
      </c>
      <c r="E56" s="651">
        <f>SUM(C56:D56)</f>
        <v>0</v>
      </c>
      <c r="F56" s="133">
        <v>0</v>
      </c>
      <c r="G56" s="133">
        <v>0</v>
      </c>
      <c r="H56" s="651">
        <f>SUM(F56:G56)</f>
        <v>0</v>
      </c>
      <c r="I56" s="133">
        <v>0</v>
      </c>
      <c r="J56" s="133">
        <v>0</v>
      </c>
      <c r="K56" s="135">
        <f>SUM(I56:J56)</f>
        <v>0</v>
      </c>
      <c r="L56" s="136">
        <f t="shared" ref="L56:M59" si="12">F56+I56</f>
        <v>0</v>
      </c>
      <c r="M56" s="136">
        <f t="shared" si="12"/>
        <v>0</v>
      </c>
      <c r="N56" s="135">
        <f>SUM(L56:M56)</f>
        <v>0</v>
      </c>
    </row>
    <row r="57" spans="1:14" ht="18" x14ac:dyDescent="0.3">
      <c r="A57" s="432"/>
      <c r="B57" s="654" t="s">
        <v>47</v>
      </c>
      <c r="C57" s="133">
        <v>0</v>
      </c>
      <c r="D57" s="133">
        <v>0</v>
      </c>
      <c r="E57" s="651">
        <f>SUM(C57:D57)</f>
        <v>0</v>
      </c>
      <c r="F57" s="138">
        <v>0</v>
      </c>
      <c r="G57" s="138">
        <v>0</v>
      </c>
      <c r="H57" s="656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432"/>
      <c r="B58" s="649" t="s">
        <v>72</v>
      </c>
      <c r="C58" s="133">
        <v>0</v>
      </c>
      <c r="D58" s="133">
        <v>0</v>
      </c>
      <c r="E58" s="651">
        <f>SUM(C58:D58)</f>
        <v>0</v>
      </c>
      <c r="F58" s="133">
        <v>0</v>
      </c>
      <c r="G58" s="133">
        <v>0</v>
      </c>
      <c r="H58" s="651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432"/>
      <c r="B59" s="654" t="s">
        <v>47</v>
      </c>
      <c r="C59" s="133">
        <v>0</v>
      </c>
      <c r="D59" s="133">
        <v>0</v>
      </c>
      <c r="E59" s="651">
        <f>SUM(C59:D59)</f>
        <v>0</v>
      </c>
      <c r="F59" s="138">
        <v>0</v>
      </c>
      <c r="G59" s="138">
        <v>0</v>
      </c>
      <c r="H59" s="656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432"/>
      <c r="B60" s="161" t="s">
        <v>73</v>
      </c>
      <c r="C60" s="142">
        <f t="shared" ref="C60:N61" si="13">C56+C58</f>
        <v>0</v>
      </c>
      <c r="D60" s="142">
        <f t="shared" si="13"/>
        <v>0</v>
      </c>
      <c r="E60" s="142">
        <f t="shared" si="13"/>
        <v>0</v>
      </c>
      <c r="F60" s="142">
        <f t="shared" si="13"/>
        <v>0</v>
      </c>
      <c r="G60" s="142">
        <f t="shared" si="13"/>
        <v>0</v>
      </c>
      <c r="H60" s="142">
        <f t="shared" si="13"/>
        <v>0</v>
      </c>
      <c r="I60" s="142">
        <f t="shared" si="13"/>
        <v>0</v>
      </c>
      <c r="J60" s="142">
        <f t="shared" si="13"/>
        <v>0</v>
      </c>
      <c r="K60" s="142">
        <f t="shared" si="13"/>
        <v>0</v>
      </c>
      <c r="L60" s="142">
        <f t="shared" si="13"/>
        <v>0</v>
      </c>
      <c r="M60" s="142">
        <f t="shared" si="13"/>
        <v>0</v>
      </c>
      <c r="N60" s="142">
        <f t="shared" si="13"/>
        <v>0</v>
      </c>
    </row>
    <row r="61" spans="1:14" ht="22.2" customHeight="1" x14ac:dyDescent="0.3">
      <c r="A61" s="432"/>
      <c r="B61" s="657" t="s">
        <v>47</v>
      </c>
      <c r="C61" s="144">
        <f t="shared" si="13"/>
        <v>0</v>
      </c>
      <c r="D61" s="144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432"/>
      <c r="B62" s="783"/>
      <c r="C62" s="783"/>
      <c r="D62" s="783"/>
      <c r="E62" s="783"/>
      <c r="F62" s="783"/>
      <c r="G62" s="783"/>
      <c r="H62" s="783"/>
      <c r="I62" s="783"/>
      <c r="J62" s="783"/>
      <c r="K62" s="783"/>
      <c r="L62" s="783"/>
      <c r="M62" s="783"/>
      <c r="N62" s="783"/>
    </row>
    <row r="63" spans="1:14" ht="33" customHeight="1" x14ac:dyDescent="0.3">
      <c r="A63" s="480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432"/>
      <c r="B64" s="1717" t="s">
        <v>74</v>
      </c>
      <c r="C64" s="1740" t="s">
        <v>154</v>
      </c>
      <c r="D64" s="1740"/>
      <c r="E64" s="1740"/>
      <c r="F64" s="1740" t="s">
        <v>155</v>
      </c>
      <c r="G64" s="1740"/>
      <c r="H64" s="1740"/>
      <c r="I64" s="1716" t="s">
        <v>156</v>
      </c>
      <c r="J64" s="1716"/>
      <c r="K64" s="1716"/>
      <c r="L64" s="1212" t="s">
        <v>58</v>
      </c>
      <c r="M64" s="1212"/>
      <c r="N64" s="1212"/>
    </row>
    <row r="65" spans="1:14" ht="180" customHeight="1" x14ac:dyDescent="0.3">
      <c r="A65" s="432"/>
      <c r="B65" s="1717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399999999999999" customHeight="1" x14ac:dyDescent="0.3">
      <c r="A66" s="432"/>
      <c r="B66" s="747"/>
      <c r="C66" s="129" t="s">
        <v>34</v>
      </c>
      <c r="D66" s="129" t="s">
        <v>35</v>
      </c>
      <c r="E66" s="648" t="s">
        <v>36</v>
      </c>
      <c r="F66" s="129" t="s">
        <v>37</v>
      </c>
      <c r="G66" s="129" t="s">
        <v>38</v>
      </c>
      <c r="H66" s="648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432"/>
      <c r="B67" s="649" t="s">
        <v>71</v>
      </c>
      <c r="C67" s="133">
        <v>0</v>
      </c>
      <c r="D67" s="133">
        <v>0</v>
      </c>
      <c r="E67" s="651">
        <f>SUM(C67:D67)</f>
        <v>0</v>
      </c>
      <c r="F67" s="133">
        <v>0</v>
      </c>
      <c r="G67" s="133">
        <v>0</v>
      </c>
      <c r="H67" s="651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432"/>
      <c r="B68" s="654" t="s">
        <v>47</v>
      </c>
      <c r="C68" s="133">
        <v>0</v>
      </c>
      <c r="D68" s="133">
        <v>0</v>
      </c>
      <c r="E68" s="651">
        <f>SUM(C68:D68)</f>
        <v>0</v>
      </c>
      <c r="F68" s="138">
        <v>0</v>
      </c>
      <c r="G68" s="138">
        <v>0</v>
      </c>
      <c r="H68" s="656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432"/>
      <c r="B69" s="649" t="s">
        <v>72</v>
      </c>
      <c r="C69" s="133">
        <v>0</v>
      </c>
      <c r="D69" s="133">
        <v>0</v>
      </c>
      <c r="E69" s="651">
        <f>SUM(C69:D69)</f>
        <v>0</v>
      </c>
      <c r="F69" s="133">
        <v>0</v>
      </c>
      <c r="G69" s="133">
        <v>0</v>
      </c>
      <c r="H69" s="651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432"/>
      <c r="B70" s="654" t="s">
        <v>47</v>
      </c>
      <c r="C70" s="133">
        <v>0</v>
      </c>
      <c r="D70" s="133">
        <v>0</v>
      </c>
      <c r="E70" s="651">
        <f>SUM(C70:D70)</f>
        <v>0</v>
      </c>
      <c r="F70" s="138">
        <v>0</v>
      </c>
      <c r="G70" s="138">
        <v>0</v>
      </c>
      <c r="H70" s="656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432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2.2" customHeight="1" x14ac:dyDescent="0.3">
      <c r="A72" s="432"/>
      <c r="B72" s="810" t="s">
        <v>47</v>
      </c>
      <c r="C72" s="811">
        <f t="shared" si="15"/>
        <v>0</v>
      </c>
      <c r="D72" s="811">
        <f t="shared" si="15"/>
        <v>0</v>
      </c>
      <c r="E72" s="782">
        <f t="shared" si="15"/>
        <v>0</v>
      </c>
      <c r="F72" s="812">
        <f t="shared" si="15"/>
        <v>0</v>
      </c>
      <c r="G72" s="812">
        <f t="shared" si="15"/>
        <v>0</v>
      </c>
      <c r="H72" s="812">
        <f t="shared" si="15"/>
        <v>0</v>
      </c>
      <c r="I72" s="812">
        <f t="shared" si="15"/>
        <v>0</v>
      </c>
      <c r="J72" s="812">
        <f t="shared" si="15"/>
        <v>0</v>
      </c>
      <c r="K72" s="812">
        <f t="shared" si="15"/>
        <v>0</v>
      </c>
      <c r="L72" s="812">
        <f t="shared" si="15"/>
        <v>0</v>
      </c>
      <c r="M72" s="812">
        <f t="shared" si="15"/>
        <v>0</v>
      </c>
      <c r="N72" s="812">
        <f t="shared" si="15"/>
        <v>0</v>
      </c>
    </row>
    <row r="73" spans="1:14" ht="15" customHeight="1" x14ac:dyDescent="0.3">
      <c r="A73" s="432"/>
      <c r="B73" s="787"/>
      <c r="C73" s="814"/>
      <c r="D73" s="814"/>
      <c r="E73" s="787"/>
      <c r="F73" s="787"/>
      <c r="G73" s="787"/>
      <c r="H73" s="787"/>
      <c r="I73" s="787"/>
      <c r="J73" s="787"/>
      <c r="K73" s="787"/>
      <c r="L73" s="787"/>
      <c r="M73" s="787"/>
      <c r="N73" s="787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432"/>
      <c r="B76" s="1718" t="s">
        <v>103</v>
      </c>
      <c r="C76" s="1740" t="s">
        <v>157</v>
      </c>
      <c r="D76" s="1740"/>
      <c r="E76" s="1740"/>
      <c r="F76" s="1740" t="s">
        <v>158</v>
      </c>
      <c r="G76" s="1740"/>
      <c r="H76" s="1740"/>
      <c r="I76" s="1716" t="s">
        <v>159</v>
      </c>
      <c r="J76" s="1716"/>
      <c r="K76" s="1716"/>
      <c r="L76" s="1212" t="s">
        <v>70</v>
      </c>
      <c r="M76" s="1212"/>
      <c r="N76" s="1212"/>
    </row>
    <row r="77" spans="1:14" ht="160.5" customHeight="1" x14ac:dyDescent="0.3">
      <c r="A77" s="432"/>
      <c r="B77" s="1718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399999999999999" customHeight="1" x14ac:dyDescent="0.3">
      <c r="A78" s="432"/>
      <c r="B78" s="747"/>
      <c r="C78" s="129" t="s">
        <v>34</v>
      </c>
      <c r="D78" s="129" t="s">
        <v>35</v>
      </c>
      <c r="E78" s="648" t="s">
        <v>36</v>
      </c>
      <c r="F78" s="129" t="s">
        <v>37</v>
      </c>
      <c r="G78" s="129" t="s">
        <v>38</v>
      </c>
      <c r="H78" s="648" t="s">
        <v>39</v>
      </c>
      <c r="I78" s="129" t="s">
        <v>40</v>
      </c>
      <c r="J78" s="129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432"/>
      <c r="B79" s="666" t="s">
        <v>104</v>
      </c>
      <c r="C79" s="133">
        <v>0</v>
      </c>
      <c r="D79" s="133">
        <v>0</v>
      </c>
      <c r="E79" s="651">
        <f>SUM(C79:D79)</f>
        <v>0</v>
      </c>
      <c r="F79" s="133">
        <v>0</v>
      </c>
      <c r="G79" s="133">
        <v>0</v>
      </c>
      <c r="H79" s="651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432"/>
      <c r="B80" s="654" t="s">
        <v>47</v>
      </c>
      <c r="C80" s="133">
        <v>0</v>
      </c>
      <c r="D80" s="133">
        <v>0</v>
      </c>
      <c r="E80" s="651">
        <f>SUM(C80:D80)</f>
        <v>0</v>
      </c>
      <c r="F80" s="138">
        <v>0</v>
      </c>
      <c r="G80" s="138">
        <v>0</v>
      </c>
      <c r="H80" s="656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432"/>
      <c r="B81" s="666" t="s">
        <v>104</v>
      </c>
      <c r="C81" s="133">
        <v>0</v>
      </c>
      <c r="D81" s="133">
        <v>0</v>
      </c>
      <c r="E81" s="651">
        <f>SUM(C81:D81)</f>
        <v>0</v>
      </c>
      <c r="F81" s="133">
        <v>0</v>
      </c>
      <c r="G81" s="133">
        <v>0</v>
      </c>
      <c r="H81" s="651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432"/>
      <c r="B82" s="654" t="s">
        <v>47</v>
      </c>
      <c r="C82" s="133">
        <v>0</v>
      </c>
      <c r="D82" s="133">
        <v>0</v>
      </c>
      <c r="E82" s="651">
        <f>SUM(C82:D82)</f>
        <v>0</v>
      </c>
      <c r="F82" s="138">
        <v>0</v>
      </c>
      <c r="G82" s="138">
        <v>0</v>
      </c>
      <c r="H82" s="656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432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432"/>
      <c r="B84" s="654" t="s">
        <v>47</v>
      </c>
      <c r="C84" s="144">
        <f t="shared" si="17"/>
        <v>0</v>
      </c>
      <c r="D84" s="144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432"/>
      <c r="B85" s="784"/>
      <c r="C85" s="784"/>
      <c r="D85" s="784"/>
      <c r="E85" s="784"/>
      <c r="F85" s="784"/>
      <c r="G85" s="784"/>
      <c r="H85" s="784"/>
      <c r="I85" s="784"/>
      <c r="J85" s="784"/>
      <c r="K85" s="784"/>
      <c r="L85" s="784"/>
      <c r="M85" s="784"/>
      <c r="N85" s="784"/>
    </row>
    <row r="86" spans="1:14" ht="39" customHeight="1" x14ac:dyDescent="0.3">
      <c r="A86" s="480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400000000000006" customHeight="1" x14ac:dyDescent="0.3">
      <c r="A87" s="432"/>
      <c r="B87" s="1718" t="s">
        <v>105</v>
      </c>
      <c r="C87" s="1740" t="s">
        <v>154</v>
      </c>
      <c r="D87" s="1740"/>
      <c r="E87" s="1740"/>
      <c r="F87" s="1740" t="s">
        <v>155</v>
      </c>
      <c r="G87" s="1740"/>
      <c r="H87" s="1740"/>
      <c r="I87" s="1716" t="s">
        <v>156</v>
      </c>
      <c r="J87" s="1716"/>
      <c r="K87" s="1716"/>
      <c r="L87" s="1212" t="s">
        <v>58</v>
      </c>
      <c r="M87" s="1212"/>
      <c r="N87" s="1212"/>
    </row>
    <row r="88" spans="1:14" ht="180" customHeight="1" x14ac:dyDescent="0.3">
      <c r="A88" s="432"/>
      <c r="B88" s="1718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399999999999999" customHeight="1" x14ac:dyDescent="0.3">
      <c r="A89" s="432"/>
      <c r="B89" s="747"/>
      <c r="C89" s="129" t="s">
        <v>34</v>
      </c>
      <c r="D89" s="129" t="s">
        <v>35</v>
      </c>
      <c r="E89" s="648" t="s">
        <v>36</v>
      </c>
      <c r="F89" s="129" t="s">
        <v>37</v>
      </c>
      <c r="G89" s="129" t="s">
        <v>38</v>
      </c>
      <c r="H89" s="648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432"/>
      <c r="B90" s="666" t="s">
        <v>89</v>
      </c>
      <c r="C90" s="133">
        <v>0</v>
      </c>
      <c r="D90" s="133">
        <v>0</v>
      </c>
      <c r="E90" s="651">
        <f>SUM(C90:D90)</f>
        <v>0</v>
      </c>
      <c r="F90" s="133">
        <v>0</v>
      </c>
      <c r="G90" s="133">
        <v>0</v>
      </c>
      <c r="H90" s="651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432"/>
      <c r="B91" s="654" t="s">
        <v>47</v>
      </c>
      <c r="C91" s="133">
        <v>0</v>
      </c>
      <c r="D91" s="133">
        <v>0</v>
      </c>
      <c r="E91" s="651">
        <f>SUM(C91:D91)</f>
        <v>0</v>
      </c>
      <c r="F91" s="138">
        <v>0</v>
      </c>
      <c r="G91" s="138">
        <v>0</v>
      </c>
      <c r="H91" s="656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432"/>
      <c r="B92" s="666" t="s">
        <v>89</v>
      </c>
      <c r="C92" s="133">
        <v>0</v>
      </c>
      <c r="D92" s="133">
        <v>0</v>
      </c>
      <c r="E92" s="651">
        <f>SUM(C92:D92)</f>
        <v>0</v>
      </c>
      <c r="F92" s="133">
        <v>0</v>
      </c>
      <c r="G92" s="133">
        <v>0</v>
      </c>
      <c r="H92" s="651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432"/>
      <c r="B93" s="654" t="s">
        <v>47</v>
      </c>
      <c r="C93" s="133">
        <v>0</v>
      </c>
      <c r="D93" s="133">
        <v>0</v>
      </c>
      <c r="E93" s="651">
        <f>SUM(C93:D93)</f>
        <v>0</v>
      </c>
      <c r="F93" s="138">
        <v>0</v>
      </c>
      <c r="G93" s="138">
        <v>0</v>
      </c>
      <c r="H93" s="656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95" customHeight="1" x14ac:dyDescent="0.3">
      <c r="A94" s="432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782">
        <f t="shared" si="19"/>
        <v>0</v>
      </c>
      <c r="M94" s="782">
        <f t="shared" si="19"/>
        <v>0</v>
      </c>
      <c r="N94" s="782">
        <f t="shared" si="19"/>
        <v>0</v>
      </c>
    </row>
    <row r="95" spans="1:14" ht="24" customHeight="1" x14ac:dyDescent="0.3">
      <c r="A95" s="432"/>
      <c r="B95" s="657" t="s">
        <v>47</v>
      </c>
      <c r="C95" s="144">
        <f t="shared" si="19"/>
        <v>0</v>
      </c>
      <c r="D95" s="144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A96" s="432"/>
      <c r="B96" s="1205" t="s">
        <v>562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1:14" ht="24" customHeight="1" x14ac:dyDescent="0.3">
      <c r="A97" s="432"/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1:14" ht="25.95" customHeight="1" x14ac:dyDescent="0.3">
      <c r="A98" s="432"/>
      <c r="B98" s="815"/>
      <c r="C98" s="786"/>
      <c r="D98" s="787"/>
      <c r="E98" s="1206" t="s">
        <v>91</v>
      </c>
      <c r="F98" s="1206"/>
      <c r="G98" s="816"/>
      <c r="H98" s="789"/>
      <c r="I98" s="789"/>
      <c r="J98" s="789"/>
      <c r="K98" s="789"/>
      <c r="L98" s="789"/>
      <c r="M98" s="790"/>
      <c r="N98" s="791"/>
    </row>
    <row r="99" spans="1:14" ht="35.1" customHeight="1" x14ac:dyDescent="0.3">
      <c r="A99" s="432"/>
      <c r="B99" s="1207" t="s">
        <v>252</v>
      </c>
      <c r="C99" s="1207"/>
      <c r="D99" s="1207"/>
      <c r="E99" s="817" t="s">
        <v>93</v>
      </c>
      <c r="F99" s="178">
        <v>2446.5</v>
      </c>
      <c r="G99" s="492"/>
      <c r="H99" s="180"/>
      <c r="I99" s="180"/>
      <c r="J99" s="180"/>
      <c r="K99" s="180"/>
      <c r="L99" s="180"/>
      <c r="M99" s="181"/>
      <c r="N99" s="181"/>
    </row>
    <row r="100" spans="1:14" ht="15.75" customHeight="1" x14ac:dyDescent="0.3"/>
    <row r="101" spans="1:14" x14ac:dyDescent="0.3">
      <c r="B101" s="569"/>
    </row>
    <row r="102" spans="1:14" ht="60.75" customHeight="1" x14ac:dyDescent="0.3">
      <c r="B102" s="1519" t="s">
        <v>20</v>
      </c>
      <c r="C102" s="1519"/>
      <c r="D102" s="1519"/>
      <c r="E102" s="1519"/>
      <c r="F102" s="1519"/>
      <c r="G102" s="1519"/>
      <c r="H102" s="1519"/>
      <c r="I102" s="1519"/>
      <c r="J102" s="1519"/>
      <c r="K102" s="1519"/>
      <c r="L102" s="1519"/>
      <c r="M102" s="1519"/>
      <c r="N102" s="1519"/>
    </row>
    <row r="103" spans="1:14" ht="33.75" customHeight="1" x14ac:dyDescent="0.3">
      <c r="B103" s="570" t="s">
        <v>20</v>
      </c>
      <c r="C103" s="571"/>
      <c r="D103" s="571"/>
      <c r="E103" s="571"/>
      <c r="F103" s="571"/>
      <c r="G103" s="571"/>
      <c r="H103" s="571"/>
      <c r="I103" s="571"/>
      <c r="J103" s="571"/>
      <c r="K103" s="571"/>
      <c r="L103" s="571"/>
      <c r="M103" s="571"/>
      <c r="N103" s="57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102:N102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DFCC2-6EC6-4BCD-8F23-4A4B090DEEC5}">
  <sheetPr>
    <tabColor rgb="FFFFFF00"/>
  </sheetPr>
  <dimension ref="A1:N99"/>
  <sheetViews>
    <sheetView topLeftCell="B12" zoomScale="50" zoomScaleNormal="50" workbookViewId="0">
      <selection activeCell="B1" sqref="A1:XFD1048576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0</v>
      </c>
      <c r="D16" s="1013">
        <v>0</v>
      </c>
      <c r="E16" s="1014">
        <f t="shared" si="0"/>
        <v>0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0</v>
      </c>
      <c r="D22" s="1013">
        <v>0</v>
      </c>
      <c r="E22" s="1014">
        <f t="shared" si="0"/>
        <v>0</v>
      </c>
      <c r="F22" s="1013">
        <v>0</v>
      </c>
      <c r="G22" s="1013">
        <v>0</v>
      </c>
      <c r="H22" s="1014">
        <f>SUM(F22:G22)</f>
        <v>0</v>
      </c>
      <c r="I22" s="1013">
        <v>0</v>
      </c>
      <c r="J22" s="1013">
        <v>0</v>
      </c>
      <c r="K22" s="1015">
        <f t="shared" si="2"/>
        <v>0</v>
      </c>
      <c r="L22" s="1016">
        <f t="shared" si="3"/>
        <v>0</v>
      </c>
      <c r="M22" s="1016">
        <f t="shared" si="3"/>
        <v>0</v>
      </c>
      <c r="N22" s="1015">
        <f t="shared" si="4"/>
        <v>0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0</v>
      </c>
      <c r="D24" s="1022">
        <f>D14+D16+D18+D20+D22</f>
        <v>0</v>
      </c>
      <c r="E24" s="1022">
        <f t="shared" ref="E24:K24" si="5">E14+E16+E18+E20+E22</f>
        <v>0</v>
      </c>
      <c r="F24" s="1022">
        <f t="shared" si="5"/>
        <v>0</v>
      </c>
      <c r="G24" s="1022">
        <f t="shared" si="5"/>
        <v>0</v>
      </c>
      <c r="H24" s="1022">
        <f t="shared" si="5"/>
        <v>0</v>
      </c>
      <c r="I24" s="1022">
        <f t="shared" si="5"/>
        <v>0</v>
      </c>
      <c r="J24" s="1022">
        <f>J14+J16+J18+J20+J22</f>
        <v>0</v>
      </c>
      <c r="K24" s="1022">
        <f t="shared" si="5"/>
        <v>0</v>
      </c>
      <c r="L24" s="1015">
        <f>F24+I24</f>
        <v>0</v>
      </c>
      <c r="M24" s="1015">
        <f>G24+J24</f>
        <v>0</v>
      </c>
      <c r="N24" s="1015">
        <f>SUM(L24:M24)</f>
        <v>0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0</v>
      </c>
      <c r="D26" s="1024">
        <v>0</v>
      </c>
      <c r="E26" s="1022">
        <f>SUM(C26:D26)</f>
        <v>0</v>
      </c>
      <c r="F26" s="1024">
        <v>0</v>
      </c>
      <c r="G26" s="1024">
        <v>0</v>
      </c>
      <c r="H26" s="1022">
        <f>SUM(F26:G26)</f>
        <v>0</v>
      </c>
      <c r="I26" s="1024">
        <v>0</v>
      </c>
      <c r="J26" s="1024">
        <v>0</v>
      </c>
      <c r="K26" s="1022">
        <f>SUM(I26:J26)</f>
        <v>0</v>
      </c>
      <c r="L26" s="1025">
        <f>SUM(F26,I26)</f>
        <v>0</v>
      </c>
      <c r="M26" s="1025">
        <f>SUM(G26,J26)</f>
        <v>0</v>
      </c>
      <c r="N26" s="1022">
        <f>SUM(L26:M26)</f>
        <v>0</v>
      </c>
    </row>
    <row r="27" spans="1:14" ht="21" customHeight="1" x14ac:dyDescent="0.3">
      <c r="A27" s="493"/>
      <c r="B27" s="1020" t="s">
        <v>47</v>
      </c>
      <c r="C27" s="1024">
        <v>0</v>
      </c>
      <c r="D27" s="1024">
        <v>0</v>
      </c>
      <c r="E27" s="1022">
        <f>SUM(C27:D27)</f>
        <v>0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0</v>
      </c>
      <c r="D42" s="1013">
        <v>0</v>
      </c>
      <c r="E42" s="1014">
        <f t="shared" si="6"/>
        <v>0</v>
      </c>
      <c r="F42" s="1013">
        <v>0</v>
      </c>
      <c r="G42" s="1013">
        <v>0</v>
      </c>
      <c r="H42" s="1014">
        <f t="shared" si="7"/>
        <v>0</v>
      </c>
      <c r="I42" s="1013">
        <v>0</v>
      </c>
      <c r="J42" s="1013">
        <v>0</v>
      </c>
      <c r="K42" s="1015">
        <f t="shared" si="8"/>
        <v>0</v>
      </c>
      <c r="L42" s="1016">
        <f t="shared" si="9"/>
        <v>0</v>
      </c>
      <c r="M42" s="1016">
        <f t="shared" si="9"/>
        <v>0</v>
      </c>
      <c r="N42" s="1015">
        <f t="shared" si="10"/>
        <v>0</v>
      </c>
    </row>
    <row r="43" spans="1:14" ht="18" x14ac:dyDescent="0.3">
      <c r="A43" s="493"/>
      <c r="B43" s="1017" t="s">
        <v>47</v>
      </c>
      <c r="C43" s="1013">
        <v>0</v>
      </c>
      <c r="D43" s="1013">
        <v>0</v>
      </c>
      <c r="E43" s="1014">
        <f t="shared" si="6"/>
        <v>0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0</v>
      </c>
      <c r="D44" s="1030">
        <f t="shared" ref="D44:K45" si="11">D34+D36+D38+D40+D42</f>
        <v>0</v>
      </c>
      <c r="E44" s="1030">
        <f t="shared" si="11"/>
        <v>0</v>
      </c>
      <c r="F44" s="1030">
        <f t="shared" si="11"/>
        <v>0</v>
      </c>
      <c r="G44" s="1030">
        <f t="shared" si="11"/>
        <v>0</v>
      </c>
      <c r="H44" s="1030">
        <f t="shared" si="11"/>
        <v>0</v>
      </c>
      <c r="I44" s="1030">
        <f t="shared" si="11"/>
        <v>0</v>
      </c>
      <c r="J44" s="1030">
        <f>J34+J36+J38+J40+J42</f>
        <v>0</v>
      </c>
      <c r="K44" s="1030">
        <f t="shared" si="11"/>
        <v>0</v>
      </c>
      <c r="L44" s="1015">
        <f t="shared" si="9"/>
        <v>0</v>
      </c>
      <c r="M44" s="1015">
        <f t="shared" si="9"/>
        <v>0</v>
      </c>
      <c r="N44" s="1015">
        <f t="shared" si="10"/>
        <v>0</v>
      </c>
    </row>
    <row r="45" spans="1:14" ht="22.95" customHeight="1" x14ac:dyDescent="0.3">
      <c r="A45" s="493"/>
      <c r="B45" s="1020" t="s">
        <v>47</v>
      </c>
      <c r="C45" s="1022">
        <f>C35+C37+C39+C41+C43</f>
        <v>0</v>
      </c>
      <c r="D45" s="1022">
        <f t="shared" si="11"/>
        <v>0</v>
      </c>
      <c r="E45" s="1022">
        <f t="shared" si="11"/>
        <v>0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24">
        <v>0</v>
      </c>
      <c r="D48" s="1024">
        <v>0</v>
      </c>
      <c r="E48" s="1022">
        <f>SUM(C48:D48)</f>
        <v>0</v>
      </c>
      <c r="F48" s="1024">
        <v>0</v>
      </c>
      <c r="G48" s="1024">
        <v>0</v>
      </c>
      <c r="H48" s="1022">
        <f>SUM(F48:G48)</f>
        <v>0</v>
      </c>
      <c r="I48" s="1024">
        <v>0</v>
      </c>
      <c r="J48" s="1024">
        <v>0</v>
      </c>
      <c r="K48" s="1022">
        <f>SUM(I48:J48)</f>
        <v>0</v>
      </c>
      <c r="L48" s="1025">
        <f t="shared" si="9"/>
        <v>0</v>
      </c>
      <c r="M48" s="1025">
        <f t="shared" si="9"/>
        <v>0</v>
      </c>
      <c r="N48" s="1022">
        <f>SUM(L48:M48)</f>
        <v>0</v>
      </c>
    </row>
    <row r="49" spans="1:14" s="51" customFormat="1" ht="18" x14ac:dyDescent="0.3">
      <c r="A49" s="493"/>
      <c r="B49" s="1020" t="s">
        <v>47</v>
      </c>
      <c r="C49" s="1024">
        <v>0</v>
      </c>
      <c r="D49" s="1024">
        <v>0</v>
      </c>
      <c r="E49" s="1022">
        <f>SUM(C49:D49)</f>
        <v>0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2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BF84B-1830-4FF9-BC3D-4C95E557395E}">
  <dimension ref="A1:AMJ99"/>
  <sheetViews>
    <sheetView topLeftCell="B12" zoomScale="50" zoomScaleNormal="50" workbookViewId="0">
      <selection activeCell="M8" sqref="M8"/>
    </sheetView>
  </sheetViews>
  <sheetFormatPr defaultColWidth="9.21875" defaultRowHeight="15.6" x14ac:dyDescent="0.3"/>
  <cols>
    <col min="1" max="1" width="0.5546875" style="109" hidden="1" customWidth="1"/>
    <col min="2" max="2" width="51.21875" style="109" customWidth="1"/>
    <col min="3" max="14" width="21.5546875" style="109" customWidth="1"/>
    <col min="15" max="1024" width="9.218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778" t="s">
        <v>142</v>
      </c>
      <c r="C4" s="1710" t="s">
        <v>4</v>
      </c>
      <c r="D4" s="1710"/>
      <c r="E4" s="1710"/>
      <c r="F4" s="112" t="s">
        <v>5</v>
      </c>
      <c r="G4" s="1233" t="s">
        <v>875</v>
      </c>
      <c r="H4" s="1233"/>
      <c r="I4" s="1233"/>
      <c r="J4" s="113" t="s">
        <v>7</v>
      </c>
      <c r="K4" s="1234" t="s">
        <v>876</v>
      </c>
      <c r="L4" s="1234"/>
      <c r="M4" s="114" t="s">
        <v>9</v>
      </c>
      <c r="N4" s="115" t="s">
        <v>877</v>
      </c>
    </row>
    <row r="5" spans="1:14" ht="79.5" customHeight="1" x14ac:dyDescent="0.3">
      <c r="A5" s="432"/>
      <c r="B5" s="818" t="s">
        <v>878</v>
      </c>
      <c r="C5" s="1711" t="s">
        <v>12</v>
      </c>
      <c r="D5" s="1711"/>
      <c r="E5" s="1711"/>
      <c r="F5" s="117" t="s">
        <v>13</v>
      </c>
      <c r="G5" s="1224" t="s">
        <v>879</v>
      </c>
      <c r="H5" s="1224"/>
      <c r="I5" s="1224"/>
      <c r="J5" s="118" t="s">
        <v>15</v>
      </c>
      <c r="K5" s="1235" t="s">
        <v>880</v>
      </c>
      <c r="L5" s="1235"/>
      <c r="M5" s="117" t="s">
        <v>16</v>
      </c>
      <c r="N5" s="119" t="s">
        <v>881</v>
      </c>
    </row>
    <row r="6" spans="1:14" ht="81" customHeight="1" x14ac:dyDescent="0.3">
      <c r="A6" s="432"/>
      <c r="B6" s="120" t="s">
        <v>18</v>
      </c>
      <c r="C6" s="1712" t="s">
        <v>19</v>
      </c>
      <c r="D6" s="1712"/>
      <c r="E6" s="1712"/>
      <c r="F6" s="121" t="s">
        <v>13</v>
      </c>
      <c r="G6" s="1227" t="s">
        <v>882</v>
      </c>
      <c r="H6" s="1227"/>
      <c r="I6" s="1227"/>
      <c r="J6" s="122" t="s">
        <v>15</v>
      </c>
      <c r="K6" s="1227" t="s">
        <v>883</v>
      </c>
      <c r="L6" s="1227"/>
      <c r="M6" s="121" t="s">
        <v>16</v>
      </c>
      <c r="N6" s="123" t="s">
        <v>884</v>
      </c>
    </row>
    <row r="7" spans="1:14" ht="2.5499999999999998" customHeight="1" x14ac:dyDescent="0.3">
      <c r="A7" s="432"/>
      <c r="B7" s="1644"/>
      <c r="C7" s="1644"/>
      <c r="D7" s="1644"/>
      <c r="E7" s="1644"/>
      <c r="F7" s="1713"/>
      <c r="G7" s="1713"/>
      <c r="H7" s="1713"/>
      <c r="I7" s="1713"/>
      <c r="J7" s="1713"/>
      <c r="K7" s="1713"/>
      <c r="N7" s="444"/>
    </row>
    <row r="8" spans="1:14" ht="96.45" customHeight="1" x14ac:dyDescent="0.3">
      <c r="A8" s="445"/>
      <c r="B8" s="779"/>
      <c r="C8" s="779"/>
      <c r="D8" s="1714"/>
      <c r="E8" s="1714"/>
      <c r="F8" s="1714"/>
      <c r="G8" s="1714"/>
      <c r="H8" s="1714"/>
      <c r="I8" s="1714"/>
      <c r="J8" s="1714"/>
      <c r="K8" s="1714"/>
      <c r="L8" s="1714"/>
      <c r="M8" s="779"/>
      <c r="N8" s="779"/>
    </row>
    <row r="9" spans="1:14" ht="38.25" customHeight="1" x14ac:dyDescent="0.3">
      <c r="A9" s="645"/>
      <c r="B9" s="1208" t="s">
        <v>23</v>
      </c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</row>
    <row r="10" spans="1:14" ht="47.25" customHeight="1" x14ac:dyDescent="0.3">
      <c r="A10" s="448"/>
      <c r="B10" s="1632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633" t="s">
        <v>27</v>
      </c>
      <c r="M10" s="1633"/>
      <c r="N10" s="1633"/>
    </row>
    <row r="11" spans="1:14" ht="26.25" customHeight="1" x14ac:dyDescent="0.3">
      <c r="A11" s="448"/>
      <c r="B11" s="1632"/>
      <c r="C11" s="1634" t="s">
        <v>153</v>
      </c>
      <c r="D11" s="1634"/>
      <c r="E11" s="1634"/>
      <c r="F11" s="1634" t="s">
        <v>153</v>
      </c>
      <c r="G11" s="1634"/>
      <c r="H11" s="1634"/>
      <c r="I11" s="1635" t="s">
        <v>153</v>
      </c>
      <c r="J11" s="1635"/>
      <c r="K11" s="1635"/>
      <c r="L11" s="1633"/>
      <c r="M11" s="1633"/>
      <c r="N11" s="1633"/>
    </row>
    <row r="12" spans="1:14" ht="153.75" customHeight="1" x14ac:dyDescent="0.3">
      <c r="A12" s="445"/>
      <c r="B12" s="1561" t="s">
        <v>29</v>
      </c>
      <c r="C12" s="129" t="s">
        <v>30</v>
      </c>
      <c r="D12" s="129" t="s">
        <v>31</v>
      </c>
      <c r="E12" s="130" t="s">
        <v>32</v>
      </c>
      <c r="F12" s="129" t="s">
        <v>33</v>
      </c>
      <c r="G12" s="129" t="s">
        <v>31</v>
      </c>
      <c r="H12" s="130" t="s">
        <v>32</v>
      </c>
      <c r="I12" s="129" t="s">
        <v>30</v>
      </c>
      <c r="J12" s="129" t="s">
        <v>31</v>
      </c>
      <c r="K12" s="130" t="s">
        <v>32</v>
      </c>
      <c r="L12" s="129" t="s">
        <v>30</v>
      </c>
      <c r="M12" s="129" t="s">
        <v>31</v>
      </c>
      <c r="N12" s="130" t="s">
        <v>32</v>
      </c>
    </row>
    <row r="13" spans="1:14" ht="24" customHeight="1" x14ac:dyDescent="0.3">
      <c r="A13" s="445"/>
      <c r="B13" s="1561"/>
      <c r="C13" s="129" t="s">
        <v>34</v>
      </c>
      <c r="D13" s="129" t="s">
        <v>35</v>
      </c>
      <c r="E13" s="648" t="s">
        <v>36</v>
      </c>
      <c r="F13" s="129" t="s">
        <v>37</v>
      </c>
      <c r="G13" s="129" t="s">
        <v>38</v>
      </c>
      <c r="H13" s="648" t="s">
        <v>39</v>
      </c>
      <c r="I13" s="129" t="s">
        <v>40</v>
      </c>
      <c r="J13" s="129" t="s">
        <v>41</v>
      </c>
      <c r="K13" s="129" t="s">
        <v>42</v>
      </c>
      <c r="L13" s="129" t="s">
        <v>43</v>
      </c>
      <c r="M13" s="129" t="s">
        <v>44</v>
      </c>
      <c r="N13" s="129" t="s">
        <v>45</v>
      </c>
    </row>
    <row r="14" spans="1:14" ht="18" x14ac:dyDescent="0.3">
      <c r="A14" s="432"/>
      <c r="B14" s="649" t="s">
        <v>46</v>
      </c>
      <c r="C14" s="133">
        <v>0</v>
      </c>
      <c r="D14" s="133">
        <v>0</v>
      </c>
      <c r="E14" s="651">
        <f t="shared" ref="E14:E23" si="0">SUM(C14:D14)</f>
        <v>0</v>
      </c>
      <c r="F14" s="133">
        <v>0</v>
      </c>
      <c r="G14" s="133">
        <v>0</v>
      </c>
      <c r="H14" s="651">
        <f t="shared" ref="H14:H23" si="1">SUM(F14:G14)</f>
        <v>0</v>
      </c>
      <c r="I14" s="133">
        <v>0</v>
      </c>
      <c r="J14" s="133">
        <v>0</v>
      </c>
      <c r="K14" s="135">
        <f t="shared" ref="K14:K23" si="2">SUM(I14:J14)</f>
        <v>0</v>
      </c>
      <c r="L14" s="136">
        <f t="shared" ref="L14:M25" si="3">F14+I14</f>
        <v>0</v>
      </c>
      <c r="M14" s="136">
        <f t="shared" si="3"/>
        <v>0</v>
      </c>
      <c r="N14" s="135">
        <f t="shared" ref="N14:N27" si="4">SUM(L14:M14)</f>
        <v>0</v>
      </c>
    </row>
    <row r="15" spans="1:14" ht="18" x14ac:dyDescent="0.3">
      <c r="A15" s="432"/>
      <c r="B15" s="654" t="s">
        <v>47</v>
      </c>
      <c r="C15" s="133">
        <v>0</v>
      </c>
      <c r="D15" s="133">
        <v>0</v>
      </c>
      <c r="E15" s="651">
        <f t="shared" si="0"/>
        <v>0</v>
      </c>
      <c r="F15" s="138">
        <v>0</v>
      </c>
      <c r="G15" s="138">
        <v>0</v>
      </c>
      <c r="H15" s="656">
        <f t="shared" si="1"/>
        <v>0</v>
      </c>
      <c r="I15" s="138">
        <v>0</v>
      </c>
      <c r="J15" s="138">
        <v>0</v>
      </c>
      <c r="K15" s="138">
        <f t="shared" si="2"/>
        <v>0</v>
      </c>
      <c r="L15" s="138">
        <f t="shared" si="3"/>
        <v>0</v>
      </c>
      <c r="M15" s="138">
        <f t="shared" si="3"/>
        <v>0</v>
      </c>
      <c r="N15" s="138">
        <f t="shared" si="4"/>
        <v>0</v>
      </c>
    </row>
    <row r="16" spans="1:14" ht="27" customHeight="1" x14ac:dyDescent="0.3">
      <c r="A16" s="432"/>
      <c r="B16" s="649" t="s">
        <v>48</v>
      </c>
      <c r="C16" s="133">
        <v>0</v>
      </c>
      <c r="D16" s="133">
        <v>0</v>
      </c>
      <c r="E16" s="651">
        <f t="shared" si="0"/>
        <v>0</v>
      </c>
      <c r="F16" s="133">
        <v>0</v>
      </c>
      <c r="G16" s="133">
        <v>0</v>
      </c>
      <c r="H16" s="651">
        <f t="shared" si="1"/>
        <v>0</v>
      </c>
      <c r="I16" s="133">
        <v>0</v>
      </c>
      <c r="J16" s="133">
        <v>0</v>
      </c>
      <c r="K16" s="135">
        <f t="shared" si="2"/>
        <v>0</v>
      </c>
      <c r="L16" s="136">
        <f t="shared" si="3"/>
        <v>0</v>
      </c>
      <c r="M16" s="136">
        <f t="shared" si="3"/>
        <v>0</v>
      </c>
      <c r="N16" s="135">
        <f t="shared" si="4"/>
        <v>0</v>
      </c>
    </row>
    <row r="17" spans="1:14" ht="18" x14ac:dyDescent="0.3">
      <c r="A17" s="432"/>
      <c r="B17" s="654" t="s">
        <v>47</v>
      </c>
      <c r="C17" s="133">
        <v>0</v>
      </c>
      <c r="D17" s="133">
        <v>0</v>
      </c>
      <c r="E17" s="651">
        <f t="shared" si="0"/>
        <v>0</v>
      </c>
      <c r="F17" s="138">
        <v>0</v>
      </c>
      <c r="G17" s="138">
        <v>0</v>
      </c>
      <c r="H17" s="656">
        <f t="shared" si="1"/>
        <v>0</v>
      </c>
      <c r="I17" s="138">
        <v>0</v>
      </c>
      <c r="J17" s="138">
        <v>0</v>
      </c>
      <c r="K17" s="138">
        <f t="shared" si="2"/>
        <v>0</v>
      </c>
      <c r="L17" s="138">
        <f t="shared" si="3"/>
        <v>0</v>
      </c>
      <c r="M17" s="138">
        <f t="shared" si="3"/>
        <v>0</v>
      </c>
      <c r="N17" s="138">
        <f t="shared" si="4"/>
        <v>0</v>
      </c>
    </row>
    <row r="18" spans="1:14" ht="29.25" customHeight="1" x14ac:dyDescent="0.3">
      <c r="A18" s="432"/>
      <c r="B18" s="649" t="s">
        <v>49</v>
      </c>
      <c r="C18" s="133">
        <v>0</v>
      </c>
      <c r="D18" s="133">
        <v>0</v>
      </c>
      <c r="E18" s="651">
        <f t="shared" si="0"/>
        <v>0</v>
      </c>
      <c r="F18" s="133">
        <v>0</v>
      </c>
      <c r="G18" s="133">
        <v>0</v>
      </c>
      <c r="H18" s="651">
        <f t="shared" si="1"/>
        <v>0</v>
      </c>
      <c r="I18" s="133">
        <v>0</v>
      </c>
      <c r="J18" s="133">
        <v>0</v>
      </c>
      <c r="K18" s="135">
        <f t="shared" si="2"/>
        <v>0</v>
      </c>
      <c r="L18" s="136">
        <f t="shared" si="3"/>
        <v>0</v>
      </c>
      <c r="M18" s="136">
        <f t="shared" si="3"/>
        <v>0</v>
      </c>
      <c r="N18" s="135">
        <f t="shared" si="4"/>
        <v>0</v>
      </c>
    </row>
    <row r="19" spans="1:14" ht="18" x14ac:dyDescent="0.3">
      <c r="A19" s="432"/>
      <c r="B19" s="654" t="s">
        <v>47</v>
      </c>
      <c r="C19" s="133">
        <v>0</v>
      </c>
      <c r="D19" s="133">
        <v>0</v>
      </c>
      <c r="E19" s="651">
        <f t="shared" si="0"/>
        <v>0</v>
      </c>
      <c r="F19" s="138">
        <v>0</v>
      </c>
      <c r="G19" s="138">
        <v>0</v>
      </c>
      <c r="H19" s="656">
        <f t="shared" si="1"/>
        <v>0</v>
      </c>
      <c r="I19" s="138">
        <v>0</v>
      </c>
      <c r="J19" s="138">
        <v>0</v>
      </c>
      <c r="K19" s="138">
        <f t="shared" si="2"/>
        <v>0</v>
      </c>
      <c r="L19" s="138">
        <f t="shared" si="3"/>
        <v>0</v>
      </c>
      <c r="M19" s="138">
        <f t="shared" si="3"/>
        <v>0</v>
      </c>
      <c r="N19" s="138">
        <f t="shared" si="4"/>
        <v>0</v>
      </c>
    </row>
    <row r="20" spans="1:14" ht="25.5" customHeight="1" x14ac:dyDescent="0.3">
      <c r="A20" s="432"/>
      <c r="B20" s="649" t="s">
        <v>50</v>
      </c>
      <c r="C20" s="133">
        <v>0</v>
      </c>
      <c r="D20" s="133">
        <v>0</v>
      </c>
      <c r="E20" s="651">
        <f t="shared" si="0"/>
        <v>0</v>
      </c>
      <c r="F20" s="133">
        <v>0</v>
      </c>
      <c r="G20" s="133">
        <v>0</v>
      </c>
      <c r="H20" s="651">
        <f t="shared" si="1"/>
        <v>0</v>
      </c>
      <c r="I20" s="133">
        <v>0</v>
      </c>
      <c r="J20" s="133">
        <v>0</v>
      </c>
      <c r="K20" s="135">
        <f t="shared" si="2"/>
        <v>0</v>
      </c>
      <c r="L20" s="136">
        <f t="shared" si="3"/>
        <v>0</v>
      </c>
      <c r="M20" s="136">
        <f t="shared" si="3"/>
        <v>0</v>
      </c>
      <c r="N20" s="135">
        <f t="shared" si="4"/>
        <v>0</v>
      </c>
    </row>
    <row r="21" spans="1:14" ht="18" x14ac:dyDescent="0.3">
      <c r="A21" s="432"/>
      <c r="B21" s="654" t="s">
        <v>47</v>
      </c>
      <c r="C21" s="133">
        <v>0</v>
      </c>
      <c r="D21" s="133">
        <v>0</v>
      </c>
      <c r="E21" s="651">
        <f t="shared" si="0"/>
        <v>0</v>
      </c>
      <c r="F21" s="138">
        <v>0</v>
      </c>
      <c r="G21" s="138">
        <v>0</v>
      </c>
      <c r="H21" s="656">
        <f t="shared" si="1"/>
        <v>0</v>
      </c>
      <c r="I21" s="138">
        <v>0</v>
      </c>
      <c r="J21" s="138">
        <v>0</v>
      </c>
      <c r="K21" s="138">
        <f t="shared" si="2"/>
        <v>0</v>
      </c>
      <c r="L21" s="138">
        <f t="shared" si="3"/>
        <v>0</v>
      </c>
      <c r="M21" s="138">
        <f t="shared" si="3"/>
        <v>0</v>
      </c>
      <c r="N21" s="138">
        <f t="shared" si="4"/>
        <v>0</v>
      </c>
    </row>
    <row r="22" spans="1:14" ht="38.25" customHeight="1" x14ac:dyDescent="0.3">
      <c r="A22" s="432"/>
      <c r="B22" s="649" t="s">
        <v>51</v>
      </c>
      <c r="C22" s="133">
        <v>3757946.17</v>
      </c>
      <c r="D22" s="133">
        <v>0</v>
      </c>
      <c r="E22" s="651">
        <f t="shared" si="0"/>
        <v>3757946.17</v>
      </c>
      <c r="F22" s="133">
        <v>2388264.98</v>
      </c>
      <c r="G22" s="133">
        <v>0</v>
      </c>
      <c r="H22" s="651">
        <f t="shared" si="1"/>
        <v>2388264.98</v>
      </c>
      <c r="I22" s="133">
        <v>832634.95</v>
      </c>
      <c r="J22" s="133">
        <v>0</v>
      </c>
      <c r="K22" s="135">
        <f t="shared" si="2"/>
        <v>832634.95</v>
      </c>
      <c r="L22" s="136">
        <f t="shared" si="3"/>
        <v>3220899.9299999997</v>
      </c>
      <c r="M22" s="136">
        <f t="shared" si="3"/>
        <v>0</v>
      </c>
      <c r="N22" s="135">
        <f t="shared" si="4"/>
        <v>3220899.9299999997</v>
      </c>
    </row>
    <row r="23" spans="1:14" ht="21.75" customHeight="1" x14ac:dyDescent="0.3">
      <c r="A23" s="432"/>
      <c r="B23" s="657" t="s">
        <v>47</v>
      </c>
      <c r="C23" s="133">
        <v>0</v>
      </c>
      <c r="D23" s="133">
        <v>0</v>
      </c>
      <c r="E23" s="651">
        <f t="shared" si="0"/>
        <v>0</v>
      </c>
      <c r="F23" s="138">
        <v>0</v>
      </c>
      <c r="G23" s="138">
        <v>0</v>
      </c>
      <c r="H23" s="656">
        <f t="shared" si="1"/>
        <v>0</v>
      </c>
      <c r="I23" s="138">
        <v>0</v>
      </c>
      <c r="J23" s="138">
        <v>0</v>
      </c>
      <c r="K23" s="138">
        <f t="shared" si="2"/>
        <v>0</v>
      </c>
      <c r="L23" s="138">
        <f t="shared" si="3"/>
        <v>0</v>
      </c>
      <c r="M23" s="138">
        <f t="shared" si="3"/>
        <v>0</v>
      </c>
      <c r="N23" s="138">
        <f t="shared" si="4"/>
        <v>0</v>
      </c>
    </row>
    <row r="24" spans="1:14" ht="23.25" customHeight="1" x14ac:dyDescent="0.3">
      <c r="A24" s="432"/>
      <c r="B24" s="780" t="s">
        <v>52</v>
      </c>
      <c r="C24" s="142">
        <f t="shared" ref="C24:K25" si="5">C14+C16+C18+C20+C22</f>
        <v>3757946.17</v>
      </c>
      <c r="D24" s="142">
        <f t="shared" si="5"/>
        <v>0</v>
      </c>
      <c r="E24" s="142">
        <f t="shared" si="5"/>
        <v>3757946.17</v>
      </c>
      <c r="F24" s="142">
        <f t="shared" si="5"/>
        <v>2388264.98</v>
      </c>
      <c r="G24" s="142">
        <f t="shared" si="5"/>
        <v>0</v>
      </c>
      <c r="H24" s="142">
        <f t="shared" si="5"/>
        <v>2388264.98</v>
      </c>
      <c r="I24" s="142">
        <f t="shared" si="5"/>
        <v>832634.95</v>
      </c>
      <c r="J24" s="142">
        <f t="shared" si="5"/>
        <v>0</v>
      </c>
      <c r="K24" s="142">
        <f t="shared" si="5"/>
        <v>832634.95</v>
      </c>
      <c r="L24" s="135">
        <f t="shared" si="3"/>
        <v>3220899.9299999997</v>
      </c>
      <c r="M24" s="135">
        <f t="shared" si="3"/>
        <v>0</v>
      </c>
      <c r="N24" s="135">
        <f t="shared" si="4"/>
        <v>3220899.9299999997</v>
      </c>
    </row>
    <row r="25" spans="1:14" ht="18" x14ac:dyDescent="0.3">
      <c r="A25" s="432"/>
      <c r="B25" s="657" t="s">
        <v>47</v>
      </c>
      <c r="C25" s="142">
        <f t="shared" si="5"/>
        <v>0</v>
      </c>
      <c r="D25" s="142">
        <f t="shared" si="5"/>
        <v>0</v>
      </c>
      <c r="E25" s="142">
        <f t="shared" si="5"/>
        <v>0</v>
      </c>
      <c r="F25" s="143">
        <f t="shared" si="5"/>
        <v>0</v>
      </c>
      <c r="G25" s="143">
        <f t="shared" si="5"/>
        <v>0</v>
      </c>
      <c r="H25" s="143">
        <f t="shared" si="5"/>
        <v>0</v>
      </c>
      <c r="I25" s="138">
        <f t="shared" si="5"/>
        <v>0</v>
      </c>
      <c r="J25" s="138">
        <f t="shared" si="5"/>
        <v>0</v>
      </c>
      <c r="K25" s="138">
        <f t="shared" si="5"/>
        <v>0</v>
      </c>
      <c r="L25" s="138">
        <f t="shared" si="3"/>
        <v>0</v>
      </c>
      <c r="M25" s="138">
        <f t="shared" si="3"/>
        <v>0</v>
      </c>
      <c r="N25" s="138">
        <f t="shared" si="4"/>
        <v>0</v>
      </c>
    </row>
    <row r="26" spans="1:14" ht="60.75" customHeight="1" x14ac:dyDescent="0.3">
      <c r="A26" s="432"/>
      <c r="B26" s="780" t="s">
        <v>53</v>
      </c>
      <c r="C26" s="144">
        <v>0</v>
      </c>
      <c r="D26" s="144">
        <v>0</v>
      </c>
      <c r="E26" s="142">
        <f>SUM(C26:D26)</f>
        <v>0</v>
      </c>
      <c r="F26" s="144">
        <v>0</v>
      </c>
      <c r="G26" s="144">
        <v>0</v>
      </c>
      <c r="H26" s="142">
        <f>SUM(F26:G26)</f>
        <v>0</v>
      </c>
      <c r="I26" s="144">
        <v>0</v>
      </c>
      <c r="J26" s="144">
        <v>0</v>
      </c>
      <c r="K26" s="142">
        <f>SUM(I26:J26)</f>
        <v>0</v>
      </c>
      <c r="L26" s="145">
        <f>SUM(F26,I26)</f>
        <v>0</v>
      </c>
      <c r="M26" s="145">
        <f>SUM(G26,J26)</f>
        <v>0</v>
      </c>
      <c r="N26" s="142">
        <f t="shared" si="4"/>
        <v>0</v>
      </c>
    </row>
    <row r="27" spans="1:14" ht="21" customHeight="1" x14ac:dyDescent="0.3">
      <c r="A27" s="432"/>
      <c r="B27" s="657" t="s">
        <v>47</v>
      </c>
      <c r="C27" s="144">
        <v>0</v>
      </c>
      <c r="D27" s="144">
        <v>0</v>
      </c>
      <c r="E27" s="142">
        <f>SUM(C27:D27)</f>
        <v>0</v>
      </c>
      <c r="F27" s="143">
        <v>0</v>
      </c>
      <c r="G27" s="143">
        <v>0</v>
      </c>
      <c r="H27" s="143">
        <f>SUM(F27:G27)</f>
        <v>0</v>
      </c>
      <c r="I27" s="143">
        <v>0</v>
      </c>
      <c r="J27" s="143">
        <v>0</v>
      </c>
      <c r="K27" s="146">
        <f>SUM(I27:J27)</f>
        <v>0</v>
      </c>
      <c r="L27" s="143">
        <v>0</v>
      </c>
      <c r="M27" s="143">
        <v>0</v>
      </c>
      <c r="N27" s="143">
        <f t="shared" si="4"/>
        <v>0</v>
      </c>
    </row>
    <row r="28" spans="1:14" s="109" customFormat="1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645" t="s">
        <v>54</v>
      </c>
      <c r="B29" s="1208" t="s">
        <v>23</v>
      </c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</row>
    <row r="30" spans="1:14" ht="49.5" customHeight="1" x14ac:dyDescent="0.3">
      <c r="A30" s="448"/>
      <c r="B30" s="809"/>
      <c r="C30" s="1740" t="s">
        <v>55</v>
      </c>
      <c r="D30" s="1740"/>
      <c r="E30" s="1740"/>
      <c r="F30" s="1740" t="s">
        <v>56</v>
      </c>
      <c r="G30" s="1740"/>
      <c r="H30" s="1740"/>
      <c r="I30" s="1716" t="s">
        <v>57</v>
      </c>
      <c r="J30" s="1716"/>
      <c r="K30" s="1716"/>
      <c r="L30" s="1212" t="s">
        <v>58</v>
      </c>
      <c r="M30" s="1212"/>
      <c r="N30" s="1212"/>
    </row>
    <row r="31" spans="1:14" ht="27.75" customHeight="1" x14ac:dyDescent="0.3">
      <c r="A31" s="448"/>
      <c r="B31" s="746"/>
      <c r="C31" s="1634" t="s">
        <v>153</v>
      </c>
      <c r="D31" s="1634"/>
      <c r="E31" s="1634"/>
      <c r="F31" s="1634" t="s">
        <v>153</v>
      </c>
      <c r="G31" s="1634"/>
      <c r="H31" s="1634"/>
      <c r="I31" s="1635" t="s">
        <v>153</v>
      </c>
      <c r="J31" s="1635"/>
      <c r="K31" s="1635"/>
      <c r="L31" s="1212"/>
      <c r="M31" s="1212"/>
      <c r="N31" s="1212"/>
    </row>
    <row r="32" spans="1:14" ht="177.75" customHeight="1" x14ac:dyDescent="0.3">
      <c r="A32" s="445"/>
      <c r="B32" s="1561" t="s">
        <v>59</v>
      </c>
      <c r="C32" s="129" t="s">
        <v>60</v>
      </c>
      <c r="D32" s="129" t="s">
        <v>61</v>
      </c>
      <c r="E32" s="130" t="s">
        <v>62</v>
      </c>
      <c r="F32" s="129" t="s">
        <v>60</v>
      </c>
      <c r="G32" s="129" t="s">
        <v>61</v>
      </c>
      <c r="H32" s="130" t="s">
        <v>62</v>
      </c>
      <c r="I32" s="129" t="s">
        <v>60</v>
      </c>
      <c r="J32" s="129" t="s">
        <v>61</v>
      </c>
      <c r="K32" s="130" t="s">
        <v>62</v>
      </c>
      <c r="L32" s="129" t="s">
        <v>60</v>
      </c>
      <c r="M32" s="129" t="s">
        <v>61</v>
      </c>
      <c r="N32" s="130" t="s">
        <v>62</v>
      </c>
    </row>
    <row r="33" spans="1:14" ht="21" customHeight="1" x14ac:dyDescent="0.3">
      <c r="A33" s="445"/>
      <c r="B33" s="1561"/>
      <c r="C33" s="129" t="s">
        <v>34</v>
      </c>
      <c r="D33" s="129" t="s">
        <v>35</v>
      </c>
      <c r="E33" s="648" t="s">
        <v>36</v>
      </c>
      <c r="F33" s="129" t="s">
        <v>37</v>
      </c>
      <c r="G33" s="129" t="s">
        <v>38</v>
      </c>
      <c r="H33" s="648" t="s">
        <v>39</v>
      </c>
      <c r="I33" s="129" t="s">
        <v>40</v>
      </c>
      <c r="J33" s="129" t="s">
        <v>41</v>
      </c>
      <c r="K33" s="129" t="s">
        <v>42</v>
      </c>
      <c r="L33" s="129" t="s">
        <v>43</v>
      </c>
      <c r="M33" s="129" t="s">
        <v>44</v>
      </c>
      <c r="N33" s="129" t="s">
        <v>45</v>
      </c>
    </row>
    <row r="34" spans="1:14" ht="18" x14ac:dyDescent="0.3">
      <c r="A34" s="432"/>
      <c r="B34" s="649" t="s">
        <v>46</v>
      </c>
      <c r="C34" s="133">
        <v>0</v>
      </c>
      <c r="D34" s="133">
        <v>0</v>
      </c>
      <c r="E34" s="651">
        <f t="shared" ref="E34:E43" si="6">SUM(C34:D34)</f>
        <v>0</v>
      </c>
      <c r="F34" s="133">
        <v>0</v>
      </c>
      <c r="G34" s="133">
        <v>0</v>
      </c>
      <c r="H34" s="651">
        <f t="shared" ref="H34:H43" si="7">SUM(F34:G34)</f>
        <v>0</v>
      </c>
      <c r="I34" s="133">
        <v>0</v>
      </c>
      <c r="J34" s="133">
        <v>0</v>
      </c>
      <c r="K34" s="135">
        <f t="shared" ref="K34:K43" si="8">SUM(I34:J34)</f>
        <v>0</v>
      </c>
      <c r="L34" s="136">
        <f t="shared" ref="L34:M49" si="9">F34+I34</f>
        <v>0</v>
      </c>
      <c r="M34" s="136">
        <f t="shared" si="9"/>
        <v>0</v>
      </c>
      <c r="N34" s="135">
        <f t="shared" ref="N34:N49" si="10">SUM(L34:M34)</f>
        <v>0</v>
      </c>
    </row>
    <row r="35" spans="1:14" ht="18" x14ac:dyDescent="0.3">
      <c r="A35" s="432"/>
      <c r="B35" s="654" t="s">
        <v>47</v>
      </c>
      <c r="C35" s="133">
        <v>0</v>
      </c>
      <c r="D35" s="133">
        <v>0</v>
      </c>
      <c r="E35" s="651">
        <f t="shared" si="6"/>
        <v>0</v>
      </c>
      <c r="F35" s="138">
        <v>0</v>
      </c>
      <c r="G35" s="138">
        <v>0</v>
      </c>
      <c r="H35" s="656">
        <f t="shared" si="7"/>
        <v>0</v>
      </c>
      <c r="I35" s="138">
        <v>0</v>
      </c>
      <c r="J35" s="138">
        <v>0</v>
      </c>
      <c r="K35" s="138">
        <f t="shared" si="8"/>
        <v>0</v>
      </c>
      <c r="L35" s="138">
        <f t="shared" si="9"/>
        <v>0</v>
      </c>
      <c r="M35" s="138">
        <f t="shared" si="9"/>
        <v>0</v>
      </c>
      <c r="N35" s="138">
        <f t="shared" si="10"/>
        <v>0</v>
      </c>
    </row>
    <row r="36" spans="1:14" ht="25.5" customHeight="1" x14ac:dyDescent="0.3">
      <c r="A36" s="432"/>
      <c r="B36" s="649" t="s">
        <v>48</v>
      </c>
      <c r="C36" s="133">
        <v>149810.51</v>
      </c>
      <c r="D36" s="133">
        <v>0</v>
      </c>
      <c r="E36" s="651">
        <f t="shared" si="6"/>
        <v>149810.51</v>
      </c>
      <c r="F36" s="133">
        <v>120</v>
      </c>
      <c r="G36" s="133">
        <v>0</v>
      </c>
      <c r="H36" s="651">
        <f t="shared" si="7"/>
        <v>120</v>
      </c>
      <c r="I36" s="133">
        <v>217252.42</v>
      </c>
      <c r="J36" s="133">
        <v>0</v>
      </c>
      <c r="K36" s="135">
        <f t="shared" si="8"/>
        <v>217252.42</v>
      </c>
      <c r="L36" s="136">
        <f t="shared" si="9"/>
        <v>217372.42</v>
      </c>
      <c r="M36" s="136">
        <f t="shared" si="9"/>
        <v>0</v>
      </c>
      <c r="N36" s="135">
        <f t="shared" si="10"/>
        <v>217372.42</v>
      </c>
    </row>
    <row r="37" spans="1:14" ht="18" x14ac:dyDescent="0.3">
      <c r="A37" s="432"/>
      <c r="B37" s="654" t="s">
        <v>47</v>
      </c>
      <c r="C37" s="133">
        <v>149810.51</v>
      </c>
      <c r="D37" s="133">
        <v>0</v>
      </c>
      <c r="E37" s="651">
        <f t="shared" si="6"/>
        <v>149810.51</v>
      </c>
      <c r="F37" s="138">
        <v>0</v>
      </c>
      <c r="G37" s="138">
        <v>0</v>
      </c>
      <c r="H37" s="656">
        <f t="shared" si="7"/>
        <v>0</v>
      </c>
      <c r="I37" s="138">
        <v>0</v>
      </c>
      <c r="J37" s="138">
        <v>0</v>
      </c>
      <c r="K37" s="138">
        <f t="shared" si="8"/>
        <v>0</v>
      </c>
      <c r="L37" s="138">
        <f t="shared" si="9"/>
        <v>0</v>
      </c>
      <c r="M37" s="138">
        <f t="shared" si="9"/>
        <v>0</v>
      </c>
      <c r="N37" s="138">
        <f t="shared" si="10"/>
        <v>0</v>
      </c>
    </row>
    <row r="38" spans="1:14" ht="27.75" customHeight="1" x14ac:dyDescent="0.3">
      <c r="A38" s="432"/>
      <c r="B38" s="649" t="s">
        <v>49</v>
      </c>
      <c r="C38" s="133">
        <v>0</v>
      </c>
      <c r="D38" s="133">
        <v>0</v>
      </c>
      <c r="E38" s="651">
        <f t="shared" si="6"/>
        <v>0</v>
      </c>
      <c r="F38" s="133">
        <v>0</v>
      </c>
      <c r="G38" s="133">
        <v>0</v>
      </c>
      <c r="H38" s="651">
        <f t="shared" si="7"/>
        <v>0</v>
      </c>
      <c r="I38" s="133">
        <v>0</v>
      </c>
      <c r="J38" s="133">
        <v>0</v>
      </c>
      <c r="K38" s="135">
        <f t="shared" si="8"/>
        <v>0</v>
      </c>
      <c r="L38" s="136">
        <f t="shared" si="9"/>
        <v>0</v>
      </c>
      <c r="M38" s="136">
        <f t="shared" si="9"/>
        <v>0</v>
      </c>
      <c r="N38" s="135">
        <f t="shared" si="10"/>
        <v>0</v>
      </c>
    </row>
    <row r="39" spans="1:14" ht="27" customHeight="1" x14ac:dyDescent="0.3">
      <c r="A39" s="432"/>
      <c r="B39" s="654" t="s">
        <v>47</v>
      </c>
      <c r="C39" s="133">
        <v>0</v>
      </c>
      <c r="D39" s="133">
        <v>0</v>
      </c>
      <c r="E39" s="651">
        <f t="shared" si="6"/>
        <v>0</v>
      </c>
      <c r="F39" s="138">
        <v>0</v>
      </c>
      <c r="G39" s="138">
        <v>0</v>
      </c>
      <c r="H39" s="656">
        <f t="shared" si="7"/>
        <v>0</v>
      </c>
      <c r="I39" s="138">
        <v>0</v>
      </c>
      <c r="J39" s="138">
        <v>0</v>
      </c>
      <c r="K39" s="138">
        <f t="shared" si="8"/>
        <v>0</v>
      </c>
      <c r="L39" s="138">
        <f t="shared" si="9"/>
        <v>0</v>
      </c>
      <c r="M39" s="138">
        <f t="shared" si="9"/>
        <v>0</v>
      </c>
      <c r="N39" s="138">
        <f t="shared" si="10"/>
        <v>0</v>
      </c>
    </row>
    <row r="40" spans="1:14" ht="27.75" customHeight="1" x14ac:dyDescent="0.3">
      <c r="A40" s="432"/>
      <c r="B40" s="649" t="s">
        <v>50</v>
      </c>
      <c r="C40" s="133">
        <v>0</v>
      </c>
      <c r="D40" s="133">
        <v>0</v>
      </c>
      <c r="E40" s="651">
        <f t="shared" si="6"/>
        <v>0</v>
      </c>
      <c r="F40" s="133">
        <v>0</v>
      </c>
      <c r="G40" s="133">
        <v>0</v>
      </c>
      <c r="H40" s="651">
        <f t="shared" si="7"/>
        <v>0</v>
      </c>
      <c r="I40" s="133">
        <v>0</v>
      </c>
      <c r="J40" s="133">
        <v>0</v>
      </c>
      <c r="K40" s="135">
        <f t="shared" si="8"/>
        <v>0</v>
      </c>
      <c r="L40" s="136">
        <f t="shared" si="9"/>
        <v>0</v>
      </c>
      <c r="M40" s="136">
        <f t="shared" si="9"/>
        <v>0</v>
      </c>
      <c r="N40" s="135">
        <f t="shared" si="10"/>
        <v>0</v>
      </c>
    </row>
    <row r="41" spans="1:14" ht="27" customHeight="1" x14ac:dyDescent="0.3">
      <c r="A41" s="432"/>
      <c r="B41" s="654" t="s">
        <v>47</v>
      </c>
      <c r="C41" s="133">
        <v>0</v>
      </c>
      <c r="D41" s="133">
        <v>0</v>
      </c>
      <c r="E41" s="651">
        <f t="shared" si="6"/>
        <v>0</v>
      </c>
      <c r="F41" s="138">
        <v>0</v>
      </c>
      <c r="G41" s="138">
        <v>0</v>
      </c>
      <c r="H41" s="656">
        <f t="shared" si="7"/>
        <v>0</v>
      </c>
      <c r="I41" s="138">
        <v>0</v>
      </c>
      <c r="J41" s="138">
        <v>0</v>
      </c>
      <c r="K41" s="138">
        <f t="shared" si="8"/>
        <v>0</v>
      </c>
      <c r="L41" s="138">
        <f t="shared" si="9"/>
        <v>0</v>
      </c>
      <c r="M41" s="138">
        <f t="shared" si="9"/>
        <v>0</v>
      </c>
      <c r="N41" s="138">
        <f t="shared" si="10"/>
        <v>0</v>
      </c>
    </row>
    <row r="42" spans="1:14" ht="36" x14ac:dyDescent="0.3">
      <c r="A42" s="432"/>
      <c r="B42" s="649" t="s">
        <v>51</v>
      </c>
      <c r="C42" s="133">
        <v>18062359.48</v>
      </c>
      <c r="D42" s="133">
        <v>0</v>
      </c>
      <c r="E42" s="651">
        <f t="shared" si="6"/>
        <v>18062359.48</v>
      </c>
      <c r="F42" s="133">
        <v>11981260.699999999</v>
      </c>
      <c r="G42" s="133">
        <v>0</v>
      </c>
      <c r="H42" s="651">
        <f t="shared" si="7"/>
        <v>11981260.699999999</v>
      </c>
      <c r="I42" s="133">
        <v>4956143.5599999996</v>
      </c>
      <c r="J42" s="133">
        <v>0</v>
      </c>
      <c r="K42" s="135">
        <f t="shared" si="8"/>
        <v>4956143.5599999996</v>
      </c>
      <c r="L42" s="136">
        <f t="shared" si="9"/>
        <v>16937404.259999998</v>
      </c>
      <c r="M42" s="136">
        <f t="shared" si="9"/>
        <v>0</v>
      </c>
      <c r="N42" s="135">
        <f t="shared" si="10"/>
        <v>16937404.259999998</v>
      </c>
    </row>
    <row r="43" spans="1:14" ht="18" x14ac:dyDescent="0.3">
      <c r="A43" s="432"/>
      <c r="B43" s="654" t="s">
        <v>47</v>
      </c>
      <c r="C43" s="133">
        <v>17739211.239999998</v>
      </c>
      <c r="D43" s="133">
        <v>0</v>
      </c>
      <c r="E43" s="651">
        <f t="shared" si="6"/>
        <v>17739211.239999998</v>
      </c>
      <c r="F43" s="138">
        <v>0</v>
      </c>
      <c r="G43" s="138">
        <v>0</v>
      </c>
      <c r="H43" s="656">
        <f t="shared" si="7"/>
        <v>0</v>
      </c>
      <c r="I43" s="138">
        <v>0</v>
      </c>
      <c r="J43" s="138">
        <v>0</v>
      </c>
      <c r="K43" s="138">
        <f t="shared" si="8"/>
        <v>0</v>
      </c>
      <c r="L43" s="138">
        <f t="shared" si="9"/>
        <v>0</v>
      </c>
      <c r="M43" s="138">
        <f t="shared" si="9"/>
        <v>0</v>
      </c>
      <c r="N43" s="138">
        <f t="shared" si="10"/>
        <v>0</v>
      </c>
    </row>
    <row r="44" spans="1:14" ht="34.799999999999997" x14ac:dyDescent="0.3">
      <c r="A44" s="432"/>
      <c r="B44" s="780" t="s">
        <v>63</v>
      </c>
      <c r="C44" s="782">
        <f t="shared" ref="C44:K45" si="11">C34+C36+C38+C40+C42</f>
        <v>18212169.990000002</v>
      </c>
      <c r="D44" s="782">
        <f t="shared" si="11"/>
        <v>0</v>
      </c>
      <c r="E44" s="782">
        <f t="shared" si="11"/>
        <v>18212169.990000002</v>
      </c>
      <c r="F44" s="782">
        <f t="shared" si="11"/>
        <v>11981380.699999999</v>
      </c>
      <c r="G44" s="782">
        <f t="shared" si="11"/>
        <v>0</v>
      </c>
      <c r="H44" s="782">
        <f t="shared" si="11"/>
        <v>11981380.699999999</v>
      </c>
      <c r="I44" s="782">
        <f t="shared" si="11"/>
        <v>5173395.9799999995</v>
      </c>
      <c r="J44" s="782">
        <f t="shared" si="11"/>
        <v>0</v>
      </c>
      <c r="K44" s="782">
        <f t="shared" si="11"/>
        <v>5173395.9799999995</v>
      </c>
      <c r="L44" s="135">
        <f t="shared" si="9"/>
        <v>17154776.68</v>
      </c>
      <c r="M44" s="135">
        <f t="shared" si="9"/>
        <v>0</v>
      </c>
      <c r="N44" s="135">
        <f t="shared" si="10"/>
        <v>17154776.68</v>
      </c>
    </row>
    <row r="45" spans="1:14" ht="22.5" customHeight="1" x14ac:dyDescent="0.3">
      <c r="A45" s="432"/>
      <c r="B45" s="657" t="s">
        <v>47</v>
      </c>
      <c r="C45" s="142">
        <f t="shared" si="11"/>
        <v>17889021.75</v>
      </c>
      <c r="D45" s="142">
        <f t="shared" si="11"/>
        <v>0</v>
      </c>
      <c r="E45" s="142">
        <f t="shared" si="11"/>
        <v>17889021.75</v>
      </c>
      <c r="F45" s="143">
        <f t="shared" si="11"/>
        <v>0</v>
      </c>
      <c r="G45" s="143">
        <f t="shared" si="11"/>
        <v>0</v>
      </c>
      <c r="H45" s="143">
        <f t="shared" si="11"/>
        <v>0</v>
      </c>
      <c r="I45" s="138">
        <f t="shared" si="11"/>
        <v>0</v>
      </c>
      <c r="J45" s="138">
        <f t="shared" si="11"/>
        <v>0</v>
      </c>
      <c r="K45" s="138">
        <f t="shared" si="11"/>
        <v>0</v>
      </c>
      <c r="L45" s="138">
        <f t="shared" si="9"/>
        <v>0</v>
      </c>
      <c r="M45" s="138">
        <f t="shared" si="9"/>
        <v>0</v>
      </c>
      <c r="N45" s="138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136">
        <f t="shared" si="9"/>
        <v>0</v>
      </c>
      <c r="M46" s="136">
        <f t="shared" si="9"/>
        <v>0</v>
      </c>
      <c r="N46" s="135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136">
        <f t="shared" si="9"/>
        <v>0</v>
      </c>
      <c r="M47" s="136">
        <f t="shared" si="9"/>
        <v>0</v>
      </c>
      <c r="N47" s="135">
        <f t="shared" si="10"/>
        <v>0</v>
      </c>
    </row>
    <row r="48" spans="1:14" s="157" customFormat="1" ht="68.25" customHeight="1" x14ac:dyDescent="0.3">
      <c r="A48" s="432"/>
      <c r="B48" s="780" t="s">
        <v>65</v>
      </c>
      <c r="C48" s="144">
        <v>0</v>
      </c>
      <c r="D48" s="144">
        <v>0</v>
      </c>
      <c r="E48" s="142">
        <f>SUM(C48:D48)</f>
        <v>0</v>
      </c>
      <c r="F48" s="144">
        <v>0</v>
      </c>
      <c r="G48" s="144">
        <v>0</v>
      </c>
      <c r="H48" s="142">
        <f>SUM(F48:G48)</f>
        <v>0</v>
      </c>
      <c r="I48" s="144">
        <v>0</v>
      </c>
      <c r="J48" s="144">
        <v>0</v>
      </c>
      <c r="K48" s="142">
        <f>SUM(I48:J48)</f>
        <v>0</v>
      </c>
      <c r="L48" s="145">
        <f t="shared" si="9"/>
        <v>0</v>
      </c>
      <c r="M48" s="145">
        <f t="shared" si="9"/>
        <v>0</v>
      </c>
      <c r="N48" s="142">
        <f t="shared" si="10"/>
        <v>0</v>
      </c>
    </row>
    <row r="49" spans="1:14" s="157" customFormat="1" ht="18" x14ac:dyDescent="0.3">
      <c r="A49" s="432"/>
      <c r="B49" s="657" t="s">
        <v>47</v>
      </c>
      <c r="C49" s="144">
        <v>0</v>
      </c>
      <c r="D49" s="144">
        <v>0</v>
      </c>
      <c r="E49" s="142">
        <f>SUM(C49:D49)</f>
        <v>0</v>
      </c>
      <c r="F49" s="143">
        <v>0</v>
      </c>
      <c r="G49" s="143">
        <v>0</v>
      </c>
      <c r="H49" s="143">
        <f>SUM(F49:G49)</f>
        <v>0</v>
      </c>
      <c r="I49" s="143">
        <v>0</v>
      </c>
      <c r="J49" s="143">
        <v>0</v>
      </c>
      <c r="K49" s="146">
        <f>SUM(I49:J49)</f>
        <v>0</v>
      </c>
      <c r="L49" s="143">
        <f t="shared" si="9"/>
        <v>0</v>
      </c>
      <c r="M49" s="143">
        <f t="shared" si="9"/>
        <v>0</v>
      </c>
      <c r="N49" s="143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208" t="s">
        <v>67</v>
      </c>
      <c r="C51" s="1208"/>
      <c r="D51" s="1208"/>
      <c r="E51" s="1208"/>
      <c r="F51" s="1208"/>
      <c r="G51" s="1208"/>
      <c r="H51" s="1208"/>
      <c r="I51" s="1208"/>
      <c r="J51" s="1208"/>
      <c r="K51" s="1208"/>
      <c r="L51" s="1208"/>
      <c r="M51" s="1208"/>
      <c r="N51" s="1208"/>
    </row>
    <row r="52" spans="1:14" s="158" customFormat="1" ht="53.25" customHeight="1" x14ac:dyDescent="0.3">
      <c r="A52" s="445"/>
      <c r="B52" s="1717" t="s">
        <v>68</v>
      </c>
      <c r="C52" s="1740" t="s">
        <v>69</v>
      </c>
      <c r="D52" s="1740"/>
      <c r="E52" s="1740"/>
      <c r="F52" s="1740" t="s">
        <v>25</v>
      </c>
      <c r="G52" s="1740"/>
      <c r="H52" s="1740"/>
      <c r="I52" s="1716" t="s">
        <v>26</v>
      </c>
      <c r="J52" s="1716"/>
      <c r="K52" s="1716"/>
      <c r="L52" s="1212" t="s">
        <v>70</v>
      </c>
      <c r="M52" s="1212"/>
      <c r="N52" s="1212"/>
    </row>
    <row r="53" spans="1:14" s="158" customFormat="1" ht="27.75" customHeight="1" x14ac:dyDescent="0.3">
      <c r="A53" s="445"/>
      <c r="B53" s="1717"/>
      <c r="C53" s="1634" t="s">
        <v>153</v>
      </c>
      <c r="D53" s="1634"/>
      <c r="E53" s="1634"/>
      <c r="F53" s="1634" t="s">
        <v>153</v>
      </c>
      <c r="G53" s="1634"/>
      <c r="H53" s="1634"/>
      <c r="I53" s="1635" t="s">
        <v>153</v>
      </c>
      <c r="J53" s="1635"/>
      <c r="K53" s="1635"/>
      <c r="L53" s="1212"/>
      <c r="M53" s="1212"/>
      <c r="N53" s="1212"/>
    </row>
    <row r="54" spans="1:14" s="158" customFormat="1" ht="165" customHeight="1" x14ac:dyDescent="0.3">
      <c r="A54" s="445"/>
      <c r="B54" s="1717"/>
      <c r="C54" s="129" t="s">
        <v>30</v>
      </c>
      <c r="D54" s="129" t="s">
        <v>31</v>
      </c>
      <c r="E54" s="130" t="s">
        <v>32</v>
      </c>
      <c r="F54" s="129" t="s">
        <v>33</v>
      </c>
      <c r="G54" s="129" t="s">
        <v>31</v>
      </c>
      <c r="H54" s="130" t="s">
        <v>32</v>
      </c>
      <c r="I54" s="129" t="s">
        <v>30</v>
      </c>
      <c r="J54" s="129" t="s">
        <v>31</v>
      </c>
      <c r="K54" s="130" t="s">
        <v>32</v>
      </c>
      <c r="L54" s="129" t="s">
        <v>30</v>
      </c>
      <c r="M54" s="129" t="s">
        <v>31</v>
      </c>
      <c r="N54" s="130" t="s">
        <v>32</v>
      </c>
    </row>
    <row r="55" spans="1:14" s="158" customFormat="1" ht="20.25" customHeight="1" x14ac:dyDescent="0.3">
      <c r="A55" s="445"/>
      <c r="B55" s="747"/>
      <c r="C55" s="129" t="s">
        <v>34</v>
      </c>
      <c r="D55" s="129" t="s">
        <v>35</v>
      </c>
      <c r="E55" s="648" t="s">
        <v>36</v>
      </c>
      <c r="F55" s="129" t="s">
        <v>37</v>
      </c>
      <c r="G55" s="129" t="s">
        <v>38</v>
      </c>
      <c r="H55" s="648" t="s">
        <v>39</v>
      </c>
      <c r="I55" s="129" t="s">
        <v>40</v>
      </c>
      <c r="J55" s="129" t="s">
        <v>41</v>
      </c>
      <c r="K55" s="129" t="s">
        <v>42</v>
      </c>
      <c r="L55" s="129" t="s">
        <v>43</v>
      </c>
      <c r="M55" s="129" t="s">
        <v>44</v>
      </c>
      <c r="N55" s="129" t="s">
        <v>45</v>
      </c>
    </row>
    <row r="56" spans="1:14" ht="26.25" customHeight="1" x14ac:dyDescent="0.3">
      <c r="A56" s="432"/>
      <c r="B56" s="649" t="s">
        <v>71</v>
      </c>
      <c r="C56" s="133">
        <v>5152</v>
      </c>
      <c r="D56" s="133">
        <v>500000</v>
      </c>
      <c r="E56" s="651">
        <f>SUM(C56:D56)</f>
        <v>505152</v>
      </c>
      <c r="F56" s="133">
        <v>4252</v>
      </c>
      <c r="G56" s="133">
        <v>0</v>
      </c>
      <c r="H56" s="651">
        <f>SUM(F56:G56)</f>
        <v>4252</v>
      </c>
      <c r="I56" s="133">
        <v>28222.66</v>
      </c>
      <c r="J56" s="133">
        <v>60911.38</v>
      </c>
      <c r="K56" s="135">
        <f>SUM(I56:J56)</f>
        <v>89134.04</v>
      </c>
      <c r="L56" s="136">
        <f t="shared" ref="L56:M59" si="12">F56+I56</f>
        <v>32474.66</v>
      </c>
      <c r="M56" s="136">
        <f t="shared" si="12"/>
        <v>60911.38</v>
      </c>
      <c r="N56" s="135">
        <f>SUM(L56:M56)</f>
        <v>93386.04</v>
      </c>
    </row>
    <row r="57" spans="1:14" ht="18" x14ac:dyDescent="0.3">
      <c r="A57" s="432"/>
      <c r="B57" s="654" t="s">
        <v>47</v>
      </c>
      <c r="C57" s="133">
        <v>0</v>
      </c>
      <c r="D57" s="133">
        <v>0</v>
      </c>
      <c r="E57" s="651">
        <f>SUM(C57:D57)</f>
        <v>0</v>
      </c>
      <c r="F57" s="138">
        <v>0</v>
      </c>
      <c r="G57" s="138">
        <v>0</v>
      </c>
      <c r="H57" s="656">
        <f>SUM(F57:G57)</f>
        <v>0</v>
      </c>
      <c r="I57" s="138">
        <v>0</v>
      </c>
      <c r="J57" s="138">
        <v>0</v>
      </c>
      <c r="K57" s="138">
        <f>SUM(I57:J57)</f>
        <v>0</v>
      </c>
      <c r="L57" s="138">
        <f t="shared" si="12"/>
        <v>0</v>
      </c>
      <c r="M57" s="138">
        <f t="shared" si="12"/>
        <v>0</v>
      </c>
      <c r="N57" s="138">
        <f>SUM(L57:M57)</f>
        <v>0</v>
      </c>
    </row>
    <row r="58" spans="1:14" ht="26.25" customHeight="1" x14ac:dyDescent="0.3">
      <c r="A58" s="432"/>
      <c r="B58" s="649" t="s">
        <v>72</v>
      </c>
      <c r="C58" s="133">
        <v>0</v>
      </c>
      <c r="D58" s="133">
        <v>0</v>
      </c>
      <c r="E58" s="651">
        <f>SUM(C58:D58)</f>
        <v>0</v>
      </c>
      <c r="F58" s="133">
        <v>0</v>
      </c>
      <c r="G58" s="133">
        <v>0</v>
      </c>
      <c r="H58" s="651">
        <f>SUM(F58:G58)</f>
        <v>0</v>
      </c>
      <c r="I58" s="133">
        <v>0</v>
      </c>
      <c r="J58" s="133">
        <v>0</v>
      </c>
      <c r="K58" s="135">
        <f>SUM(I58:J58)</f>
        <v>0</v>
      </c>
      <c r="L58" s="136">
        <f t="shared" si="12"/>
        <v>0</v>
      </c>
      <c r="M58" s="136">
        <f t="shared" si="12"/>
        <v>0</v>
      </c>
      <c r="N58" s="135">
        <f>SUM(L58:M58)</f>
        <v>0</v>
      </c>
    </row>
    <row r="59" spans="1:14" ht="18" x14ac:dyDescent="0.3">
      <c r="A59" s="432"/>
      <c r="B59" s="654" t="s">
        <v>47</v>
      </c>
      <c r="C59" s="133">
        <v>0</v>
      </c>
      <c r="D59" s="133">
        <v>0</v>
      </c>
      <c r="E59" s="651">
        <f>SUM(C59:D59)</f>
        <v>0</v>
      </c>
      <c r="F59" s="138">
        <v>0</v>
      </c>
      <c r="G59" s="138">
        <v>0</v>
      </c>
      <c r="H59" s="656">
        <f>SUM(F59:G59)</f>
        <v>0</v>
      </c>
      <c r="I59" s="138">
        <v>0</v>
      </c>
      <c r="J59" s="138">
        <v>0</v>
      </c>
      <c r="K59" s="138">
        <f>SUM(I59:J59)</f>
        <v>0</v>
      </c>
      <c r="L59" s="138">
        <f t="shared" si="12"/>
        <v>0</v>
      </c>
      <c r="M59" s="138">
        <f t="shared" si="12"/>
        <v>0</v>
      </c>
      <c r="N59" s="138">
        <f>SUM(L59:M59)</f>
        <v>0</v>
      </c>
    </row>
    <row r="60" spans="1:14" ht="23.25" customHeight="1" x14ac:dyDescent="0.3">
      <c r="A60" s="432"/>
      <c r="B60" s="161" t="s">
        <v>73</v>
      </c>
      <c r="C60" s="142">
        <f t="shared" ref="C60:N61" si="13">C56+C58</f>
        <v>5152</v>
      </c>
      <c r="D60" s="142">
        <f t="shared" si="13"/>
        <v>500000</v>
      </c>
      <c r="E60" s="142">
        <f t="shared" si="13"/>
        <v>505152</v>
      </c>
      <c r="F60" s="142">
        <f t="shared" si="13"/>
        <v>4252</v>
      </c>
      <c r="G60" s="142">
        <f t="shared" si="13"/>
        <v>0</v>
      </c>
      <c r="H60" s="142">
        <f t="shared" si="13"/>
        <v>4252</v>
      </c>
      <c r="I60" s="142">
        <f t="shared" si="13"/>
        <v>28222.66</v>
      </c>
      <c r="J60" s="142">
        <f t="shared" si="13"/>
        <v>60911.38</v>
      </c>
      <c r="K60" s="142">
        <f t="shared" si="13"/>
        <v>89134.04</v>
      </c>
      <c r="L60" s="142">
        <f t="shared" si="13"/>
        <v>32474.66</v>
      </c>
      <c r="M60" s="142">
        <f t="shared" si="13"/>
        <v>60911.38</v>
      </c>
      <c r="N60" s="142">
        <f t="shared" si="13"/>
        <v>93386.04</v>
      </c>
    </row>
    <row r="61" spans="1:14" ht="21.75" customHeight="1" x14ac:dyDescent="0.3">
      <c r="A61" s="432"/>
      <c r="B61" s="657" t="s">
        <v>47</v>
      </c>
      <c r="C61" s="162">
        <f t="shared" si="13"/>
        <v>0</v>
      </c>
      <c r="D61" s="162">
        <f t="shared" si="13"/>
        <v>0</v>
      </c>
      <c r="E61" s="142">
        <f t="shared" si="13"/>
        <v>0</v>
      </c>
      <c r="F61" s="143">
        <f t="shared" si="13"/>
        <v>0</v>
      </c>
      <c r="G61" s="143">
        <f t="shared" si="13"/>
        <v>0</v>
      </c>
      <c r="H61" s="143">
        <f t="shared" si="13"/>
        <v>0</v>
      </c>
      <c r="I61" s="143">
        <f t="shared" si="13"/>
        <v>0</v>
      </c>
      <c r="J61" s="143">
        <f t="shared" si="13"/>
        <v>0</v>
      </c>
      <c r="K61" s="143">
        <f t="shared" si="13"/>
        <v>0</v>
      </c>
      <c r="L61" s="143">
        <f t="shared" si="13"/>
        <v>0</v>
      </c>
      <c r="M61" s="143">
        <f t="shared" si="13"/>
        <v>0</v>
      </c>
      <c r="N61" s="143">
        <f t="shared" si="13"/>
        <v>0</v>
      </c>
    </row>
    <row r="62" spans="1:14" ht="36.75" customHeight="1" x14ac:dyDescent="0.3">
      <c r="A62" s="432"/>
      <c r="B62" s="783"/>
      <c r="C62" s="783"/>
      <c r="D62" s="783"/>
      <c r="E62" s="783"/>
      <c r="F62" s="783"/>
      <c r="G62" s="783"/>
      <c r="H62" s="783"/>
      <c r="I62" s="783"/>
      <c r="J62" s="783"/>
      <c r="K62" s="783"/>
      <c r="L62" s="783"/>
      <c r="M62" s="783"/>
      <c r="N62" s="783"/>
    </row>
    <row r="63" spans="1:14" ht="33" customHeight="1" x14ac:dyDescent="0.3">
      <c r="A63" s="480" t="s">
        <v>66</v>
      </c>
      <c r="B63" s="1208" t="s">
        <v>67</v>
      </c>
      <c r="C63" s="1208"/>
      <c r="D63" s="1208"/>
      <c r="E63" s="1208"/>
      <c r="F63" s="1208"/>
      <c r="G63" s="1208"/>
      <c r="H63" s="1208"/>
      <c r="I63" s="1208"/>
      <c r="J63" s="1208"/>
      <c r="K63" s="1208"/>
      <c r="L63" s="1208"/>
      <c r="M63" s="1208"/>
      <c r="N63" s="1208"/>
    </row>
    <row r="64" spans="1:14" ht="69.75" customHeight="1" x14ac:dyDescent="0.3">
      <c r="A64" s="432"/>
      <c r="B64" s="1717" t="s">
        <v>74</v>
      </c>
      <c r="C64" s="1740" t="s">
        <v>154</v>
      </c>
      <c r="D64" s="1740"/>
      <c r="E64" s="1740"/>
      <c r="F64" s="1740" t="s">
        <v>155</v>
      </c>
      <c r="G64" s="1740"/>
      <c r="H64" s="1740"/>
      <c r="I64" s="1716" t="s">
        <v>156</v>
      </c>
      <c r="J64" s="1716"/>
      <c r="K64" s="1716"/>
      <c r="L64" s="1212" t="s">
        <v>58</v>
      </c>
      <c r="M64" s="1212"/>
      <c r="N64" s="1212"/>
    </row>
    <row r="65" spans="1:14" ht="180" customHeight="1" x14ac:dyDescent="0.3">
      <c r="A65" s="432"/>
      <c r="B65" s="1717"/>
      <c r="C65" s="129" t="s">
        <v>60</v>
      </c>
      <c r="D65" s="129" t="s">
        <v>61</v>
      </c>
      <c r="E65" s="130" t="s">
        <v>62</v>
      </c>
      <c r="F65" s="129" t="s">
        <v>60</v>
      </c>
      <c r="G65" s="129" t="s">
        <v>61</v>
      </c>
      <c r="H65" s="130" t="s">
        <v>62</v>
      </c>
      <c r="I65" s="129" t="s">
        <v>60</v>
      </c>
      <c r="J65" s="129" t="s">
        <v>61</v>
      </c>
      <c r="K65" s="130" t="s">
        <v>62</v>
      </c>
      <c r="L65" s="129" t="s">
        <v>60</v>
      </c>
      <c r="M65" s="129" t="s">
        <v>61</v>
      </c>
      <c r="N65" s="130" t="s">
        <v>62</v>
      </c>
    </row>
    <row r="66" spans="1:14" ht="20.25" customHeight="1" x14ac:dyDescent="0.3">
      <c r="A66" s="432"/>
      <c r="B66" s="747"/>
      <c r="C66" s="129" t="s">
        <v>34</v>
      </c>
      <c r="D66" s="129" t="s">
        <v>35</v>
      </c>
      <c r="E66" s="648" t="s">
        <v>36</v>
      </c>
      <c r="F66" s="129" t="s">
        <v>37</v>
      </c>
      <c r="G66" s="129" t="s">
        <v>38</v>
      </c>
      <c r="H66" s="648" t="s">
        <v>39</v>
      </c>
      <c r="I66" s="129" t="s">
        <v>40</v>
      </c>
      <c r="J66" s="129" t="s">
        <v>41</v>
      </c>
      <c r="K66" s="129" t="s">
        <v>42</v>
      </c>
      <c r="L66" s="129" t="s">
        <v>43</v>
      </c>
      <c r="M66" s="129" t="s">
        <v>44</v>
      </c>
      <c r="N66" s="129" t="s">
        <v>45</v>
      </c>
    </row>
    <row r="67" spans="1:14" ht="27" customHeight="1" x14ac:dyDescent="0.3">
      <c r="A67" s="432"/>
      <c r="B67" s="649" t="s">
        <v>71</v>
      </c>
      <c r="C67" s="133">
        <v>0</v>
      </c>
      <c r="D67" s="133">
        <v>0</v>
      </c>
      <c r="E67" s="651">
        <f>SUM(C67:D67)</f>
        <v>0</v>
      </c>
      <c r="F67" s="133">
        <v>0</v>
      </c>
      <c r="G67" s="133">
        <v>0</v>
      </c>
      <c r="H67" s="651">
        <f>SUM(F67:G67)</f>
        <v>0</v>
      </c>
      <c r="I67" s="133">
        <v>0</v>
      </c>
      <c r="J67" s="133">
        <v>0</v>
      </c>
      <c r="K67" s="135">
        <f>SUM(I67:J67)</f>
        <v>0</v>
      </c>
      <c r="L67" s="136">
        <f t="shared" ref="L67:M70" si="14">F67+I67</f>
        <v>0</v>
      </c>
      <c r="M67" s="136">
        <f t="shared" si="14"/>
        <v>0</v>
      </c>
      <c r="N67" s="135">
        <f>SUM(L67:M67)</f>
        <v>0</v>
      </c>
    </row>
    <row r="68" spans="1:14" ht="18" x14ac:dyDescent="0.3">
      <c r="A68" s="432"/>
      <c r="B68" s="654" t="s">
        <v>47</v>
      </c>
      <c r="C68" s="133">
        <v>0</v>
      </c>
      <c r="D68" s="133">
        <v>0</v>
      </c>
      <c r="E68" s="651">
        <f>SUM(C68:D68)</f>
        <v>0</v>
      </c>
      <c r="F68" s="138">
        <v>0</v>
      </c>
      <c r="G68" s="138">
        <v>0</v>
      </c>
      <c r="H68" s="656">
        <f>SUM(F68:G68)</f>
        <v>0</v>
      </c>
      <c r="I68" s="138">
        <v>0</v>
      </c>
      <c r="J68" s="138">
        <v>0</v>
      </c>
      <c r="K68" s="138">
        <f>SUM(I68:J68)</f>
        <v>0</v>
      </c>
      <c r="L68" s="138">
        <f t="shared" si="14"/>
        <v>0</v>
      </c>
      <c r="M68" s="138">
        <f t="shared" si="14"/>
        <v>0</v>
      </c>
      <c r="N68" s="138">
        <f>SUM(L68:M68)</f>
        <v>0</v>
      </c>
    </row>
    <row r="69" spans="1:14" ht="24" customHeight="1" x14ac:dyDescent="0.3">
      <c r="A69" s="432"/>
      <c r="B69" s="649" t="s">
        <v>72</v>
      </c>
      <c r="C69" s="133">
        <v>0</v>
      </c>
      <c r="D69" s="133">
        <v>0</v>
      </c>
      <c r="E69" s="651">
        <f>SUM(C69:D69)</f>
        <v>0</v>
      </c>
      <c r="F69" s="133">
        <v>0</v>
      </c>
      <c r="G69" s="133">
        <v>0</v>
      </c>
      <c r="H69" s="651">
        <f>SUM(F69:G69)</f>
        <v>0</v>
      </c>
      <c r="I69" s="133">
        <v>0</v>
      </c>
      <c r="J69" s="133">
        <v>0</v>
      </c>
      <c r="K69" s="135">
        <f>SUM(I69:J69)</f>
        <v>0</v>
      </c>
      <c r="L69" s="136">
        <f t="shared" si="14"/>
        <v>0</v>
      </c>
      <c r="M69" s="136">
        <f t="shared" si="14"/>
        <v>0</v>
      </c>
      <c r="N69" s="135">
        <f>SUM(L69:M69)</f>
        <v>0</v>
      </c>
    </row>
    <row r="70" spans="1:14" ht="18" x14ac:dyDescent="0.3">
      <c r="A70" s="432"/>
      <c r="B70" s="654" t="s">
        <v>47</v>
      </c>
      <c r="C70" s="133">
        <v>0</v>
      </c>
      <c r="D70" s="133">
        <v>0</v>
      </c>
      <c r="E70" s="651">
        <f>SUM(C70:D70)</f>
        <v>0</v>
      </c>
      <c r="F70" s="138">
        <v>0</v>
      </c>
      <c r="G70" s="138">
        <v>0</v>
      </c>
      <c r="H70" s="656">
        <f>SUM(F70:G70)</f>
        <v>0</v>
      </c>
      <c r="I70" s="138">
        <v>0</v>
      </c>
      <c r="J70" s="138">
        <v>0</v>
      </c>
      <c r="K70" s="138">
        <f>SUM(I70:J70)</f>
        <v>0</v>
      </c>
      <c r="L70" s="138">
        <f t="shared" si="14"/>
        <v>0</v>
      </c>
      <c r="M70" s="138">
        <f t="shared" si="14"/>
        <v>0</v>
      </c>
      <c r="N70" s="138">
        <f>SUM(L70:M70)</f>
        <v>0</v>
      </c>
    </row>
    <row r="71" spans="1:14" ht="18.75" customHeight="1" x14ac:dyDescent="0.3">
      <c r="A71" s="432"/>
      <c r="B71" s="161" t="s">
        <v>73</v>
      </c>
      <c r="C71" s="142">
        <f t="shared" ref="C71:N72" si="15">C67+C69</f>
        <v>0</v>
      </c>
      <c r="D71" s="142">
        <f t="shared" si="15"/>
        <v>0</v>
      </c>
      <c r="E71" s="142">
        <f t="shared" si="15"/>
        <v>0</v>
      </c>
      <c r="F71" s="142">
        <f t="shared" si="15"/>
        <v>0</v>
      </c>
      <c r="G71" s="142">
        <f t="shared" si="15"/>
        <v>0</v>
      </c>
      <c r="H71" s="142">
        <f t="shared" si="15"/>
        <v>0</v>
      </c>
      <c r="I71" s="142">
        <f t="shared" si="15"/>
        <v>0</v>
      </c>
      <c r="J71" s="142">
        <f t="shared" si="15"/>
        <v>0</v>
      </c>
      <c r="K71" s="142">
        <f t="shared" si="15"/>
        <v>0</v>
      </c>
      <c r="L71" s="142">
        <f t="shared" si="15"/>
        <v>0</v>
      </c>
      <c r="M71" s="142">
        <f t="shared" si="15"/>
        <v>0</v>
      </c>
      <c r="N71" s="142">
        <f t="shared" si="15"/>
        <v>0</v>
      </c>
    </row>
    <row r="72" spans="1:14" ht="21.75" customHeight="1" x14ac:dyDescent="0.3">
      <c r="A72" s="432"/>
      <c r="B72" s="657" t="s">
        <v>47</v>
      </c>
      <c r="C72" s="162">
        <f t="shared" si="15"/>
        <v>0</v>
      </c>
      <c r="D72" s="162">
        <f t="shared" si="15"/>
        <v>0</v>
      </c>
      <c r="E72" s="142">
        <f t="shared" si="15"/>
        <v>0</v>
      </c>
      <c r="F72" s="143">
        <f t="shared" si="15"/>
        <v>0</v>
      </c>
      <c r="G72" s="143">
        <f t="shared" si="15"/>
        <v>0</v>
      </c>
      <c r="H72" s="143">
        <f t="shared" si="15"/>
        <v>0</v>
      </c>
      <c r="I72" s="143">
        <f t="shared" si="15"/>
        <v>0</v>
      </c>
      <c r="J72" s="143">
        <f t="shared" si="15"/>
        <v>0</v>
      </c>
      <c r="K72" s="143">
        <f t="shared" si="15"/>
        <v>0</v>
      </c>
      <c r="L72" s="143">
        <f t="shared" si="15"/>
        <v>0</v>
      </c>
      <c r="M72" s="143">
        <f t="shared" si="15"/>
        <v>0</v>
      </c>
      <c r="N72" s="143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208" t="s">
        <v>78</v>
      </c>
      <c r="C75" s="1208"/>
      <c r="D75" s="1208"/>
      <c r="E75" s="1208"/>
      <c r="F75" s="1208"/>
      <c r="G75" s="1208"/>
      <c r="H75" s="1208"/>
      <c r="I75" s="1208"/>
      <c r="J75" s="1208"/>
      <c r="K75" s="1208"/>
      <c r="L75" s="1208"/>
      <c r="M75" s="1208"/>
      <c r="N75" s="1208"/>
    </row>
    <row r="76" spans="1:14" ht="66.75" customHeight="1" x14ac:dyDescent="0.3">
      <c r="A76" s="432"/>
      <c r="B76" s="1718" t="s">
        <v>103</v>
      </c>
      <c r="C76" s="1740" t="s">
        <v>157</v>
      </c>
      <c r="D76" s="1740"/>
      <c r="E76" s="1740"/>
      <c r="F76" s="1740" t="s">
        <v>158</v>
      </c>
      <c r="G76" s="1740"/>
      <c r="H76" s="1740"/>
      <c r="I76" s="1716" t="s">
        <v>159</v>
      </c>
      <c r="J76" s="1716"/>
      <c r="K76" s="1716"/>
      <c r="L76" s="1212" t="s">
        <v>70</v>
      </c>
      <c r="M76" s="1212"/>
      <c r="N76" s="1212"/>
    </row>
    <row r="77" spans="1:14" ht="160.5" customHeight="1" x14ac:dyDescent="0.3">
      <c r="A77" s="432"/>
      <c r="B77" s="1718"/>
      <c r="C77" s="129" t="s">
        <v>30</v>
      </c>
      <c r="D77" s="129" t="s">
        <v>83</v>
      </c>
      <c r="E77" s="130" t="s">
        <v>32</v>
      </c>
      <c r="F77" s="129" t="s">
        <v>33</v>
      </c>
      <c r="G77" s="129" t="s">
        <v>31</v>
      </c>
      <c r="H77" s="130" t="s">
        <v>32</v>
      </c>
      <c r="I77" s="129" t="s">
        <v>30</v>
      </c>
      <c r="J77" s="129" t="s">
        <v>83</v>
      </c>
      <c r="K77" s="130" t="s">
        <v>32</v>
      </c>
      <c r="L77" s="129" t="s">
        <v>30</v>
      </c>
      <c r="M77" s="129" t="s">
        <v>83</v>
      </c>
      <c r="N77" s="130" t="s">
        <v>32</v>
      </c>
    </row>
    <row r="78" spans="1:14" ht="20.25" customHeight="1" x14ac:dyDescent="0.3">
      <c r="A78" s="432"/>
      <c r="B78" s="747"/>
      <c r="C78" s="167" t="s">
        <v>34</v>
      </c>
      <c r="D78" s="167" t="s">
        <v>35</v>
      </c>
      <c r="E78" s="648" t="s">
        <v>36</v>
      </c>
      <c r="F78" s="167" t="s">
        <v>37</v>
      </c>
      <c r="G78" s="167" t="s">
        <v>38</v>
      </c>
      <c r="H78" s="648" t="s">
        <v>39</v>
      </c>
      <c r="I78" s="167" t="s">
        <v>40</v>
      </c>
      <c r="J78" s="167" t="s">
        <v>41</v>
      </c>
      <c r="K78" s="129" t="s">
        <v>42</v>
      </c>
      <c r="L78" s="129" t="s">
        <v>43</v>
      </c>
      <c r="M78" s="129" t="s">
        <v>44</v>
      </c>
      <c r="N78" s="129" t="s">
        <v>45</v>
      </c>
    </row>
    <row r="79" spans="1:14" ht="51" customHeight="1" x14ac:dyDescent="0.3">
      <c r="A79" s="432"/>
      <c r="B79" s="666" t="s">
        <v>104</v>
      </c>
      <c r="C79" s="133">
        <v>0</v>
      </c>
      <c r="D79" s="133">
        <v>0</v>
      </c>
      <c r="E79" s="651">
        <f>SUM(C79:D79)</f>
        <v>0</v>
      </c>
      <c r="F79" s="133">
        <v>0</v>
      </c>
      <c r="G79" s="133">
        <v>0</v>
      </c>
      <c r="H79" s="651">
        <f>SUM(F79:G79)</f>
        <v>0</v>
      </c>
      <c r="I79" s="133">
        <v>0</v>
      </c>
      <c r="J79" s="133">
        <v>0</v>
      </c>
      <c r="K79" s="135">
        <f>SUM(I79:J79)</f>
        <v>0</v>
      </c>
      <c r="L79" s="136">
        <f t="shared" ref="L79:M82" si="16">F79+I79</f>
        <v>0</v>
      </c>
      <c r="M79" s="136">
        <f t="shared" si="16"/>
        <v>0</v>
      </c>
      <c r="N79" s="135">
        <f>SUM(L79:M79)</f>
        <v>0</v>
      </c>
    </row>
    <row r="80" spans="1:14" ht="18" x14ac:dyDescent="0.3">
      <c r="A80" s="432"/>
      <c r="B80" s="654" t="s">
        <v>47</v>
      </c>
      <c r="C80" s="133">
        <v>0</v>
      </c>
      <c r="D80" s="133">
        <v>0</v>
      </c>
      <c r="E80" s="651">
        <f>SUM(C80:D80)</f>
        <v>0</v>
      </c>
      <c r="F80" s="138">
        <v>0</v>
      </c>
      <c r="G80" s="138">
        <v>0</v>
      </c>
      <c r="H80" s="656">
        <f>SUM(F80:G80)</f>
        <v>0</v>
      </c>
      <c r="I80" s="138">
        <v>0</v>
      </c>
      <c r="J80" s="138">
        <v>0</v>
      </c>
      <c r="K80" s="138">
        <f>SUM(I80:J80)</f>
        <v>0</v>
      </c>
      <c r="L80" s="138">
        <f t="shared" si="16"/>
        <v>0</v>
      </c>
      <c r="M80" s="138">
        <f t="shared" si="16"/>
        <v>0</v>
      </c>
      <c r="N80" s="138">
        <f>SUM(L80:M80)</f>
        <v>0</v>
      </c>
    </row>
    <row r="81" spans="1:14" ht="36" x14ac:dyDescent="0.3">
      <c r="A81" s="432"/>
      <c r="B81" s="666" t="s">
        <v>104</v>
      </c>
      <c r="C81" s="133">
        <v>0</v>
      </c>
      <c r="D81" s="133">
        <v>0</v>
      </c>
      <c r="E81" s="651">
        <f>SUM(C81:D81)</f>
        <v>0</v>
      </c>
      <c r="F81" s="133">
        <v>0</v>
      </c>
      <c r="G81" s="133">
        <v>0</v>
      </c>
      <c r="H81" s="651">
        <f>SUM(F81:G81)</f>
        <v>0</v>
      </c>
      <c r="I81" s="133">
        <v>0</v>
      </c>
      <c r="J81" s="133">
        <v>0</v>
      </c>
      <c r="K81" s="135">
        <f>SUM(I81:J81)</f>
        <v>0</v>
      </c>
      <c r="L81" s="136">
        <f t="shared" si="16"/>
        <v>0</v>
      </c>
      <c r="M81" s="136">
        <f t="shared" si="16"/>
        <v>0</v>
      </c>
      <c r="N81" s="135">
        <f>SUM(L81:M81)</f>
        <v>0</v>
      </c>
    </row>
    <row r="82" spans="1:14" ht="18" x14ac:dyDescent="0.3">
      <c r="A82" s="432"/>
      <c r="B82" s="654" t="s">
        <v>47</v>
      </c>
      <c r="C82" s="133">
        <v>0</v>
      </c>
      <c r="D82" s="133">
        <v>0</v>
      </c>
      <c r="E82" s="651">
        <f>SUM(C82:D82)</f>
        <v>0</v>
      </c>
      <c r="F82" s="138">
        <v>0</v>
      </c>
      <c r="G82" s="138">
        <v>0</v>
      </c>
      <c r="H82" s="656">
        <f>SUM(F82:G82)</f>
        <v>0</v>
      </c>
      <c r="I82" s="138">
        <v>0</v>
      </c>
      <c r="J82" s="138">
        <v>0</v>
      </c>
      <c r="K82" s="138">
        <f>SUM(I82:J82)</f>
        <v>0</v>
      </c>
      <c r="L82" s="138">
        <f t="shared" si="16"/>
        <v>0</v>
      </c>
      <c r="M82" s="138">
        <f t="shared" si="16"/>
        <v>0</v>
      </c>
      <c r="N82" s="138">
        <f>SUM(L82:M82)</f>
        <v>0</v>
      </c>
    </row>
    <row r="83" spans="1:14" ht="24" customHeight="1" x14ac:dyDescent="0.3">
      <c r="A83" s="432"/>
      <c r="B83" s="161" t="s">
        <v>86</v>
      </c>
      <c r="C83" s="142">
        <f t="shared" ref="C83:N84" si="17">C79+C81</f>
        <v>0</v>
      </c>
      <c r="D83" s="142">
        <f t="shared" si="17"/>
        <v>0</v>
      </c>
      <c r="E83" s="142">
        <f t="shared" si="17"/>
        <v>0</v>
      </c>
      <c r="F83" s="142">
        <f t="shared" si="17"/>
        <v>0</v>
      </c>
      <c r="G83" s="142">
        <f t="shared" si="17"/>
        <v>0</v>
      </c>
      <c r="H83" s="142">
        <f t="shared" si="17"/>
        <v>0</v>
      </c>
      <c r="I83" s="142">
        <f t="shared" si="17"/>
        <v>0</v>
      </c>
      <c r="J83" s="142">
        <f t="shared" si="17"/>
        <v>0</v>
      </c>
      <c r="K83" s="142">
        <f t="shared" si="17"/>
        <v>0</v>
      </c>
      <c r="L83" s="142">
        <f t="shared" si="17"/>
        <v>0</v>
      </c>
      <c r="M83" s="142">
        <f t="shared" si="17"/>
        <v>0</v>
      </c>
      <c r="N83" s="142">
        <f t="shared" si="17"/>
        <v>0</v>
      </c>
    </row>
    <row r="84" spans="1:14" ht="24" customHeight="1" x14ac:dyDescent="0.3">
      <c r="A84" s="432"/>
      <c r="B84" s="657" t="s">
        <v>47</v>
      </c>
      <c r="C84" s="162">
        <f t="shared" si="17"/>
        <v>0</v>
      </c>
      <c r="D84" s="162">
        <f t="shared" si="17"/>
        <v>0</v>
      </c>
      <c r="E84" s="142">
        <f t="shared" si="17"/>
        <v>0</v>
      </c>
      <c r="F84" s="143">
        <f t="shared" si="17"/>
        <v>0</v>
      </c>
      <c r="G84" s="143">
        <f t="shared" si="17"/>
        <v>0</v>
      </c>
      <c r="H84" s="143">
        <f t="shared" si="17"/>
        <v>0</v>
      </c>
      <c r="I84" s="143">
        <f t="shared" si="17"/>
        <v>0</v>
      </c>
      <c r="J84" s="143">
        <f t="shared" si="17"/>
        <v>0</v>
      </c>
      <c r="K84" s="143">
        <f t="shared" si="17"/>
        <v>0</v>
      </c>
      <c r="L84" s="143">
        <f t="shared" si="17"/>
        <v>0</v>
      </c>
      <c r="M84" s="143">
        <f t="shared" si="17"/>
        <v>0</v>
      </c>
      <c r="N84" s="143">
        <f t="shared" si="17"/>
        <v>0</v>
      </c>
    </row>
    <row r="85" spans="1:14" ht="33" customHeight="1" x14ac:dyDescent="0.3">
      <c r="A85" s="432"/>
      <c r="B85" s="784"/>
      <c r="C85" s="784"/>
      <c r="D85" s="784"/>
      <c r="E85" s="784"/>
      <c r="F85" s="784"/>
      <c r="G85" s="784"/>
      <c r="H85" s="784"/>
      <c r="I85" s="784"/>
      <c r="J85" s="784"/>
      <c r="K85" s="784"/>
      <c r="L85" s="784"/>
      <c r="M85" s="784"/>
      <c r="N85" s="784"/>
    </row>
    <row r="86" spans="1:14" ht="39" customHeight="1" x14ac:dyDescent="0.3">
      <c r="A86" s="480" t="s">
        <v>66</v>
      </c>
      <c r="B86" s="1208" t="s">
        <v>78</v>
      </c>
      <c r="C86" s="1208"/>
      <c r="D86" s="1208"/>
      <c r="E86" s="1208"/>
      <c r="F86" s="1208"/>
      <c r="G86" s="1208"/>
      <c r="H86" s="1208"/>
      <c r="I86" s="1208"/>
      <c r="J86" s="1208"/>
      <c r="K86" s="1208"/>
      <c r="L86" s="1208"/>
      <c r="M86" s="1208"/>
      <c r="N86" s="1208"/>
    </row>
    <row r="87" spans="1:14" ht="77.25" customHeight="1" x14ac:dyDescent="0.3">
      <c r="A87" s="432"/>
      <c r="B87" s="1718" t="s">
        <v>105</v>
      </c>
      <c r="C87" s="1740" t="s">
        <v>154</v>
      </c>
      <c r="D87" s="1740"/>
      <c r="E87" s="1740"/>
      <c r="F87" s="1740" t="s">
        <v>155</v>
      </c>
      <c r="G87" s="1740"/>
      <c r="H87" s="1740"/>
      <c r="I87" s="1716" t="s">
        <v>156</v>
      </c>
      <c r="J87" s="1716"/>
      <c r="K87" s="1716"/>
      <c r="L87" s="1212" t="s">
        <v>58</v>
      </c>
      <c r="M87" s="1212"/>
      <c r="N87" s="1212"/>
    </row>
    <row r="88" spans="1:14" ht="180" customHeight="1" x14ac:dyDescent="0.3">
      <c r="A88" s="432"/>
      <c r="B88" s="1718"/>
      <c r="C88" s="129" t="s">
        <v>60</v>
      </c>
      <c r="D88" s="129" t="s">
        <v>61</v>
      </c>
      <c r="E88" s="130" t="s">
        <v>62</v>
      </c>
      <c r="F88" s="129" t="s">
        <v>60</v>
      </c>
      <c r="G88" s="129" t="s">
        <v>61</v>
      </c>
      <c r="H88" s="130" t="s">
        <v>62</v>
      </c>
      <c r="I88" s="129" t="s">
        <v>60</v>
      </c>
      <c r="J88" s="129" t="s">
        <v>61</v>
      </c>
      <c r="K88" s="130" t="s">
        <v>62</v>
      </c>
      <c r="L88" s="129" t="s">
        <v>60</v>
      </c>
      <c r="M88" s="129" t="s">
        <v>61</v>
      </c>
      <c r="N88" s="130" t="s">
        <v>62</v>
      </c>
    </row>
    <row r="89" spans="1:14" ht="20.25" customHeight="1" x14ac:dyDescent="0.3">
      <c r="A89" s="432"/>
      <c r="B89" s="747"/>
      <c r="C89" s="129" t="s">
        <v>34</v>
      </c>
      <c r="D89" s="129" t="s">
        <v>35</v>
      </c>
      <c r="E89" s="648" t="s">
        <v>36</v>
      </c>
      <c r="F89" s="129" t="s">
        <v>37</v>
      </c>
      <c r="G89" s="129" t="s">
        <v>38</v>
      </c>
      <c r="H89" s="648" t="s">
        <v>39</v>
      </c>
      <c r="I89" s="129" t="s">
        <v>40</v>
      </c>
      <c r="J89" s="129" t="s">
        <v>41</v>
      </c>
      <c r="K89" s="129" t="s">
        <v>42</v>
      </c>
      <c r="L89" s="129" t="s">
        <v>43</v>
      </c>
      <c r="M89" s="129" t="s">
        <v>44</v>
      </c>
      <c r="N89" s="129" t="s">
        <v>45</v>
      </c>
    </row>
    <row r="90" spans="1:14" ht="54" x14ac:dyDescent="0.3">
      <c r="A90" s="432"/>
      <c r="B90" s="666" t="s">
        <v>89</v>
      </c>
      <c r="C90" s="133">
        <v>0</v>
      </c>
      <c r="D90" s="133">
        <v>0</v>
      </c>
      <c r="E90" s="651">
        <f>SUM(C90:D90)</f>
        <v>0</v>
      </c>
      <c r="F90" s="133">
        <v>0</v>
      </c>
      <c r="G90" s="133">
        <v>0</v>
      </c>
      <c r="H90" s="651">
        <f>SUM(F90:G90)</f>
        <v>0</v>
      </c>
      <c r="I90" s="133">
        <v>0</v>
      </c>
      <c r="J90" s="133">
        <v>0</v>
      </c>
      <c r="K90" s="135">
        <f>SUM(I90:J90)</f>
        <v>0</v>
      </c>
      <c r="L90" s="136">
        <f t="shared" ref="L90:M93" si="18">F90+I90</f>
        <v>0</v>
      </c>
      <c r="M90" s="136">
        <f t="shared" si="18"/>
        <v>0</v>
      </c>
      <c r="N90" s="135">
        <f>SUM(L90:M90)</f>
        <v>0</v>
      </c>
    </row>
    <row r="91" spans="1:14" ht="18" x14ac:dyDescent="0.3">
      <c r="A91" s="432"/>
      <c r="B91" s="654" t="s">
        <v>47</v>
      </c>
      <c r="C91" s="133">
        <v>0</v>
      </c>
      <c r="D91" s="133">
        <v>0</v>
      </c>
      <c r="E91" s="651">
        <f>SUM(C91:D91)</f>
        <v>0</v>
      </c>
      <c r="F91" s="138">
        <v>0</v>
      </c>
      <c r="G91" s="138">
        <v>0</v>
      </c>
      <c r="H91" s="656">
        <f>SUM(F91:G91)</f>
        <v>0</v>
      </c>
      <c r="I91" s="138">
        <v>0</v>
      </c>
      <c r="J91" s="138">
        <v>0</v>
      </c>
      <c r="K91" s="138">
        <f>SUM(I91:J91)</f>
        <v>0</v>
      </c>
      <c r="L91" s="138">
        <f t="shared" si="18"/>
        <v>0</v>
      </c>
      <c r="M91" s="138">
        <f t="shared" si="18"/>
        <v>0</v>
      </c>
      <c r="N91" s="138">
        <f>SUM(L91:M91)</f>
        <v>0</v>
      </c>
    </row>
    <row r="92" spans="1:14" ht="54" x14ac:dyDescent="0.3">
      <c r="A92" s="432"/>
      <c r="B92" s="666" t="s">
        <v>89</v>
      </c>
      <c r="C92" s="133">
        <v>0</v>
      </c>
      <c r="D92" s="133">
        <v>0</v>
      </c>
      <c r="E92" s="651">
        <f>SUM(C92:D92)</f>
        <v>0</v>
      </c>
      <c r="F92" s="133">
        <v>0</v>
      </c>
      <c r="G92" s="133">
        <v>0</v>
      </c>
      <c r="H92" s="651">
        <f>SUM(F92:G92)</f>
        <v>0</v>
      </c>
      <c r="I92" s="133">
        <v>0</v>
      </c>
      <c r="J92" s="133">
        <v>0</v>
      </c>
      <c r="K92" s="135">
        <f>SUM(I92:J92)</f>
        <v>0</v>
      </c>
      <c r="L92" s="136">
        <f t="shared" si="18"/>
        <v>0</v>
      </c>
      <c r="M92" s="136">
        <f t="shared" si="18"/>
        <v>0</v>
      </c>
      <c r="N92" s="135">
        <f>SUM(L92:M92)</f>
        <v>0</v>
      </c>
    </row>
    <row r="93" spans="1:14" ht="18" x14ac:dyDescent="0.3">
      <c r="A93" s="432"/>
      <c r="B93" s="654" t="s">
        <v>47</v>
      </c>
      <c r="C93" s="133">
        <v>0</v>
      </c>
      <c r="D93" s="133">
        <v>0</v>
      </c>
      <c r="E93" s="651">
        <f>SUM(C93:D93)</f>
        <v>0</v>
      </c>
      <c r="F93" s="138">
        <v>0</v>
      </c>
      <c r="G93" s="138">
        <v>0</v>
      </c>
      <c r="H93" s="656">
        <f>SUM(F93:G93)</f>
        <v>0</v>
      </c>
      <c r="I93" s="138">
        <v>0</v>
      </c>
      <c r="J93" s="138">
        <v>0</v>
      </c>
      <c r="K93" s="138">
        <f>SUM(I93:J93)</f>
        <v>0</v>
      </c>
      <c r="L93" s="138">
        <f t="shared" si="18"/>
        <v>0</v>
      </c>
      <c r="M93" s="138">
        <f t="shared" si="18"/>
        <v>0</v>
      </c>
      <c r="N93" s="138">
        <f>SUM(L93:M93)</f>
        <v>0</v>
      </c>
    </row>
    <row r="94" spans="1:14" ht="22.5" customHeight="1" x14ac:dyDescent="0.3">
      <c r="A94" s="432"/>
      <c r="B94" s="161" t="s">
        <v>86</v>
      </c>
      <c r="C94" s="142">
        <f t="shared" ref="C94:N95" si="19">C90+C92</f>
        <v>0</v>
      </c>
      <c r="D94" s="142">
        <f t="shared" si="19"/>
        <v>0</v>
      </c>
      <c r="E94" s="142">
        <f t="shared" si="19"/>
        <v>0</v>
      </c>
      <c r="F94" s="142">
        <f t="shared" si="19"/>
        <v>0</v>
      </c>
      <c r="G94" s="142">
        <f t="shared" si="19"/>
        <v>0</v>
      </c>
      <c r="H94" s="142">
        <f t="shared" si="19"/>
        <v>0</v>
      </c>
      <c r="I94" s="142">
        <f t="shared" si="19"/>
        <v>0</v>
      </c>
      <c r="J94" s="142">
        <f t="shared" si="19"/>
        <v>0</v>
      </c>
      <c r="K94" s="142">
        <f t="shared" si="19"/>
        <v>0</v>
      </c>
      <c r="L94" s="782">
        <f t="shared" si="19"/>
        <v>0</v>
      </c>
      <c r="M94" s="782">
        <f t="shared" si="19"/>
        <v>0</v>
      </c>
      <c r="N94" s="782">
        <f t="shared" si="19"/>
        <v>0</v>
      </c>
    </row>
    <row r="95" spans="1:14" ht="24" customHeight="1" x14ac:dyDescent="0.3">
      <c r="A95" s="432"/>
      <c r="B95" s="657" t="s">
        <v>47</v>
      </c>
      <c r="C95" s="162">
        <f t="shared" si="19"/>
        <v>0</v>
      </c>
      <c r="D95" s="162">
        <f t="shared" si="19"/>
        <v>0</v>
      </c>
      <c r="E95" s="142">
        <f t="shared" si="19"/>
        <v>0</v>
      </c>
      <c r="F95" s="143">
        <f t="shared" si="19"/>
        <v>0</v>
      </c>
      <c r="G95" s="143">
        <f t="shared" si="19"/>
        <v>0</v>
      </c>
      <c r="H95" s="143">
        <f t="shared" si="19"/>
        <v>0</v>
      </c>
      <c r="I95" s="143">
        <f t="shared" si="19"/>
        <v>0</v>
      </c>
      <c r="J95" s="143">
        <f t="shared" si="19"/>
        <v>0</v>
      </c>
      <c r="K95" s="143">
        <f t="shared" si="19"/>
        <v>0</v>
      </c>
      <c r="L95" s="143">
        <f t="shared" si="19"/>
        <v>0</v>
      </c>
      <c r="M95" s="143">
        <f t="shared" si="19"/>
        <v>0</v>
      </c>
      <c r="N95" s="143">
        <f t="shared" si="19"/>
        <v>0</v>
      </c>
    </row>
    <row r="96" spans="1:14" ht="24" customHeight="1" x14ac:dyDescent="0.3">
      <c r="B96" s="1205" t="s">
        <v>160</v>
      </c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05"/>
    </row>
    <row r="97" spans="2:14" ht="24" customHeight="1" x14ac:dyDescent="0.3">
      <c r="B97" s="1205"/>
      <c r="C97" s="1205"/>
      <c r="D97" s="1205"/>
      <c r="E97" s="1205"/>
      <c r="F97" s="1205"/>
      <c r="G97" s="1205"/>
      <c r="H97" s="1205"/>
      <c r="I97" s="1205"/>
      <c r="J97" s="1205"/>
      <c r="K97" s="1205"/>
      <c r="L97" s="1205"/>
      <c r="M97" s="1205"/>
      <c r="N97" s="1205"/>
    </row>
    <row r="98" spans="2:14" ht="22.8" x14ac:dyDescent="0.3">
      <c r="B98" s="815"/>
      <c r="C98" s="786"/>
      <c r="D98" s="787"/>
      <c r="E98" s="1206" t="s">
        <v>91</v>
      </c>
      <c r="F98" s="1206"/>
      <c r="G98" s="816"/>
      <c r="H98" s="789"/>
      <c r="I98" s="789"/>
      <c r="J98" s="789"/>
      <c r="K98" s="789"/>
      <c r="L98" s="789"/>
      <c r="M98" s="790"/>
      <c r="N98" s="791"/>
    </row>
    <row r="99" spans="2:14" ht="30.75" customHeight="1" x14ac:dyDescent="0.3">
      <c r="B99" s="1207" t="s">
        <v>92</v>
      </c>
      <c r="C99" s="1207"/>
      <c r="D99" s="1207"/>
      <c r="E99" s="817" t="s">
        <v>93</v>
      </c>
      <c r="F99" s="178">
        <v>1729.36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5" r:id="rId1" display="vincenzo.cuzzola@cittametropolitana.rc.it" xr:uid="{DE51C952-EB29-4320-B83A-315CF3DFE360}"/>
    <hyperlink ref="K4" r:id="rId2" display="lorenzo.benestare@cittametropolitana.rc.it" xr:uid="{F7189E70-5792-48F6-87D3-58D1877983B6}"/>
  </hyperlinks>
  <pageMargins left="0.7" right="0.7" top="0.75" bottom="0.75" header="0.3" footer="0.3"/>
  <drawing r:id="rId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60189-2BD4-493A-A634-D1869C6E4B62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576" t="s">
        <v>885</v>
      </c>
      <c r="H4" s="1675"/>
      <c r="I4" s="1676"/>
      <c r="J4" s="5" t="s">
        <v>7</v>
      </c>
      <c r="K4" s="1577" t="s">
        <v>886</v>
      </c>
      <c r="L4" s="1677"/>
      <c r="M4" s="6" t="s">
        <v>9</v>
      </c>
      <c r="N4" s="7" t="s">
        <v>887</v>
      </c>
    </row>
    <row r="5" spans="1:14" ht="79.5" customHeight="1" x14ac:dyDescent="0.3">
      <c r="A5" s="493"/>
      <c r="B5" s="8" t="s">
        <v>888</v>
      </c>
      <c r="C5" s="1674" t="s">
        <v>12</v>
      </c>
      <c r="D5" s="1135"/>
      <c r="E5" s="1136"/>
      <c r="F5" s="9" t="s">
        <v>13</v>
      </c>
      <c r="G5" s="1137" t="s">
        <v>889</v>
      </c>
      <c r="H5" s="1138"/>
      <c r="I5" s="1139"/>
      <c r="J5" s="10" t="s">
        <v>15</v>
      </c>
      <c r="K5" s="1140" t="s">
        <v>890</v>
      </c>
      <c r="L5" s="1141"/>
      <c r="M5" s="9" t="s">
        <v>16</v>
      </c>
      <c r="N5" s="11" t="s">
        <v>891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575" t="s">
        <v>20</v>
      </c>
      <c r="H6" s="1641"/>
      <c r="I6" s="1642"/>
      <c r="J6" s="14" t="s">
        <v>15</v>
      </c>
      <c r="K6" s="1148" t="s">
        <v>20</v>
      </c>
      <c r="L6" s="1149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679" t="s">
        <v>36</v>
      </c>
      <c r="F13" s="21" t="s">
        <v>37</v>
      </c>
      <c r="G13" s="21" t="s">
        <v>38</v>
      </c>
      <c r="H13" s="679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680" t="s">
        <v>46</v>
      </c>
      <c r="C14" s="25">
        <v>0</v>
      </c>
      <c r="D14" s="25">
        <v>0</v>
      </c>
      <c r="E14" s="682">
        <f t="shared" ref="E14:E23" si="0">SUM(C14:D14)</f>
        <v>0</v>
      </c>
      <c r="F14" s="25">
        <v>0</v>
      </c>
      <c r="G14" s="25">
        <v>0</v>
      </c>
      <c r="H14" s="682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685" t="s">
        <v>47</v>
      </c>
      <c r="C15" s="25">
        <v>0</v>
      </c>
      <c r="D15" s="25">
        <v>0</v>
      </c>
      <c r="E15" s="682">
        <f t="shared" si="0"/>
        <v>0</v>
      </c>
      <c r="F15" s="30">
        <v>0</v>
      </c>
      <c r="G15" s="30">
        <v>0</v>
      </c>
      <c r="H15" s="687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680" t="s">
        <v>48</v>
      </c>
      <c r="C16" s="25">
        <v>154190.81</v>
      </c>
      <c r="D16" s="25">
        <v>0</v>
      </c>
      <c r="E16" s="682">
        <f t="shared" si="0"/>
        <v>154190.81</v>
      </c>
      <c r="F16" s="25">
        <v>154190.81</v>
      </c>
      <c r="G16" s="25">
        <v>0</v>
      </c>
      <c r="H16" s="682">
        <f t="shared" si="1"/>
        <v>154190.81</v>
      </c>
      <c r="I16" s="25">
        <v>0</v>
      </c>
      <c r="J16" s="25">
        <v>0</v>
      </c>
      <c r="K16" s="27">
        <f t="shared" si="2"/>
        <v>0</v>
      </c>
      <c r="L16" s="28">
        <f t="shared" si="3"/>
        <v>154190.81</v>
      </c>
      <c r="M16" s="28">
        <f t="shared" si="3"/>
        <v>0</v>
      </c>
      <c r="N16" s="27">
        <f>SUM(L16:M16)</f>
        <v>154190.81</v>
      </c>
    </row>
    <row r="17" spans="1:14" ht="18" x14ac:dyDescent="0.3">
      <c r="A17" s="493"/>
      <c r="B17" s="685" t="s">
        <v>47</v>
      </c>
      <c r="C17" s="25">
        <v>0</v>
      </c>
      <c r="D17" s="25">
        <v>0</v>
      </c>
      <c r="E17" s="682">
        <f t="shared" si="0"/>
        <v>0</v>
      </c>
      <c r="F17" s="30">
        <v>0</v>
      </c>
      <c r="G17" s="30">
        <v>0</v>
      </c>
      <c r="H17" s="687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680" t="s">
        <v>49</v>
      </c>
      <c r="C18" s="25">
        <v>0</v>
      </c>
      <c r="D18" s="25">
        <v>0</v>
      </c>
      <c r="E18" s="682">
        <f t="shared" si="0"/>
        <v>0</v>
      </c>
      <c r="F18" s="25">
        <v>0</v>
      </c>
      <c r="G18" s="25">
        <v>0</v>
      </c>
      <c r="H18" s="682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685" t="s">
        <v>47</v>
      </c>
      <c r="C19" s="25">
        <v>0</v>
      </c>
      <c r="D19" s="25">
        <v>0</v>
      </c>
      <c r="E19" s="682">
        <f t="shared" si="0"/>
        <v>0</v>
      </c>
      <c r="F19" s="30">
        <v>0</v>
      </c>
      <c r="G19" s="30">
        <v>0</v>
      </c>
      <c r="H19" s="687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680" t="s">
        <v>50</v>
      </c>
      <c r="C20" s="25">
        <v>0</v>
      </c>
      <c r="D20" s="25">
        <v>0</v>
      </c>
      <c r="E20" s="682">
        <f t="shared" si="0"/>
        <v>0</v>
      </c>
      <c r="F20" s="25">
        <v>0</v>
      </c>
      <c r="G20" s="25">
        <v>0</v>
      </c>
      <c r="H20" s="682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685" t="s">
        <v>47</v>
      </c>
      <c r="C21" s="25">
        <v>0</v>
      </c>
      <c r="D21" s="25">
        <v>0</v>
      </c>
      <c r="E21" s="682">
        <f t="shared" si="0"/>
        <v>0</v>
      </c>
      <c r="F21" s="30">
        <v>0</v>
      </c>
      <c r="G21" s="30">
        <v>0</v>
      </c>
      <c r="H21" s="687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680" t="s">
        <v>51</v>
      </c>
      <c r="C22" s="25">
        <v>2397233.52</v>
      </c>
      <c r="D22" s="25">
        <v>0</v>
      </c>
      <c r="E22" s="682">
        <f t="shared" si="0"/>
        <v>2397233.52</v>
      </c>
      <c r="F22" s="25">
        <v>2277436.83</v>
      </c>
      <c r="G22" s="25">
        <v>0</v>
      </c>
      <c r="H22" s="682">
        <f>SUM(F22:G22)</f>
        <v>2277436.83</v>
      </c>
      <c r="I22" s="25">
        <v>68295.37</v>
      </c>
      <c r="J22" s="25">
        <v>0</v>
      </c>
      <c r="K22" s="27">
        <f t="shared" si="2"/>
        <v>68295.37</v>
      </c>
      <c r="L22" s="28">
        <f t="shared" si="3"/>
        <v>2345732.2000000002</v>
      </c>
      <c r="M22" s="28">
        <f t="shared" si="3"/>
        <v>0</v>
      </c>
      <c r="N22" s="27">
        <f t="shared" si="4"/>
        <v>2345732.2000000002</v>
      </c>
    </row>
    <row r="23" spans="1:14" ht="21.75" customHeight="1" x14ac:dyDescent="0.3">
      <c r="A23" s="493"/>
      <c r="B23" s="688" t="s">
        <v>47</v>
      </c>
      <c r="C23" s="25">
        <v>0</v>
      </c>
      <c r="D23" s="25">
        <v>0</v>
      </c>
      <c r="E23" s="682">
        <f t="shared" si="0"/>
        <v>0</v>
      </c>
      <c r="F23" s="30">
        <v>0</v>
      </c>
      <c r="G23" s="30">
        <v>0</v>
      </c>
      <c r="H23" s="687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2551424.33</v>
      </c>
      <c r="D24" s="34">
        <f>D14+D16+D18+D20+D22</f>
        <v>0</v>
      </c>
      <c r="E24" s="34">
        <f t="shared" ref="E24:K24" si="5">E14+E16+E18+E20+E22</f>
        <v>2551424.33</v>
      </c>
      <c r="F24" s="34">
        <f t="shared" si="5"/>
        <v>2431627.64</v>
      </c>
      <c r="G24" s="34">
        <f t="shared" si="5"/>
        <v>0</v>
      </c>
      <c r="H24" s="34">
        <f t="shared" si="5"/>
        <v>2431627.64</v>
      </c>
      <c r="I24" s="34">
        <f t="shared" si="5"/>
        <v>68295.37</v>
      </c>
      <c r="J24" s="34">
        <f>J14+J16+J18+J20+J22</f>
        <v>0</v>
      </c>
      <c r="K24" s="34">
        <f t="shared" si="5"/>
        <v>68295.37</v>
      </c>
      <c r="L24" s="27">
        <f>F24+I24</f>
        <v>2499923.0100000002</v>
      </c>
      <c r="M24" s="27">
        <f>G24+J24</f>
        <v>0</v>
      </c>
      <c r="N24" s="27">
        <f>SUM(L24:M24)</f>
        <v>2499923.0100000002</v>
      </c>
    </row>
    <row r="25" spans="1:14" ht="18" x14ac:dyDescent="0.3">
      <c r="A25" s="493"/>
      <c r="B25" s="688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0</v>
      </c>
      <c r="D26" s="36">
        <v>0</v>
      </c>
      <c r="E26" s="34">
        <f>SUM(C26:D26)</f>
        <v>0</v>
      </c>
      <c r="F26" s="36">
        <v>0</v>
      </c>
      <c r="G26" s="36">
        <v>0</v>
      </c>
      <c r="H26" s="34">
        <f>SUM(F26:G26)</f>
        <v>0</v>
      </c>
      <c r="I26" s="36">
        <v>0</v>
      </c>
      <c r="J26" s="36">
        <v>0</v>
      </c>
      <c r="K26" s="34">
        <f>SUM(I26:J26)</f>
        <v>0</v>
      </c>
      <c r="L26" s="37">
        <f>SUM(F26,I26)</f>
        <v>0</v>
      </c>
      <c r="M26" s="37">
        <f>SUM(G26,J26)</f>
        <v>0</v>
      </c>
      <c r="N26" s="34">
        <f>SUM(L26:M26)</f>
        <v>0</v>
      </c>
    </row>
    <row r="27" spans="1:14" ht="21" customHeight="1" x14ac:dyDescent="0.3">
      <c r="A27" s="493"/>
      <c r="B27" s="688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694" t="s">
        <v>54</v>
      </c>
      <c r="B29" s="1571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679" t="s">
        <v>36</v>
      </c>
      <c r="F33" s="21" t="s">
        <v>37</v>
      </c>
      <c r="G33" s="21" t="s">
        <v>38</v>
      </c>
      <c r="H33" s="679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680" t="s">
        <v>46</v>
      </c>
      <c r="C34" s="25">
        <v>0</v>
      </c>
      <c r="D34" s="25">
        <v>0</v>
      </c>
      <c r="E34" s="682">
        <f t="shared" ref="E34:E43" si="6">SUM(C34:D34)</f>
        <v>0</v>
      </c>
      <c r="F34" s="25">
        <v>0</v>
      </c>
      <c r="G34" s="25">
        <v>0</v>
      </c>
      <c r="H34" s="682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685" t="s">
        <v>47</v>
      </c>
      <c r="C35" s="25">
        <v>0</v>
      </c>
      <c r="D35" s="25">
        <v>0</v>
      </c>
      <c r="E35" s="682">
        <f t="shared" si="6"/>
        <v>0</v>
      </c>
      <c r="F35" s="30">
        <v>0</v>
      </c>
      <c r="G35" s="30">
        <v>0</v>
      </c>
      <c r="H35" s="687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680" t="s">
        <v>48</v>
      </c>
      <c r="C36" s="25">
        <v>0</v>
      </c>
      <c r="D36" s="25">
        <v>0</v>
      </c>
      <c r="E36" s="682">
        <f t="shared" si="6"/>
        <v>0</v>
      </c>
      <c r="F36" s="25">
        <v>0</v>
      </c>
      <c r="G36" s="25">
        <v>0</v>
      </c>
      <c r="H36" s="682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685" t="s">
        <v>47</v>
      </c>
      <c r="C37" s="25">
        <v>0</v>
      </c>
      <c r="D37" s="25">
        <v>0</v>
      </c>
      <c r="E37" s="682">
        <f t="shared" si="6"/>
        <v>0</v>
      </c>
      <c r="F37" s="30">
        <v>0</v>
      </c>
      <c r="G37" s="30">
        <v>0</v>
      </c>
      <c r="H37" s="687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680" t="s">
        <v>49</v>
      </c>
      <c r="C38" s="25">
        <v>0</v>
      </c>
      <c r="D38" s="25">
        <v>0</v>
      </c>
      <c r="E38" s="682">
        <f t="shared" si="6"/>
        <v>0</v>
      </c>
      <c r="F38" s="25">
        <v>0</v>
      </c>
      <c r="G38" s="25">
        <v>0</v>
      </c>
      <c r="H38" s="682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685" t="s">
        <v>47</v>
      </c>
      <c r="C39" s="25">
        <v>0</v>
      </c>
      <c r="D39" s="25">
        <v>0</v>
      </c>
      <c r="E39" s="682">
        <f t="shared" si="6"/>
        <v>0</v>
      </c>
      <c r="F39" s="30">
        <v>0</v>
      </c>
      <c r="G39" s="30">
        <v>0</v>
      </c>
      <c r="H39" s="687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680" t="s">
        <v>50</v>
      </c>
      <c r="C40" s="25">
        <v>0</v>
      </c>
      <c r="D40" s="25">
        <v>0</v>
      </c>
      <c r="E40" s="682">
        <f t="shared" si="6"/>
        <v>0</v>
      </c>
      <c r="F40" s="25">
        <v>0</v>
      </c>
      <c r="G40" s="25">
        <v>0</v>
      </c>
      <c r="H40" s="682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685" t="s">
        <v>47</v>
      </c>
      <c r="C41" s="25">
        <v>0</v>
      </c>
      <c r="D41" s="25">
        <v>0</v>
      </c>
      <c r="E41" s="682">
        <f t="shared" si="6"/>
        <v>0</v>
      </c>
      <c r="F41" s="30">
        <v>0</v>
      </c>
      <c r="G41" s="30">
        <v>0</v>
      </c>
      <c r="H41" s="687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680" t="s">
        <v>51</v>
      </c>
      <c r="C42" s="25">
        <v>4984571.82</v>
      </c>
      <c r="D42" s="25">
        <v>0</v>
      </c>
      <c r="E42" s="682">
        <f t="shared" si="6"/>
        <v>4984571.82</v>
      </c>
      <c r="F42" s="25">
        <v>3229211.16</v>
      </c>
      <c r="G42" s="25">
        <v>0</v>
      </c>
      <c r="H42" s="682">
        <f t="shared" si="7"/>
        <v>3229211.16</v>
      </c>
      <c r="I42" s="25">
        <v>708079.07</v>
      </c>
      <c r="J42" s="25">
        <v>0</v>
      </c>
      <c r="K42" s="27">
        <f t="shared" si="8"/>
        <v>708079.07</v>
      </c>
      <c r="L42" s="28">
        <f t="shared" si="9"/>
        <v>3937290.23</v>
      </c>
      <c r="M42" s="28">
        <f t="shared" si="9"/>
        <v>0</v>
      </c>
      <c r="N42" s="27">
        <f t="shared" si="10"/>
        <v>3937290.23</v>
      </c>
    </row>
    <row r="43" spans="1:14" ht="18" x14ac:dyDescent="0.3">
      <c r="A43" s="493"/>
      <c r="B43" s="685" t="s">
        <v>47</v>
      </c>
      <c r="C43" s="25">
        <v>3710810.1</v>
      </c>
      <c r="D43" s="25">
        <v>0</v>
      </c>
      <c r="E43" s="682">
        <f t="shared" si="6"/>
        <v>3710810.1</v>
      </c>
      <c r="F43" s="30">
        <v>0</v>
      </c>
      <c r="G43" s="30">
        <v>0</v>
      </c>
      <c r="H43" s="687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4984571.82</v>
      </c>
      <c r="D44" s="756">
        <f t="shared" ref="D44:K45" si="11">D34+D36+D38+D40+D42</f>
        <v>0</v>
      </c>
      <c r="E44" s="756">
        <f t="shared" si="11"/>
        <v>4984571.82</v>
      </c>
      <c r="F44" s="756">
        <f t="shared" si="11"/>
        <v>3229211.16</v>
      </c>
      <c r="G44" s="756">
        <f t="shared" si="11"/>
        <v>0</v>
      </c>
      <c r="H44" s="756">
        <f t="shared" si="11"/>
        <v>3229211.16</v>
      </c>
      <c r="I44" s="756">
        <f t="shared" si="11"/>
        <v>708079.07</v>
      </c>
      <c r="J44" s="756">
        <f>J34+J36+J38+J40+J42</f>
        <v>0</v>
      </c>
      <c r="K44" s="756">
        <f t="shared" si="11"/>
        <v>708079.07</v>
      </c>
      <c r="L44" s="27">
        <f t="shared" si="9"/>
        <v>3937290.23</v>
      </c>
      <c r="M44" s="27">
        <f t="shared" si="9"/>
        <v>0</v>
      </c>
      <c r="N44" s="27">
        <f t="shared" si="10"/>
        <v>3937290.23</v>
      </c>
    </row>
    <row r="45" spans="1:14" ht="23.1" customHeight="1" x14ac:dyDescent="0.3">
      <c r="A45" s="493"/>
      <c r="B45" s="688" t="s">
        <v>47</v>
      </c>
      <c r="C45" s="34">
        <f>C35+C37+C39+C41+C43</f>
        <v>3710810.1</v>
      </c>
      <c r="D45" s="34">
        <f t="shared" si="11"/>
        <v>0</v>
      </c>
      <c r="E45" s="34">
        <f t="shared" si="11"/>
        <v>3710810.1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0</v>
      </c>
      <c r="D48" s="36">
        <v>0</v>
      </c>
      <c r="E48" s="34">
        <f>SUM(C48:D48)</f>
        <v>0</v>
      </c>
      <c r="F48" s="36">
        <v>0</v>
      </c>
      <c r="G48" s="36">
        <v>0</v>
      </c>
      <c r="H48" s="34">
        <f>SUM(F48:G48)</f>
        <v>0</v>
      </c>
      <c r="I48" s="36">
        <v>0</v>
      </c>
      <c r="J48" s="36">
        <v>0</v>
      </c>
      <c r="K48" s="34">
        <f>SUM(I48:J48)</f>
        <v>0</v>
      </c>
      <c r="L48" s="37">
        <f t="shared" si="9"/>
        <v>0</v>
      </c>
      <c r="M48" s="37">
        <f t="shared" si="9"/>
        <v>0</v>
      </c>
      <c r="N48" s="34">
        <f>SUM(L48:M48)</f>
        <v>0</v>
      </c>
    </row>
    <row r="49" spans="1:14" s="51" customFormat="1" ht="18" x14ac:dyDescent="0.3">
      <c r="A49" s="493"/>
      <c r="B49" s="688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571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679" t="s">
        <v>36</v>
      </c>
      <c r="F55" s="21" t="s">
        <v>37</v>
      </c>
      <c r="G55" s="21" t="s">
        <v>38</v>
      </c>
      <c r="H55" s="679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680" t="s">
        <v>71</v>
      </c>
      <c r="C56" s="25">
        <v>0</v>
      </c>
      <c r="D56" s="25">
        <v>320387</v>
      </c>
      <c r="E56" s="682">
        <f>SUM(C56:D56)</f>
        <v>320387</v>
      </c>
      <c r="F56" s="25">
        <v>0</v>
      </c>
      <c r="G56" s="25">
        <v>142374.12</v>
      </c>
      <c r="H56" s="682">
        <f>SUM(F56:G56)</f>
        <v>142374.12</v>
      </c>
      <c r="I56" s="25">
        <v>0</v>
      </c>
      <c r="J56" s="25">
        <v>64139.41</v>
      </c>
      <c r="K56" s="27">
        <f>SUM(I56:J56)</f>
        <v>64139.41</v>
      </c>
      <c r="L56" s="28">
        <f t="shared" ref="L56:M59" si="12">F56+I56</f>
        <v>0</v>
      </c>
      <c r="M56" s="28">
        <f t="shared" si="12"/>
        <v>206513.53</v>
      </c>
      <c r="N56" s="27">
        <f>SUM(L56:M56)</f>
        <v>206513.53</v>
      </c>
    </row>
    <row r="57" spans="1:14" ht="18" x14ac:dyDescent="0.3">
      <c r="A57" s="493"/>
      <c r="B57" s="685" t="s">
        <v>47</v>
      </c>
      <c r="C57" s="25">
        <v>0</v>
      </c>
      <c r="D57" s="25">
        <v>0</v>
      </c>
      <c r="E57" s="682">
        <f>SUM(C57:D57)</f>
        <v>0</v>
      </c>
      <c r="F57" s="30">
        <v>0</v>
      </c>
      <c r="G57" s="30">
        <v>0</v>
      </c>
      <c r="H57" s="687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680" t="s">
        <v>72</v>
      </c>
      <c r="C58" s="25">
        <v>0</v>
      </c>
      <c r="D58" s="25">
        <v>0</v>
      </c>
      <c r="E58" s="682">
        <f>SUM(C58:D58)</f>
        <v>0</v>
      </c>
      <c r="F58" s="25">
        <v>0</v>
      </c>
      <c r="G58" s="25">
        <v>0</v>
      </c>
      <c r="H58" s="682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685" t="s">
        <v>47</v>
      </c>
      <c r="C59" s="25">
        <v>0</v>
      </c>
      <c r="D59" s="25">
        <v>0</v>
      </c>
      <c r="E59" s="682">
        <f>SUM(C59:D59)</f>
        <v>0</v>
      </c>
      <c r="F59" s="30">
        <v>0</v>
      </c>
      <c r="G59" s="30">
        <v>0</v>
      </c>
      <c r="H59" s="687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0</v>
      </c>
      <c r="D60" s="34">
        <f t="shared" ref="D60:N61" si="13">D56+D58</f>
        <v>320387</v>
      </c>
      <c r="E60" s="34">
        <f t="shared" si="13"/>
        <v>320387</v>
      </c>
      <c r="F60" s="34">
        <f t="shared" si="13"/>
        <v>0</v>
      </c>
      <c r="G60" s="34">
        <f t="shared" si="13"/>
        <v>142374.12</v>
      </c>
      <c r="H60" s="34">
        <f t="shared" si="13"/>
        <v>142374.12</v>
      </c>
      <c r="I60" s="34">
        <f>I56+I58</f>
        <v>0</v>
      </c>
      <c r="J60" s="34">
        <f t="shared" si="13"/>
        <v>64139.41</v>
      </c>
      <c r="K60" s="34">
        <f>K56+K58</f>
        <v>64139.41</v>
      </c>
      <c r="L60" s="34">
        <f>L56+L58</f>
        <v>0</v>
      </c>
      <c r="M60" s="34">
        <f t="shared" si="13"/>
        <v>206513.53</v>
      </c>
      <c r="N60" s="34">
        <f t="shared" si="13"/>
        <v>206513.53</v>
      </c>
    </row>
    <row r="61" spans="1:14" ht="22.35" customHeight="1" x14ac:dyDescent="0.3">
      <c r="A61" s="493"/>
      <c r="B61" s="688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571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572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679" t="s">
        <v>36</v>
      </c>
      <c r="F66" s="21" t="s">
        <v>37</v>
      </c>
      <c r="G66" s="21" t="s">
        <v>38</v>
      </c>
      <c r="H66" s="679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680" t="s">
        <v>71</v>
      </c>
      <c r="C67" s="25">
        <v>0</v>
      </c>
      <c r="D67" s="25">
        <v>0</v>
      </c>
      <c r="E67" s="682">
        <f>SUM(C67:D67)</f>
        <v>0</v>
      </c>
      <c r="F67" s="25">
        <v>0</v>
      </c>
      <c r="G67" s="25">
        <v>0</v>
      </c>
      <c r="H67" s="682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685" t="s">
        <v>47</v>
      </c>
      <c r="C68" s="25">
        <v>0</v>
      </c>
      <c r="D68" s="25">
        <v>0</v>
      </c>
      <c r="E68" s="682">
        <f>SUM(C68:D68)</f>
        <v>0</v>
      </c>
      <c r="F68" s="30">
        <v>0</v>
      </c>
      <c r="G68" s="30">
        <v>0</v>
      </c>
      <c r="H68" s="687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680" t="s">
        <v>72</v>
      </c>
      <c r="C69" s="25">
        <v>0</v>
      </c>
      <c r="D69" s="25">
        <v>0</v>
      </c>
      <c r="E69" s="682">
        <f>SUM(C69:D69)</f>
        <v>0</v>
      </c>
      <c r="F69" s="25">
        <v>0</v>
      </c>
      <c r="G69" s="25">
        <v>0</v>
      </c>
      <c r="H69" s="682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685" t="s">
        <v>47</v>
      </c>
      <c r="C70" s="25">
        <v>0</v>
      </c>
      <c r="D70" s="25">
        <v>0</v>
      </c>
      <c r="E70" s="682">
        <f>SUM(C70:D70)</f>
        <v>0</v>
      </c>
      <c r="F70" s="30">
        <v>0</v>
      </c>
      <c r="G70" s="30">
        <v>0</v>
      </c>
      <c r="H70" s="687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688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571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572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679" t="s">
        <v>36</v>
      </c>
      <c r="F78" s="61" t="s">
        <v>37</v>
      </c>
      <c r="G78" s="61" t="s">
        <v>38</v>
      </c>
      <c r="H78" s="679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98" t="s">
        <v>104</v>
      </c>
      <c r="C79" s="25">
        <v>0</v>
      </c>
      <c r="D79" s="25">
        <v>0</v>
      </c>
      <c r="E79" s="682">
        <f>SUM(C79:D79)</f>
        <v>0</v>
      </c>
      <c r="F79" s="25">
        <v>0</v>
      </c>
      <c r="G79" s="25">
        <v>0</v>
      </c>
      <c r="H79" s="682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685" t="s">
        <v>47</v>
      </c>
      <c r="C80" s="25">
        <v>0</v>
      </c>
      <c r="D80" s="25">
        <v>0</v>
      </c>
      <c r="E80" s="682">
        <f>SUM(C80:D80)</f>
        <v>0</v>
      </c>
      <c r="F80" s="30">
        <v>0</v>
      </c>
      <c r="G80" s="30">
        <v>0</v>
      </c>
      <c r="H80" s="687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98" t="s">
        <v>104</v>
      </c>
      <c r="C81" s="25">
        <v>0</v>
      </c>
      <c r="D81" s="25">
        <v>0</v>
      </c>
      <c r="E81" s="682">
        <f>SUM(C81:D81)</f>
        <v>0</v>
      </c>
      <c r="F81" s="25">
        <v>0</v>
      </c>
      <c r="G81" s="25">
        <v>0</v>
      </c>
      <c r="H81" s="682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685" t="s">
        <v>47</v>
      </c>
      <c r="C82" s="25">
        <v>0</v>
      </c>
      <c r="D82" s="25">
        <v>0</v>
      </c>
      <c r="E82" s="682">
        <f>SUM(C82:D82)</f>
        <v>0</v>
      </c>
      <c r="F82" s="30">
        <v>0</v>
      </c>
      <c r="G82" s="30">
        <v>0</v>
      </c>
      <c r="H82" s="687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688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571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572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679" t="s">
        <v>36</v>
      </c>
      <c r="F89" s="21" t="s">
        <v>37</v>
      </c>
      <c r="G89" s="21" t="s">
        <v>38</v>
      </c>
      <c r="H89" s="679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98" t="s">
        <v>89</v>
      </c>
      <c r="C90" s="25">
        <v>0</v>
      </c>
      <c r="D90" s="25">
        <v>0</v>
      </c>
      <c r="E90" s="682">
        <f>SUM(C90:D90)</f>
        <v>0</v>
      </c>
      <c r="F90" s="25">
        <v>0</v>
      </c>
      <c r="G90" s="25">
        <v>0</v>
      </c>
      <c r="H90" s="682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685" t="s">
        <v>47</v>
      </c>
      <c r="C91" s="25">
        <v>0</v>
      </c>
      <c r="D91" s="25">
        <v>0</v>
      </c>
      <c r="E91" s="682">
        <f>SUM(C91:D91)</f>
        <v>0</v>
      </c>
      <c r="F91" s="30">
        <v>0</v>
      </c>
      <c r="G91" s="30">
        <v>0</v>
      </c>
      <c r="H91" s="687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98" t="s">
        <v>89</v>
      </c>
      <c r="C92" s="25">
        <v>0</v>
      </c>
      <c r="D92" s="25">
        <v>0</v>
      </c>
      <c r="E92" s="682">
        <f>SUM(C92:D92)</f>
        <v>0</v>
      </c>
      <c r="F92" s="25">
        <v>0</v>
      </c>
      <c r="G92" s="25">
        <v>0</v>
      </c>
      <c r="H92" s="682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685" t="s">
        <v>47</v>
      </c>
      <c r="C93" s="25">
        <v>0</v>
      </c>
      <c r="D93" s="25">
        <v>0</v>
      </c>
      <c r="E93" s="682">
        <f>SUM(C93:D93)</f>
        <v>0</v>
      </c>
      <c r="F93" s="30">
        <v>0</v>
      </c>
      <c r="G93" s="30">
        <v>0</v>
      </c>
      <c r="H93" s="687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688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568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569" t="s">
        <v>92</v>
      </c>
      <c r="C99" s="1671"/>
      <c r="D99" s="1672"/>
      <c r="E99" s="71" t="s">
        <v>93</v>
      </c>
      <c r="F99" s="72">
        <v>870.5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BF3A4-B6D3-43BF-B2F0-C000B0B9DC28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9" t="s">
        <v>3</v>
      </c>
      <c r="C4" s="1678" t="s">
        <v>4</v>
      </c>
      <c r="D4" s="1678"/>
      <c r="E4" s="1678"/>
      <c r="F4" s="77" t="s">
        <v>5</v>
      </c>
      <c r="G4" s="1747" t="s">
        <v>892</v>
      </c>
      <c r="H4" s="1679"/>
      <c r="I4" s="1680"/>
      <c r="J4" s="78" t="s">
        <v>7</v>
      </c>
      <c r="K4" s="1605" t="s">
        <v>893</v>
      </c>
      <c r="L4" s="1681"/>
      <c r="M4" s="79" t="s">
        <v>9</v>
      </c>
      <c r="N4" s="80" t="s">
        <v>894</v>
      </c>
    </row>
    <row r="5" spans="1:14" ht="79.5" customHeight="1" x14ac:dyDescent="0.3">
      <c r="A5" s="493"/>
      <c r="B5" s="81" t="s">
        <v>895</v>
      </c>
      <c r="C5" s="1682" t="s">
        <v>12</v>
      </c>
      <c r="D5" s="1187"/>
      <c r="E5" s="1188"/>
      <c r="F5" s="770" t="s">
        <v>13</v>
      </c>
      <c r="G5" s="1189" t="s">
        <v>896</v>
      </c>
      <c r="H5" s="1190"/>
      <c r="I5" s="1191"/>
      <c r="J5" s="771" t="s">
        <v>15</v>
      </c>
      <c r="K5" s="1203" t="s">
        <v>897</v>
      </c>
      <c r="L5" s="1681"/>
      <c r="M5" s="770" t="s">
        <v>16</v>
      </c>
      <c r="N5" s="11" t="s">
        <v>898</v>
      </c>
    </row>
    <row r="6" spans="1:14" ht="81" customHeight="1" x14ac:dyDescent="0.3">
      <c r="A6" s="493"/>
      <c r="B6" s="84" t="s">
        <v>18</v>
      </c>
      <c r="C6" s="1683" t="s">
        <v>19</v>
      </c>
      <c r="D6" s="1195"/>
      <c r="E6" s="1196"/>
      <c r="F6" s="13" t="s">
        <v>13</v>
      </c>
      <c r="G6" s="1145" t="s">
        <v>20</v>
      </c>
      <c r="H6" s="1641"/>
      <c r="I6" s="1642"/>
      <c r="J6" s="14" t="s">
        <v>15</v>
      </c>
      <c r="K6" s="1197" t="s">
        <v>20</v>
      </c>
      <c r="L6" s="1198"/>
      <c r="M6" s="13" t="s">
        <v>16</v>
      </c>
      <c r="N6" s="15" t="s">
        <v>20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772"/>
      <c r="C8" s="772"/>
      <c r="D8" s="1684"/>
      <c r="E8" s="1684"/>
      <c r="F8" s="1684"/>
      <c r="G8" s="1684"/>
      <c r="H8" s="1684"/>
      <c r="I8" s="1684"/>
      <c r="J8" s="1684"/>
      <c r="K8" s="1684"/>
      <c r="L8" s="1684"/>
      <c r="M8" s="772"/>
      <c r="N8" s="772"/>
    </row>
    <row r="9" spans="1:14" ht="38.25" customHeight="1" x14ac:dyDescent="0.3">
      <c r="A9" s="773"/>
      <c r="B9" s="1685" t="s">
        <v>23</v>
      </c>
      <c r="C9" s="1686"/>
      <c r="D9" s="1686"/>
      <c r="E9" s="1686"/>
      <c r="F9" s="1686"/>
      <c r="G9" s="1686"/>
      <c r="H9" s="1686"/>
      <c r="I9" s="1686"/>
      <c r="J9" s="1686"/>
      <c r="K9" s="1686"/>
      <c r="L9" s="1686"/>
      <c r="M9" s="1686"/>
      <c r="N9" s="1687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688" t="s">
        <v>27</v>
      </c>
      <c r="M10" s="1184"/>
      <c r="N10" s="1689"/>
    </row>
    <row r="11" spans="1:14" ht="26.25" customHeight="1" x14ac:dyDescent="0.3">
      <c r="A11" s="505"/>
      <c r="B11" s="1647"/>
      <c r="C11" s="1693" t="s">
        <v>28</v>
      </c>
      <c r="D11" s="1694"/>
      <c r="E11" s="1694"/>
      <c r="F11" s="1693" t="s">
        <v>28</v>
      </c>
      <c r="G11" s="1694"/>
      <c r="H11" s="1694"/>
      <c r="I11" s="1693" t="s">
        <v>28</v>
      </c>
      <c r="J11" s="1694"/>
      <c r="K11" s="1695"/>
      <c r="L11" s="1690"/>
      <c r="M11" s="1691"/>
      <c r="N11" s="1692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87" t="s">
        <v>32</v>
      </c>
      <c r="F12" s="21" t="s">
        <v>33</v>
      </c>
      <c r="G12" s="21" t="s">
        <v>31</v>
      </c>
      <c r="H12" s="87" t="s">
        <v>32</v>
      </c>
      <c r="I12" s="21" t="s">
        <v>30</v>
      </c>
      <c r="J12" s="21" t="s">
        <v>31</v>
      </c>
      <c r="K12" s="87" t="s">
        <v>32</v>
      </c>
      <c r="L12" s="21" t="s">
        <v>30</v>
      </c>
      <c r="M12" s="21" t="s">
        <v>31</v>
      </c>
      <c r="N12" s="87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88">
        <f t="shared" ref="E14:E23" si="0">SUM(C14:D14)</f>
        <v>0</v>
      </c>
      <c r="F14" s="25">
        <v>0</v>
      </c>
      <c r="G14" s="25">
        <v>0</v>
      </c>
      <c r="H14" s="88">
        <f t="shared" ref="H14:H23" si="1">SUM(F14:G14)</f>
        <v>0</v>
      </c>
      <c r="I14" s="25">
        <v>0</v>
      </c>
      <c r="J14" s="25">
        <v>0</v>
      </c>
      <c r="K14" s="89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89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88">
        <f t="shared" si="0"/>
        <v>0</v>
      </c>
      <c r="F15" s="90">
        <v>0</v>
      </c>
      <c r="G15" s="90">
        <v>0</v>
      </c>
      <c r="H15" s="91">
        <f t="shared" si="1"/>
        <v>0</v>
      </c>
      <c r="I15" s="90">
        <v>0</v>
      </c>
      <c r="J15" s="90">
        <v>0</v>
      </c>
      <c r="K15" s="90">
        <f>SUM(I15:J15)</f>
        <v>0</v>
      </c>
      <c r="L15" s="90">
        <f t="shared" si="3"/>
        <v>0</v>
      </c>
      <c r="M15" s="90">
        <f t="shared" si="3"/>
        <v>0</v>
      </c>
      <c r="N15" s="9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88">
        <f t="shared" si="0"/>
        <v>0</v>
      </c>
      <c r="F16" s="25">
        <v>0</v>
      </c>
      <c r="G16" s="25">
        <v>0</v>
      </c>
      <c r="H16" s="88">
        <f t="shared" si="1"/>
        <v>0</v>
      </c>
      <c r="I16" s="25">
        <v>0</v>
      </c>
      <c r="J16" s="25">
        <v>0</v>
      </c>
      <c r="K16" s="89">
        <f t="shared" si="2"/>
        <v>0</v>
      </c>
      <c r="L16" s="28">
        <f t="shared" si="3"/>
        <v>0</v>
      </c>
      <c r="M16" s="28">
        <f t="shared" si="3"/>
        <v>0</v>
      </c>
      <c r="N16" s="89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88">
        <f t="shared" si="0"/>
        <v>0</v>
      </c>
      <c r="F17" s="90">
        <v>0</v>
      </c>
      <c r="G17" s="90">
        <v>0</v>
      </c>
      <c r="H17" s="91">
        <f t="shared" si="1"/>
        <v>0</v>
      </c>
      <c r="I17" s="90">
        <v>0</v>
      </c>
      <c r="J17" s="90">
        <v>0</v>
      </c>
      <c r="K17" s="90">
        <f t="shared" si="2"/>
        <v>0</v>
      </c>
      <c r="L17" s="90">
        <f t="shared" si="3"/>
        <v>0</v>
      </c>
      <c r="M17" s="90">
        <f>G17+J17</f>
        <v>0</v>
      </c>
      <c r="N17" s="9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88">
        <f t="shared" si="0"/>
        <v>0</v>
      </c>
      <c r="F18" s="25">
        <v>0</v>
      </c>
      <c r="G18" s="25">
        <v>0</v>
      </c>
      <c r="H18" s="88">
        <f t="shared" si="1"/>
        <v>0</v>
      </c>
      <c r="I18" s="25">
        <v>0</v>
      </c>
      <c r="J18" s="25">
        <v>0</v>
      </c>
      <c r="K18" s="89">
        <f t="shared" si="2"/>
        <v>0</v>
      </c>
      <c r="L18" s="28">
        <f t="shared" si="3"/>
        <v>0</v>
      </c>
      <c r="M18" s="28">
        <f t="shared" si="3"/>
        <v>0</v>
      </c>
      <c r="N18" s="89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88">
        <f t="shared" si="0"/>
        <v>0</v>
      </c>
      <c r="F19" s="90">
        <v>0</v>
      </c>
      <c r="G19" s="90">
        <v>0</v>
      </c>
      <c r="H19" s="91">
        <f t="shared" si="1"/>
        <v>0</v>
      </c>
      <c r="I19" s="90">
        <v>0</v>
      </c>
      <c r="J19" s="90">
        <v>0</v>
      </c>
      <c r="K19" s="90">
        <f t="shared" si="2"/>
        <v>0</v>
      </c>
      <c r="L19" s="90">
        <f t="shared" si="3"/>
        <v>0</v>
      </c>
      <c r="M19" s="90">
        <f t="shared" si="3"/>
        <v>0</v>
      </c>
      <c r="N19" s="90">
        <f t="shared" si="4"/>
        <v>0</v>
      </c>
    </row>
    <row r="20" spans="1:14" ht="25.5" customHeight="1" x14ac:dyDescent="0.3">
      <c r="A20" s="493"/>
      <c r="B20" s="24" t="s">
        <v>50</v>
      </c>
      <c r="C20" s="25">
        <v>84.07</v>
      </c>
      <c r="D20" s="25">
        <v>4</v>
      </c>
      <c r="E20" s="88">
        <f t="shared" si="0"/>
        <v>88.07</v>
      </c>
      <c r="F20" s="25">
        <v>80.77</v>
      </c>
      <c r="G20" s="25">
        <v>0</v>
      </c>
      <c r="H20" s="88">
        <f t="shared" si="1"/>
        <v>80.77</v>
      </c>
      <c r="I20" s="25">
        <v>0.14000000000000001</v>
      </c>
      <c r="J20" s="25">
        <v>0</v>
      </c>
      <c r="K20" s="89">
        <f t="shared" si="2"/>
        <v>0.14000000000000001</v>
      </c>
      <c r="L20" s="28">
        <f t="shared" si="3"/>
        <v>80.91</v>
      </c>
      <c r="M20" s="28">
        <f t="shared" si="3"/>
        <v>0</v>
      </c>
      <c r="N20" s="89">
        <f t="shared" si="4"/>
        <v>80.91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88">
        <f t="shared" si="0"/>
        <v>0</v>
      </c>
      <c r="F21" s="90">
        <v>0</v>
      </c>
      <c r="G21" s="90">
        <v>0</v>
      </c>
      <c r="H21" s="91">
        <f t="shared" si="1"/>
        <v>0</v>
      </c>
      <c r="I21" s="90">
        <v>0</v>
      </c>
      <c r="J21" s="90">
        <v>0</v>
      </c>
      <c r="K21" s="90">
        <f t="shared" si="2"/>
        <v>0</v>
      </c>
      <c r="L21" s="90">
        <f t="shared" si="3"/>
        <v>0</v>
      </c>
      <c r="M21" s="90">
        <f t="shared" si="3"/>
        <v>0</v>
      </c>
      <c r="N21" s="90">
        <f t="shared" si="4"/>
        <v>0</v>
      </c>
    </row>
    <row r="22" spans="1:14" ht="38.25" customHeight="1" x14ac:dyDescent="0.3">
      <c r="A22" s="493"/>
      <c r="B22" s="24" t="s">
        <v>51</v>
      </c>
      <c r="C22" s="25">
        <v>4819.8599999999997</v>
      </c>
      <c r="D22" s="25">
        <v>0</v>
      </c>
      <c r="E22" s="88">
        <f t="shared" si="0"/>
        <v>4819.8599999999997</v>
      </c>
      <c r="F22" s="25">
        <v>4423.8100000000004</v>
      </c>
      <c r="G22" s="25">
        <v>0</v>
      </c>
      <c r="H22" s="88">
        <f>SUM(F22:G22)</f>
        <v>4423.8100000000004</v>
      </c>
      <c r="I22" s="25">
        <v>203.68</v>
      </c>
      <c r="J22" s="25">
        <v>0</v>
      </c>
      <c r="K22" s="89">
        <f t="shared" si="2"/>
        <v>203.68</v>
      </c>
      <c r="L22" s="28">
        <f t="shared" si="3"/>
        <v>4627.4900000000007</v>
      </c>
      <c r="M22" s="28">
        <f t="shared" si="3"/>
        <v>0</v>
      </c>
      <c r="N22" s="89">
        <f t="shared" si="4"/>
        <v>4627.4900000000007</v>
      </c>
    </row>
    <row r="23" spans="1:14" ht="21.75" customHeight="1" x14ac:dyDescent="0.3">
      <c r="A23" s="493"/>
      <c r="B23" s="92" t="s">
        <v>47</v>
      </c>
      <c r="C23" s="25">
        <v>0</v>
      </c>
      <c r="D23" s="25">
        <v>0</v>
      </c>
      <c r="E23" s="88">
        <f t="shared" si="0"/>
        <v>0</v>
      </c>
      <c r="F23" s="90">
        <v>0</v>
      </c>
      <c r="G23" s="90">
        <v>0</v>
      </c>
      <c r="H23" s="91">
        <f t="shared" si="1"/>
        <v>0</v>
      </c>
      <c r="I23" s="90">
        <v>0</v>
      </c>
      <c r="J23" s="90">
        <v>0</v>
      </c>
      <c r="K23" s="90">
        <f t="shared" si="2"/>
        <v>0</v>
      </c>
      <c r="L23" s="90">
        <f t="shared" si="3"/>
        <v>0</v>
      </c>
      <c r="M23" s="90">
        <f t="shared" si="3"/>
        <v>0</v>
      </c>
      <c r="N23" s="90">
        <f t="shared" si="4"/>
        <v>0</v>
      </c>
    </row>
    <row r="24" spans="1:14" ht="23.25" customHeight="1" x14ac:dyDescent="0.3">
      <c r="A24" s="493"/>
      <c r="B24" s="774" t="s">
        <v>52</v>
      </c>
      <c r="C24" s="94">
        <f>C14+C16+C18+C20+C22</f>
        <v>4903.9299999999994</v>
      </c>
      <c r="D24" s="94">
        <f>D14+D16+D18+D20+D22</f>
        <v>4</v>
      </c>
      <c r="E24" s="94">
        <f t="shared" ref="E24:K24" si="5">E14+E16+E18+E20+E22</f>
        <v>4907.9299999999994</v>
      </c>
      <c r="F24" s="94">
        <f t="shared" si="5"/>
        <v>4504.5800000000008</v>
      </c>
      <c r="G24" s="94">
        <f t="shared" si="5"/>
        <v>0</v>
      </c>
      <c r="H24" s="94">
        <f t="shared" si="5"/>
        <v>4504.5800000000008</v>
      </c>
      <c r="I24" s="94">
        <f t="shared" si="5"/>
        <v>203.82</v>
      </c>
      <c r="J24" s="94">
        <f>J14+J16+J18+J20+J22</f>
        <v>0</v>
      </c>
      <c r="K24" s="94">
        <f t="shared" si="5"/>
        <v>203.82</v>
      </c>
      <c r="L24" s="89">
        <f>F24+I24</f>
        <v>4708.4000000000005</v>
      </c>
      <c r="M24" s="89">
        <f>G24+J24</f>
        <v>0</v>
      </c>
      <c r="N24" s="89">
        <f>SUM(L24:M24)</f>
        <v>4708.4000000000005</v>
      </c>
    </row>
    <row r="25" spans="1:14" ht="18" x14ac:dyDescent="0.3">
      <c r="A25" s="493"/>
      <c r="B25" s="92" t="s">
        <v>47</v>
      </c>
      <c r="C25" s="94">
        <f>C15+C17+C19+C21+C23</f>
        <v>0</v>
      </c>
      <c r="D25" s="94">
        <f>D15+D17+D19+D21+D23</f>
        <v>0</v>
      </c>
      <c r="E25" s="94">
        <f>E15+E17+E19+E21+E23</f>
        <v>0</v>
      </c>
      <c r="F25" s="95">
        <f>F15+F17+F19+F21+F23</f>
        <v>0</v>
      </c>
      <c r="G25" s="95">
        <f>G15+G17+G19+G21+G23</f>
        <v>0</v>
      </c>
      <c r="H25" s="95">
        <f>H15+H17+H19+H21+H23</f>
        <v>0</v>
      </c>
      <c r="I25" s="90">
        <f>I15+I17+I19+I21+I23</f>
        <v>0</v>
      </c>
      <c r="J25" s="90">
        <f>J15+J17+J19+J21+J23</f>
        <v>0</v>
      </c>
      <c r="K25" s="90">
        <f>K15+K17+K19+K21+K23</f>
        <v>0</v>
      </c>
      <c r="L25" s="90">
        <f>F25+I25</f>
        <v>0</v>
      </c>
      <c r="M25" s="90">
        <f>G25+J25</f>
        <v>0</v>
      </c>
      <c r="N25" s="90">
        <f>SUM(L25:M25)</f>
        <v>0</v>
      </c>
    </row>
    <row r="26" spans="1:14" ht="60.75" customHeight="1" x14ac:dyDescent="0.3">
      <c r="A26" s="493"/>
      <c r="B26" s="774" t="s">
        <v>53</v>
      </c>
      <c r="C26" s="36">
        <v>0</v>
      </c>
      <c r="D26" s="36">
        <v>0</v>
      </c>
      <c r="E26" s="94">
        <f>SUM(C26:D26)</f>
        <v>0</v>
      </c>
      <c r="F26" s="36">
        <v>0</v>
      </c>
      <c r="G26" s="36">
        <v>0</v>
      </c>
      <c r="H26" s="94">
        <f>SUM(F26:G26)</f>
        <v>0</v>
      </c>
      <c r="I26" s="36">
        <v>0</v>
      </c>
      <c r="J26" s="36">
        <v>0</v>
      </c>
      <c r="K26" s="94">
        <f>SUM(I26:J26)</f>
        <v>0</v>
      </c>
      <c r="L26" s="37">
        <f>SUM(F26,I26)</f>
        <v>0</v>
      </c>
      <c r="M26" s="37">
        <f>SUM(G26,J26)</f>
        <v>0</v>
      </c>
      <c r="N26" s="94">
        <f>SUM(L26:M26)</f>
        <v>0</v>
      </c>
    </row>
    <row r="27" spans="1:14" ht="21" customHeight="1" x14ac:dyDescent="0.3">
      <c r="A27" s="493"/>
      <c r="B27" s="92" t="s">
        <v>47</v>
      </c>
      <c r="C27" s="36">
        <v>0</v>
      </c>
      <c r="D27" s="36">
        <v>0</v>
      </c>
      <c r="E27" s="94">
        <f>SUM(C27:D27)</f>
        <v>0</v>
      </c>
      <c r="F27" s="95">
        <v>0</v>
      </c>
      <c r="G27" s="95">
        <v>0</v>
      </c>
      <c r="H27" s="95">
        <f>SUM(F27:G27)</f>
        <v>0</v>
      </c>
      <c r="I27" s="95">
        <v>0</v>
      </c>
      <c r="J27" s="95">
        <v>0</v>
      </c>
      <c r="K27" s="96">
        <f>SUM(I27:J27)</f>
        <v>0</v>
      </c>
      <c r="L27" s="95">
        <v>0</v>
      </c>
      <c r="M27" s="95">
        <v>0</v>
      </c>
      <c r="N27" s="9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46" t="s">
        <v>58</v>
      </c>
      <c r="M30" s="1698"/>
      <c r="N30" s="1699"/>
    </row>
    <row r="31" spans="1:14" ht="27.75" customHeight="1" x14ac:dyDescent="0.3">
      <c r="A31" s="528"/>
      <c r="B31" s="755"/>
      <c r="C31" s="1693" t="s">
        <v>28</v>
      </c>
      <c r="D31" s="1694"/>
      <c r="E31" s="1694"/>
      <c r="F31" s="1693" t="s">
        <v>28</v>
      </c>
      <c r="G31" s="1694"/>
      <c r="H31" s="1694"/>
      <c r="I31" s="1693" t="s">
        <v>28</v>
      </c>
      <c r="J31" s="1694"/>
      <c r="K31" s="1695"/>
      <c r="L31" s="1690"/>
      <c r="M31" s="1691"/>
      <c r="N31" s="1692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87" t="s">
        <v>62</v>
      </c>
      <c r="F32" s="21" t="s">
        <v>60</v>
      </c>
      <c r="G32" s="21" t="s">
        <v>61</v>
      </c>
      <c r="H32" s="87" t="s">
        <v>62</v>
      </c>
      <c r="I32" s="21" t="s">
        <v>60</v>
      </c>
      <c r="J32" s="21" t="s">
        <v>61</v>
      </c>
      <c r="K32" s="87" t="s">
        <v>62</v>
      </c>
      <c r="L32" s="21" t="s">
        <v>60</v>
      </c>
      <c r="M32" s="21" t="s">
        <v>61</v>
      </c>
      <c r="N32" s="87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88">
        <f t="shared" ref="E34:E43" si="6">SUM(C34:D34)</f>
        <v>0</v>
      </c>
      <c r="F34" s="25">
        <v>0</v>
      </c>
      <c r="G34" s="25">
        <v>0</v>
      </c>
      <c r="H34" s="88">
        <f t="shared" ref="H34:H43" si="7">SUM(F34:G34)</f>
        <v>0</v>
      </c>
      <c r="I34" s="25">
        <v>0</v>
      </c>
      <c r="J34" s="25">
        <v>0</v>
      </c>
      <c r="K34" s="89">
        <f t="shared" ref="K34:K43" si="8">SUM(I34:J34)</f>
        <v>0</v>
      </c>
      <c r="L34" s="28">
        <f>F34+I34</f>
        <v>0</v>
      </c>
      <c r="M34" s="28">
        <f>G34+J34</f>
        <v>0</v>
      </c>
      <c r="N34" s="89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88">
        <f t="shared" si="6"/>
        <v>0</v>
      </c>
      <c r="F35" s="90">
        <v>0</v>
      </c>
      <c r="G35" s="90">
        <v>0</v>
      </c>
      <c r="H35" s="91">
        <f t="shared" si="7"/>
        <v>0</v>
      </c>
      <c r="I35" s="90">
        <v>0</v>
      </c>
      <c r="J35" s="90">
        <v>0</v>
      </c>
      <c r="K35" s="90">
        <f t="shared" si="8"/>
        <v>0</v>
      </c>
      <c r="L35" s="90">
        <f t="shared" ref="L35:M49" si="9">F35+I35</f>
        <v>0</v>
      </c>
      <c r="M35" s="90">
        <f t="shared" si="9"/>
        <v>0</v>
      </c>
      <c r="N35" s="9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88">
        <f t="shared" si="6"/>
        <v>0</v>
      </c>
      <c r="F36" s="25">
        <v>0</v>
      </c>
      <c r="G36" s="25">
        <v>0</v>
      </c>
      <c r="H36" s="88">
        <f t="shared" si="7"/>
        <v>0</v>
      </c>
      <c r="I36" s="25">
        <v>0</v>
      </c>
      <c r="J36" s="25">
        <v>0</v>
      </c>
      <c r="K36" s="89">
        <f t="shared" si="8"/>
        <v>0</v>
      </c>
      <c r="L36" s="28">
        <f t="shared" si="9"/>
        <v>0</v>
      </c>
      <c r="M36" s="28">
        <f t="shared" si="9"/>
        <v>0</v>
      </c>
      <c r="N36" s="89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88">
        <f t="shared" si="6"/>
        <v>0</v>
      </c>
      <c r="F37" s="90">
        <v>0</v>
      </c>
      <c r="G37" s="90">
        <v>0</v>
      </c>
      <c r="H37" s="91">
        <f t="shared" si="7"/>
        <v>0</v>
      </c>
      <c r="I37" s="90">
        <v>0</v>
      </c>
      <c r="J37" s="90">
        <v>0</v>
      </c>
      <c r="K37" s="90">
        <f t="shared" si="8"/>
        <v>0</v>
      </c>
      <c r="L37" s="90">
        <f t="shared" si="9"/>
        <v>0</v>
      </c>
      <c r="M37" s="90">
        <f t="shared" si="9"/>
        <v>0</v>
      </c>
      <c r="N37" s="9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88">
        <f t="shared" si="6"/>
        <v>0</v>
      </c>
      <c r="F38" s="25">
        <v>0</v>
      </c>
      <c r="G38" s="25">
        <v>0</v>
      </c>
      <c r="H38" s="88">
        <f t="shared" si="7"/>
        <v>0</v>
      </c>
      <c r="I38" s="25">
        <v>0</v>
      </c>
      <c r="J38" s="25">
        <v>0</v>
      </c>
      <c r="K38" s="89">
        <f t="shared" si="8"/>
        <v>0</v>
      </c>
      <c r="L38" s="28">
        <f t="shared" si="9"/>
        <v>0</v>
      </c>
      <c r="M38" s="28">
        <f t="shared" si="9"/>
        <v>0</v>
      </c>
      <c r="N38" s="89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88">
        <f t="shared" si="6"/>
        <v>0</v>
      </c>
      <c r="F39" s="90">
        <v>0</v>
      </c>
      <c r="G39" s="90">
        <v>0</v>
      </c>
      <c r="H39" s="91">
        <f t="shared" si="7"/>
        <v>0</v>
      </c>
      <c r="I39" s="90">
        <v>0</v>
      </c>
      <c r="J39" s="90">
        <v>0</v>
      </c>
      <c r="K39" s="90">
        <f t="shared" si="8"/>
        <v>0</v>
      </c>
      <c r="L39" s="90">
        <f t="shared" si="9"/>
        <v>0</v>
      </c>
      <c r="M39" s="90">
        <f t="shared" si="9"/>
        <v>0</v>
      </c>
      <c r="N39" s="9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88">
        <f t="shared" si="6"/>
        <v>0</v>
      </c>
      <c r="F40" s="25">
        <v>0</v>
      </c>
      <c r="G40" s="25">
        <v>0</v>
      </c>
      <c r="H40" s="88">
        <f t="shared" si="7"/>
        <v>0</v>
      </c>
      <c r="I40" s="25">
        <v>0</v>
      </c>
      <c r="J40" s="25">
        <v>0</v>
      </c>
      <c r="K40" s="89">
        <f t="shared" si="8"/>
        <v>0</v>
      </c>
      <c r="L40" s="28">
        <f t="shared" si="9"/>
        <v>0</v>
      </c>
      <c r="M40" s="28">
        <f>G40+J40</f>
        <v>0</v>
      </c>
      <c r="N40" s="89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88">
        <f t="shared" si="6"/>
        <v>0</v>
      </c>
      <c r="F41" s="90">
        <v>0</v>
      </c>
      <c r="G41" s="90">
        <v>0</v>
      </c>
      <c r="H41" s="91">
        <f t="shared" si="7"/>
        <v>0</v>
      </c>
      <c r="I41" s="90">
        <v>0</v>
      </c>
      <c r="J41" s="90">
        <v>0</v>
      </c>
      <c r="K41" s="90">
        <f t="shared" si="8"/>
        <v>0</v>
      </c>
      <c r="L41" s="90">
        <f t="shared" si="9"/>
        <v>0</v>
      </c>
      <c r="M41" s="90">
        <f>G41+J41</f>
        <v>0</v>
      </c>
      <c r="N41" s="90">
        <f t="shared" si="10"/>
        <v>0</v>
      </c>
    </row>
    <row r="42" spans="1:14" ht="36" x14ac:dyDescent="0.3">
      <c r="A42" s="493"/>
      <c r="B42" s="24" t="s">
        <v>51</v>
      </c>
      <c r="C42" s="25">
        <v>9002.24</v>
      </c>
      <c r="D42" s="25">
        <v>0</v>
      </c>
      <c r="E42" s="88">
        <f t="shared" si="6"/>
        <v>9002.24</v>
      </c>
      <c r="F42" s="25">
        <v>7880.05</v>
      </c>
      <c r="G42" s="25">
        <v>0</v>
      </c>
      <c r="H42" s="88">
        <f t="shared" si="7"/>
        <v>7880.05</v>
      </c>
      <c r="I42" s="25">
        <v>1099.05</v>
      </c>
      <c r="J42" s="25">
        <v>0</v>
      </c>
      <c r="K42" s="89">
        <f t="shared" si="8"/>
        <v>1099.05</v>
      </c>
      <c r="L42" s="28">
        <f t="shared" si="9"/>
        <v>8979.1</v>
      </c>
      <c r="M42" s="28">
        <f t="shared" si="9"/>
        <v>0</v>
      </c>
      <c r="N42" s="89">
        <f t="shared" si="10"/>
        <v>8979.1</v>
      </c>
    </row>
    <row r="43" spans="1:14" ht="18" x14ac:dyDescent="0.3">
      <c r="A43" s="493"/>
      <c r="B43" s="29" t="s">
        <v>47</v>
      </c>
      <c r="C43" s="25">
        <v>26108.11</v>
      </c>
      <c r="D43" s="25">
        <v>0</v>
      </c>
      <c r="E43" s="88">
        <f t="shared" si="6"/>
        <v>26108.11</v>
      </c>
      <c r="F43" s="90">
        <v>0</v>
      </c>
      <c r="G43" s="90">
        <v>0</v>
      </c>
      <c r="H43" s="91">
        <f t="shared" si="7"/>
        <v>0</v>
      </c>
      <c r="I43" s="90">
        <v>0</v>
      </c>
      <c r="J43" s="90">
        <v>0</v>
      </c>
      <c r="K43" s="90">
        <f t="shared" si="8"/>
        <v>0</v>
      </c>
      <c r="L43" s="90">
        <f t="shared" si="9"/>
        <v>0</v>
      </c>
      <c r="M43" s="90">
        <f t="shared" si="9"/>
        <v>0</v>
      </c>
      <c r="N43" s="90">
        <f t="shared" si="10"/>
        <v>0</v>
      </c>
    </row>
    <row r="44" spans="1:14" ht="34.799999999999997" x14ac:dyDescent="0.3">
      <c r="A44" s="493"/>
      <c r="B44" s="774" t="s">
        <v>63</v>
      </c>
      <c r="C44" s="775">
        <f>C34+C36+C38+C40+C42</f>
        <v>9002.24</v>
      </c>
      <c r="D44" s="775">
        <f t="shared" ref="D44:K45" si="11">D34+D36+D38+D40+D42</f>
        <v>0</v>
      </c>
      <c r="E44" s="775">
        <f t="shared" si="11"/>
        <v>9002.24</v>
      </c>
      <c r="F44" s="775">
        <f t="shared" si="11"/>
        <v>7880.05</v>
      </c>
      <c r="G44" s="775">
        <f t="shared" si="11"/>
        <v>0</v>
      </c>
      <c r="H44" s="775">
        <f t="shared" si="11"/>
        <v>7880.05</v>
      </c>
      <c r="I44" s="775">
        <f t="shared" si="11"/>
        <v>1099.05</v>
      </c>
      <c r="J44" s="775">
        <f>J34+J36+J38+J40+J42</f>
        <v>0</v>
      </c>
      <c r="K44" s="775">
        <f t="shared" si="11"/>
        <v>1099.05</v>
      </c>
      <c r="L44" s="89">
        <f t="shared" si="9"/>
        <v>8979.1</v>
      </c>
      <c r="M44" s="89">
        <f t="shared" si="9"/>
        <v>0</v>
      </c>
      <c r="N44" s="89">
        <f t="shared" si="10"/>
        <v>8979.1</v>
      </c>
    </row>
    <row r="45" spans="1:14" ht="23.1" customHeight="1" x14ac:dyDescent="0.3">
      <c r="A45" s="493"/>
      <c r="B45" s="92" t="s">
        <v>47</v>
      </c>
      <c r="C45" s="94">
        <f>C35+C37+C39+C41+C43</f>
        <v>26108.11</v>
      </c>
      <c r="D45" s="94">
        <f t="shared" si="11"/>
        <v>0</v>
      </c>
      <c r="E45" s="94">
        <f t="shared" si="11"/>
        <v>26108.11</v>
      </c>
      <c r="F45" s="95">
        <f t="shared" si="11"/>
        <v>0</v>
      </c>
      <c r="G45" s="95">
        <f t="shared" si="11"/>
        <v>0</v>
      </c>
      <c r="H45" s="95">
        <f t="shared" si="11"/>
        <v>0</v>
      </c>
      <c r="I45" s="90">
        <f t="shared" si="11"/>
        <v>0</v>
      </c>
      <c r="J45" s="90">
        <f>J35+J37+J39+J41+J43</f>
        <v>0</v>
      </c>
      <c r="K45" s="90">
        <f>K35+K37+K39+K41+K43</f>
        <v>0</v>
      </c>
      <c r="L45" s="90">
        <f t="shared" si="9"/>
        <v>0</v>
      </c>
      <c r="M45" s="90">
        <f t="shared" si="9"/>
        <v>0</v>
      </c>
      <c r="N45" s="90">
        <f t="shared" si="10"/>
        <v>0</v>
      </c>
    </row>
    <row r="46" spans="1:14" ht="20.55" hidden="1" customHeight="1" x14ac:dyDescent="0.3">
      <c r="A46" s="493"/>
      <c r="B46" s="98" t="s">
        <v>64</v>
      </c>
      <c r="C46" s="48"/>
      <c r="D46" s="48"/>
      <c r="E46" s="99"/>
      <c r="F46" s="48"/>
      <c r="G46" s="48"/>
      <c r="H46" s="99"/>
      <c r="I46" s="48"/>
      <c r="J46" s="48"/>
      <c r="K46" s="99"/>
      <c r="L46" s="28">
        <f t="shared" si="9"/>
        <v>0</v>
      </c>
      <c r="M46" s="28">
        <f t="shared" si="9"/>
        <v>0</v>
      </c>
      <c r="N46" s="89">
        <f>SUM(L46:M46)</f>
        <v>0</v>
      </c>
    </row>
    <row r="47" spans="1:14" ht="15.6" hidden="1" customHeight="1" x14ac:dyDescent="0.3">
      <c r="A47" s="493"/>
      <c r="B47" s="100"/>
      <c r="C47" s="48"/>
      <c r="D47" s="48"/>
      <c r="E47" s="99"/>
      <c r="F47" s="48"/>
      <c r="G47" s="48"/>
      <c r="H47" s="99"/>
      <c r="I47" s="48"/>
      <c r="J47" s="48"/>
      <c r="K47" s="99"/>
      <c r="L47" s="28">
        <f t="shared" si="9"/>
        <v>0</v>
      </c>
      <c r="M47" s="28">
        <f t="shared" si="9"/>
        <v>0</v>
      </c>
      <c r="N47" s="89">
        <f>SUM(L47:M47)</f>
        <v>0</v>
      </c>
    </row>
    <row r="48" spans="1:14" s="101" customFormat="1" ht="68.55" customHeight="1" x14ac:dyDescent="0.3">
      <c r="A48" s="493"/>
      <c r="B48" s="774" t="s">
        <v>65</v>
      </c>
      <c r="C48" s="36">
        <v>0</v>
      </c>
      <c r="D48" s="36">
        <v>0</v>
      </c>
      <c r="E48" s="94">
        <f>SUM(C48:D48)</f>
        <v>0</v>
      </c>
      <c r="F48" s="36">
        <v>0</v>
      </c>
      <c r="G48" s="36">
        <v>0</v>
      </c>
      <c r="H48" s="94">
        <f>SUM(F48:G48)</f>
        <v>0</v>
      </c>
      <c r="I48" s="36">
        <v>0</v>
      </c>
      <c r="J48" s="36">
        <v>0</v>
      </c>
      <c r="K48" s="94">
        <f>SUM(I48:J48)</f>
        <v>0</v>
      </c>
      <c r="L48" s="37">
        <f t="shared" si="9"/>
        <v>0</v>
      </c>
      <c r="M48" s="37">
        <f t="shared" si="9"/>
        <v>0</v>
      </c>
      <c r="N48" s="94">
        <f>SUM(L48:M48)</f>
        <v>0</v>
      </c>
    </row>
    <row r="49" spans="1:14" s="101" customFormat="1" ht="18" x14ac:dyDescent="0.3">
      <c r="A49" s="493"/>
      <c r="B49" s="92" t="s">
        <v>47</v>
      </c>
      <c r="C49" s="36">
        <v>0</v>
      </c>
      <c r="D49" s="36">
        <v>0</v>
      </c>
      <c r="E49" s="94">
        <f>SUM(C49:D49)</f>
        <v>0</v>
      </c>
      <c r="F49" s="95">
        <v>0</v>
      </c>
      <c r="G49" s="95">
        <v>0</v>
      </c>
      <c r="H49" s="95">
        <f>SUM(F49:G49)</f>
        <v>0</v>
      </c>
      <c r="I49" s="95">
        <v>0</v>
      </c>
      <c r="J49" s="95">
        <v>0</v>
      </c>
      <c r="K49" s="96">
        <f>SUM(I49:J49)</f>
        <v>0</v>
      </c>
      <c r="L49" s="95">
        <f t="shared" si="9"/>
        <v>0</v>
      </c>
      <c r="M49" s="95">
        <f t="shared" si="9"/>
        <v>0</v>
      </c>
      <c r="N49" s="9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46" t="s">
        <v>70</v>
      </c>
      <c r="M52" s="1698"/>
      <c r="N52" s="1699"/>
    </row>
    <row r="53" spans="1:14" s="52" customFormat="1" ht="27.75" customHeight="1" x14ac:dyDescent="0.3">
      <c r="A53" s="504"/>
      <c r="B53" s="1306"/>
      <c r="C53" s="1693" t="s">
        <v>28</v>
      </c>
      <c r="D53" s="1694"/>
      <c r="E53" s="1694"/>
      <c r="F53" s="1693" t="s">
        <v>28</v>
      </c>
      <c r="G53" s="1694"/>
      <c r="H53" s="1694"/>
      <c r="I53" s="1693" t="s">
        <v>28</v>
      </c>
      <c r="J53" s="1694"/>
      <c r="K53" s="1695"/>
      <c r="L53" s="1690"/>
      <c r="M53" s="1691"/>
      <c r="N53" s="1692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87" t="s">
        <v>32</v>
      </c>
      <c r="F54" s="21" t="s">
        <v>33</v>
      </c>
      <c r="G54" s="21" t="s">
        <v>31</v>
      </c>
      <c r="H54" s="87" t="s">
        <v>32</v>
      </c>
      <c r="I54" s="21" t="s">
        <v>30</v>
      </c>
      <c r="J54" s="21" t="s">
        <v>31</v>
      </c>
      <c r="K54" s="87" t="s">
        <v>32</v>
      </c>
      <c r="L54" s="21" t="s">
        <v>30</v>
      </c>
      <c r="M54" s="21" t="s">
        <v>31</v>
      </c>
      <c r="N54" s="87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3019.54</v>
      </c>
      <c r="D56" s="25">
        <v>0</v>
      </c>
      <c r="E56" s="88">
        <f>SUM(C56:D56)</f>
        <v>3019.54</v>
      </c>
      <c r="F56" s="25">
        <v>2543.6</v>
      </c>
      <c r="G56" s="25">
        <v>0</v>
      </c>
      <c r="H56" s="88">
        <f>SUM(F56:G56)</f>
        <v>2543.6</v>
      </c>
      <c r="I56" s="25">
        <v>317.14</v>
      </c>
      <c r="J56" s="25">
        <v>0</v>
      </c>
      <c r="K56" s="89">
        <f>SUM(I56:J56)</f>
        <v>317.14</v>
      </c>
      <c r="L56" s="28">
        <f t="shared" ref="L56:M59" si="12">F56+I56</f>
        <v>2860.74</v>
      </c>
      <c r="M56" s="28">
        <f t="shared" si="12"/>
        <v>0</v>
      </c>
      <c r="N56" s="89">
        <f>SUM(L56:M56)</f>
        <v>2860.74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88">
        <f>SUM(C57:D57)</f>
        <v>0</v>
      </c>
      <c r="F57" s="90">
        <v>0</v>
      </c>
      <c r="G57" s="90">
        <v>0</v>
      </c>
      <c r="H57" s="91">
        <f>SUM(F57:G57)</f>
        <v>0</v>
      </c>
      <c r="I57" s="90">
        <v>0</v>
      </c>
      <c r="J57" s="90">
        <v>0</v>
      </c>
      <c r="K57" s="90">
        <f>SUM(I57:J57)</f>
        <v>0</v>
      </c>
      <c r="L57" s="90">
        <f t="shared" si="12"/>
        <v>0</v>
      </c>
      <c r="M57" s="90">
        <f t="shared" si="12"/>
        <v>0</v>
      </c>
      <c r="N57" s="9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88">
        <f>SUM(C58:D58)</f>
        <v>0</v>
      </c>
      <c r="F58" s="25">
        <v>0</v>
      </c>
      <c r="G58" s="25">
        <v>0</v>
      </c>
      <c r="H58" s="88">
        <f>SUM(F58:G58)</f>
        <v>0</v>
      </c>
      <c r="I58" s="25">
        <v>0</v>
      </c>
      <c r="J58" s="25">
        <v>0</v>
      </c>
      <c r="K58" s="89">
        <f>SUM(I58:J58)</f>
        <v>0</v>
      </c>
      <c r="L58" s="28">
        <f t="shared" si="12"/>
        <v>0</v>
      </c>
      <c r="M58" s="28">
        <f t="shared" si="12"/>
        <v>0</v>
      </c>
      <c r="N58" s="89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88">
        <f>SUM(C59:D59)</f>
        <v>0</v>
      </c>
      <c r="F59" s="90">
        <v>0</v>
      </c>
      <c r="G59" s="90">
        <v>0</v>
      </c>
      <c r="H59" s="91">
        <f>SUM(F59:G59)</f>
        <v>0</v>
      </c>
      <c r="I59" s="90">
        <v>0</v>
      </c>
      <c r="J59" s="90">
        <v>0</v>
      </c>
      <c r="K59" s="90">
        <f>SUM(I59:J59)</f>
        <v>0</v>
      </c>
      <c r="L59" s="90">
        <f t="shared" si="12"/>
        <v>0</v>
      </c>
      <c r="M59" s="90">
        <f t="shared" si="12"/>
        <v>0</v>
      </c>
      <c r="N59" s="90">
        <f>SUM(L59:M59)</f>
        <v>0</v>
      </c>
    </row>
    <row r="60" spans="1:14" ht="23.25" customHeight="1" x14ac:dyDescent="0.3">
      <c r="A60" s="493"/>
      <c r="B60" s="102" t="s">
        <v>73</v>
      </c>
      <c r="C60" s="94">
        <f>C56+C58</f>
        <v>3019.54</v>
      </c>
      <c r="D60" s="94">
        <f t="shared" ref="D60:N61" si="13">D56+D58</f>
        <v>0</v>
      </c>
      <c r="E60" s="94">
        <f t="shared" si="13"/>
        <v>3019.54</v>
      </c>
      <c r="F60" s="94">
        <f t="shared" si="13"/>
        <v>2543.6</v>
      </c>
      <c r="G60" s="94">
        <f t="shared" si="13"/>
        <v>0</v>
      </c>
      <c r="H60" s="94">
        <f t="shared" si="13"/>
        <v>2543.6</v>
      </c>
      <c r="I60" s="94">
        <f>I56+I58</f>
        <v>317.14</v>
      </c>
      <c r="J60" s="94">
        <f t="shared" si="13"/>
        <v>0</v>
      </c>
      <c r="K60" s="94">
        <f>K56+K58</f>
        <v>317.14</v>
      </c>
      <c r="L60" s="94">
        <f>L56+L58</f>
        <v>2860.74</v>
      </c>
      <c r="M60" s="94">
        <f t="shared" si="13"/>
        <v>0</v>
      </c>
      <c r="N60" s="94">
        <f t="shared" si="13"/>
        <v>2860.74</v>
      </c>
    </row>
    <row r="61" spans="1:14" ht="22.35" customHeight="1" x14ac:dyDescent="0.3">
      <c r="A61" s="493"/>
      <c r="B61" s="92" t="s">
        <v>47</v>
      </c>
      <c r="C61" s="103">
        <f>C57+C59</f>
        <v>0</v>
      </c>
      <c r="D61" s="103">
        <f t="shared" si="13"/>
        <v>0</v>
      </c>
      <c r="E61" s="94">
        <f t="shared" si="13"/>
        <v>0</v>
      </c>
      <c r="F61" s="95">
        <f t="shared" si="13"/>
        <v>0</v>
      </c>
      <c r="G61" s="95">
        <f t="shared" si="13"/>
        <v>0</v>
      </c>
      <c r="H61" s="95">
        <f t="shared" si="13"/>
        <v>0</v>
      </c>
      <c r="I61" s="95">
        <f>I57+I59</f>
        <v>0</v>
      </c>
      <c r="J61" s="95">
        <f t="shared" si="13"/>
        <v>0</v>
      </c>
      <c r="K61" s="95">
        <f>K57+K59</f>
        <v>0</v>
      </c>
      <c r="L61" s="95">
        <f>L57+L59</f>
        <v>0</v>
      </c>
      <c r="M61" s="95">
        <f t="shared" si="13"/>
        <v>0</v>
      </c>
      <c r="N61" s="9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167" t="s">
        <v>58</v>
      </c>
      <c r="M64" s="1700"/>
      <c r="N64" s="1701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87" t="s">
        <v>62</v>
      </c>
      <c r="F65" s="21" t="s">
        <v>60</v>
      </c>
      <c r="G65" s="21" t="s">
        <v>61</v>
      </c>
      <c r="H65" s="87" t="s">
        <v>62</v>
      </c>
      <c r="I65" s="21" t="s">
        <v>60</v>
      </c>
      <c r="J65" s="21" t="s">
        <v>61</v>
      </c>
      <c r="K65" s="87" t="s">
        <v>62</v>
      </c>
      <c r="L65" s="21" t="s">
        <v>60</v>
      </c>
      <c r="M65" s="21" t="s">
        <v>61</v>
      </c>
      <c r="N65" s="87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88">
        <f>SUM(C67:D67)</f>
        <v>0</v>
      </c>
      <c r="F67" s="25">
        <v>0</v>
      </c>
      <c r="G67" s="25">
        <v>0</v>
      </c>
      <c r="H67" s="88">
        <f>SUM(F67:G67)</f>
        <v>0</v>
      </c>
      <c r="I67" s="25">
        <v>0</v>
      </c>
      <c r="J67" s="25">
        <v>0</v>
      </c>
      <c r="K67" s="89">
        <f>SUM(I67:J67)</f>
        <v>0</v>
      </c>
      <c r="L67" s="28">
        <f t="shared" ref="L67:M70" si="14">F67+I67</f>
        <v>0</v>
      </c>
      <c r="M67" s="28">
        <f t="shared" si="14"/>
        <v>0</v>
      </c>
      <c r="N67" s="89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88">
        <f>SUM(C68:D68)</f>
        <v>0</v>
      </c>
      <c r="F68" s="90">
        <v>0</v>
      </c>
      <c r="G68" s="90">
        <v>0</v>
      </c>
      <c r="H68" s="91">
        <f>SUM(F68:G68)</f>
        <v>0</v>
      </c>
      <c r="I68" s="90">
        <v>0</v>
      </c>
      <c r="J68" s="90">
        <v>0</v>
      </c>
      <c r="K68" s="90">
        <f>SUM(I68:J68)</f>
        <v>0</v>
      </c>
      <c r="L68" s="90">
        <f t="shared" si="14"/>
        <v>0</v>
      </c>
      <c r="M68" s="90">
        <f t="shared" si="14"/>
        <v>0</v>
      </c>
      <c r="N68" s="9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88">
        <f>SUM(C69:D69)</f>
        <v>0</v>
      </c>
      <c r="F69" s="25">
        <v>0</v>
      </c>
      <c r="G69" s="25">
        <v>0</v>
      </c>
      <c r="H69" s="88">
        <f>SUM(F69:G69)</f>
        <v>0</v>
      </c>
      <c r="I69" s="25">
        <v>0</v>
      </c>
      <c r="J69" s="25">
        <v>0</v>
      </c>
      <c r="K69" s="89">
        <f>SUM(I69:J69)</f>
        <v>0</v>
      </c>
      <c r="L69" s="28">
        <f t="shared" si="14"/>
        <v>0</v>
      </c>
      <c r="M69" s="28">
        <f t="shared" si="14"/>
        <v>0</v>
      </c>
      <c r="N69" s="89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88">
        <f>SUM(C70:D70)</f>
        <v>0</v>
      </c>
      <c r="F70" s="90">
        <v>0</v>
      </c>
      <c r="G70" s="90">
        <v>0</v>
      </c>
      <c r="H70" s="91">
        <f>SUM(F70:G70)</f>
        <v>0</v>
      </c>
      <c r="I70" s="90">
        <v>0</v>
      </c>
      <c r="J70" s="90">
        <v>0</v>
      </c>
      <c r="K70" s="90">
        <f>SUM(I70:J70)</f>
        <v>0</v>
      </c>
      <c r="L70" s="90">
        <f t="shared" si="14"/>
        <v>0</v>
      </c>
      <c r="M70" s="90">
        <f t="shared" si="14"/>
        <v>0</v>
      </c>
      <c r="N70" s="90">
        <f>SUM(L70:M70)</f>
        <v>0</v>
      </c>
    </row>
    <row r="71" spans="1:14" ht="18.75" customHeight="1" x14ac:dyDescent="0.3">
      <c r="A71" s="493"/>
      <c r="B71" s="102" t="s">
        <v>73</v>
      </c>
      <c r="C71" s="94">
        <f>C67+C69</f>
        <v>0</v>
      </c>
      <c r="D71" s="94">
        <f t="shared" ref="D71:N72" si="15">D67+D69</f>
        <v>0</v>
      </c>
      <c r="E71" s="94">
        <f t="shared" si="15"/>
        <v>0</v>
      </c>
      <c r="F71" s="94">
        <f t="shared" si="15"/>
        <v>0</v>
      </c>
      <c r="G71" s="94">
        <f t="shared" si="15"/>
        <v>0</v>
      </c>
      <c r="H71" s="94">
        <f t="shared" si="15"/>
        <v>0</v>
      </c>
      <c r="I71" s="94">
        <f t="shared" si="15"/>
        <v>0</v>
      </c>
      <c r="J71" s="94">
        <f>J67+J69</f>
        <v>0</v>
      </c>
      <c r="K71" s="94">
        <f t="shared" si="15"/>
        <v>0</v>
      </c>
      <c r="L71" s="94">
        <f t="shared" si="15"/>
        <v>0</v>
      </c>
      <c r="M71" s="94">
        <f t="shared" si="15"/>
        <v>0</v>
      </c>
      <c r="N71" s="94">
        <f t="shared" si="15"/>
        <v>0</v>
      </c>
    </row>
    <row r="72" spans="1:14" ht="22.35" customHeight="1" x14ac:dyDescent="0.3">
      <c r="A72" s="493"/>
      <c r="B72" s="92" t="s">
        <v>47</v>
      </c>
      <c r="C72" s="103">
        <f>C68+C70</f>
        <v>0</v>
      </c>
      <c r="D72" s="103">
        <f>D68+D70</f>
        <v>0</v>
      </c>
      <c r="E72" s="94">
        <f t="shared" si="15"/>
        <v>0</v>
      </c>
      <c r="F72" s="95">
        <f t="shared" si="15"/>
        <v>0</v>
      </c>
      <c r="G72" s="95">
        <f t="shared" si="15"/>
        <v>0</v>
      </c>
      <c r="H72" s="95">
        <f t="shared" si="15"/>
        <v>0</v>
      </c>
      <c r="I72" s="95">
        <f t="shared" si="15"/>
        <v>0</v>
      </c>
      <c r="J72" s="95">
        <f>J68+J70</f>
        <v>0</v>
      </c>
      <c r="K72" s="95">
        <f t="shared" si="15"/>
        <v>0</v>
      </c>
      <c r="L72" s="95">
        <f t="shared" si="15"/>
        <v>0</v>
      </c>
      <c r="M72" s="95">
        <f t="shared" si="15"/>
        <v>0</v>
      </c>
      <c r="N72" s="9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167" t="s">
        <v>70</v>
      </c>
      <c r="M76" s="1700"/>
      <c r="N76" s="1701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87" t="s">
        <v>32</v>
      </c>
      <c r="F77" s="21" t="s">
        <v>33</v>
      </c>
      <c r="G77" s="21" t="s">
        <v>31</v>
      </c>
      <c r="H77" s="87" t="s">
        <v>32</v>
      </c>
      <c r="I77" s="21" t="s">
        <v>30</v>
      </c>
      <c r="J77" s="21" t="s">
        <v>83</v>
      </c>
      <c r="K77" s="87" t="s">
        <v>32</v>
      </c>
      <c r="L77" s="21" t="s">
        <v>30</v>
      </c>
      <c r="M77" s="21" t="s">
        <v>83</v>
      </c>
      <c r="N77" s="87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88">
        <f>SUM(C79:D79)</f>
        <v>0</v>
      </c>
      <c r="F79" s="25">
        <v>0</v>
      </c>
      <c r="G79" s="25">
        <v>0</v>
      </c>
      <c r="H79" s="88">
        <f>SUM(F79:G79)</f>
        <v>0</v>
      </c>
      <c r="I79" s="25">
        <v>0</v>
      </c>
      <c r="J79" s="25">
        <v>0</v>
      </c>
      <c r="K79" s="89">
        <f>SUM(I79:J79)</f>
        <v>0</v>
      </c>
      <c r="L79" s="28">
        <f t="shared" ref="L79:M82" si="16">F79+I79</f>
        <v>0</v>
      </c>
      <c r="M79" s="28">
        <f t="shared" si="16"/>
        <v>0</v>
      </c>
      <c r="N79" s="89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88">
        <f>SUM(C80:D80)</f>
        <v>0</v>
      </c>
      <c r="F80" s="90">
        <v>0</v>
      </c>
      <c r="G80" s="90">
        <v>0</v>
      </c>
      <c r="H80" s="91">
        <f>SUM(F80:G80)</f>
        <v>0</v>
      </c>
      <c r="I80" s="90">
        <v>0</v>
      </c>
      <c r="J80" s="90">
        <v>0</v>
      </c>
      <c r="K80" s="90">
        <f>SUM(I80:J80)</f>
        <v>0</v>
      </c>
      <c r="L80" s="90">
        <f t="shared" si="16"/>
        <v>0</v>
      </c>
      <c r="M80" s="90">
        <f t="shared" si="16"/>
        <v>0</v>
      </c>
      <c r="N80" s="9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88">
        <f>SUM(C81:D81)</f>
        <v>0</v>
      </c>
      <c r="F81" s="25">
        <v>0</v>
      </c>
      <c r="G81" s="25">
        <v>0</v>
      </c>
      <c r="H81" s="88">
        <f>SUM(F81:G81)</f>
        <v>0</v>
      </c>
      <c r="I81" s="25">
        <v>0</v>
      </c>
      <c r="J81" s="25">
        <v>0</v>
      </c>
      <c r="K81" s="89">
        <f>SUM(I81:J81)</f>
        <v>0</v>
      </c>
      <c r="L81" s="28">
        <f t="shared" si="16"/>
        <v>0</v>
      </c>
      <c r="M81" s="28">
        <f t="shared" si="16"/>
        <v>0</v>
      </c>
      <c r="N81" s="89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88">
        <f>SUM(C82:D82)</f>
        <v>0</v>
      </c>
      <c r="F82" s="90">
        <v>0</v>
      </c>
      <c r="G82" s="90">
        <v>0</v>
      </c>
      <c r="H82" s="91">
        <f>SUM(F82:G82)</f>
        <v>0</v>
      </c>
      <c r="I82" s="90">
        <v>0</v>
      </c>
      <c r="J82" s="90">
        <v>0</v>
      </c>
      <c r="K82" s="90">
        <f>SUM(I82:J82)</f>
        <v>0</v>
      </c>
      <c r="L82" s="90">
        <f t="shared" si="16"/>
        <v>0</v>
      </c>
      <c r="M82" s="90">
        <f t="shared" si="16"/>
        <v>0</v>
      </c>
      <c r="N82" s="90">
        <f>SUM(L82:M82)</f>
        <v>0</v>
      </c>
    </row>
    <row r="83" spans="1:14" ht="24" customHeight="1" x14ac:dyDescent="0.3">
      <c r="A83" s="493"/>
      <c r="B83" s="102" t="s">
        <v>86</v>
      </c>
      <c r="C83" s="94">
        <f>C79+C81</f>
        <v>0</v>
      </c>
      <c r="D83" s="94">
        <f t="shared" ref="D83:N84" si="17">D79+D81</f>
        <v>0</v>
      </c>
      <c r="E83" s="94">
        <f t="shared" si="17"/>
        <v>0</v>
      </c>
      <c r="F83" s="94">
        <f t="shared" si="17"/>
        <v>0</v>
      </c>
      <c r="G83" s="94">
        <f t="shared" si="17"/>
        <v>0</v>
      </c>
      <c r="H83" s="94">
        <f t="shared" si="17"/>
        <v>0</v>
      </c>
      <c r="I83" s="94">
        <f t="shared" si="17"/>
        <v>0</v>
      </c>
      <c r="J83" s="94">
        <f t="shared" si="17"/>
        <v>0</v>
      </c>
      <c r="K83" s="94">
        <f t="shared" si="17"/>
        <v>0</v>
      </c>
      <c r="L83" s="94">
        <f t="shared" si="17"/>
        <v>0</v>
      </c>
      <c r="M83" s="94">
        <f t="shared" si="17"/>
        <v>0</v>
      </c>
      <c r="N83" s="94">
        <f t="shared" si="17"/>
        <v>0</v>
      </c>
    </row>
    <row r="84" spans="1:14" ht="24" customHeight="1" x14ac:dyDescent="0.3">
      <c r="A84" s="493"/>
      <c r="B84" s="92" t="s">
        <v>47</v>
      </c>
      <c r="C84" s="103">
        <f>C80+C82</f>
        <v>0</v>
      </c>
      <c r="D84" s="103">
        <f t="shared" si="17"/>
        <v>0</v>
      </c>
      <c r="E84" s="94">
        <f t="shared" si="17"/>
        <v>0</v>
      </c>
      <c r="F84" s="95">
        <f t="shared" si="17"/>
        <v>0</v>
      </c>
      <c r="G84" s="95">
        <f t="shared" si="17"/>
        <v>0</v>
      </c>
      <c r="H84" s="95">
        <f t="shared" si="17"/>
        <v>0</v>
      </c>
      <c r="I84" s="95">
        <f t="shared" si="17"/>
        <v>0</v>
      </c>
      <c r="J84" s="95">
        <f t="shared" si="17"/>
        <v>0</v>
      </c>
      <c r="K84" s="95">
        <f t="shared" si="17"/>
        <v>0</v>
      </c>
      <c r="L84" s="95">
        <f t="shared" si="17"/>
        <v>0</v>
      </c>
      <c r="M84" s="95">
        <f t="shared" si="17"/>
        <v>0</v>
      </c>
      <c r="N84" s="9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167" t="s">
        <v>58</v>
      </c>
      <c r="M87" s="1700"/>
      <c r="N87" s="1701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87" t="s">
        <v>62</v>
      </c>
      <c r="F88" s="21" t="s">
        <v>60</v>
      </c>
      <c r="G88" s="21" t="s">
        <v>61</v>
      </c>
      <c r="H88" s="87" t="s">
        <v>62</v>
      </c>
      <c r="I88" s="21" t="s">
        <v>60</v>
      </c>
      <c r="J88" s="21" t="s">
        <v>61</v>
      </c>
      <c r="K88" s="87" t="s">
        <v>62</v>
      </c>
      <c r="L88" s="21" t="s">
        <v>60</v>
      </c>
      <c r="M88" s="21" t="s">
        <v>61</v>
      </c>
      <c r="N88" s="87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88">
        <f>SUM(C90:D90)</f>
        <v>0</v>
      </c>
      <c r="F90" s="25">
        <v>0</v>
      </c>
      <c r="G90" s="25">
        <v>0</v>
      </c>
      <c r="H90" s="88">
        <f>SUM(F90:G90)</f>
        <v>0</v>
      </c>
      <c r="I90" s="25">
        <v>0</v>
      </c>
      <c r="J90" s="25">
        <v>0</v>
      </c>
      <c r="K90" s="89">
        <f>SUM(I90:J90)</f>
        <v>0</v>
      </c>
      <c r="L90" s="28">
        <f t="shared" ref="L90:M93" si="18">F90+I90</f>
        <v>0</v>
      </c>
      <c r="M90" s="28">
        <f t="shared" si="18"/>
        <v>0</v>
      </c>
      <c r="N90" s="89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88">
        <f>SUM(C91:D91)</f>
        <v>0</v>
      </c>
      <c r="F91" s="90">
        <v>0</v>
      </c>
      <c r="G91" s="90">
        <v>0</v>
      </c>
      <c r="H91" s="91">
        <f>SUM(F91:G91)</f>
        <v>0</v>
      </c>
      <c r="I91" s="90">
        <v>0</v>
      </c>
      <c r="J91" s="90">
        <v>0</v>
      </c>
      <c r="K91" s="90">
        <f>SUM(I91:J91)</f>
        <v>0</v>
      </c>
      <c r="L91" s="90">
        <f t="shared" si="18"/>
        <v>0</v>
      </c>
      <c r="M91" s="90">
        <f t="shared" si="18"/>
        <v>0</v>
      </c>
      <c r="N91" s="9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88">
        <f>SUM(C92:D92)</f>
        <v>0</v>
      </c>
      <c r="F92" s="25">
        <v>0</v>
      </c>
      <c r="G92" s="25">
        <v>0</v>
      </c>
      <c r="H92" s="88">
        <f>SUM(F92:G92)</f>
        <v>0</v>
      </c>
      <c r="I92" s="25">
        <v>0</v>
      </c>
      <c r="J92" s="25">
        <v>0</v>
      </c>
      <c r="K92" s="89">
        <f>SUM(I92:J92)</f>
        <v>0</v>
      </c>
      <c r="L92" s="28">
        <f t="shared" si="18"/>
        <v>0</v>
      </c>
      <c r="M92" s="28">
        <f t="shared" si="18"/>
        <v>0</v>
      </c>
      <c r="N92" s="89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88">
        <f>SUM(C93:D93)</f>
        <v>0</v>
      </c>
      <c r="F93" s="90">
        <v>0</v>
      </c>
      <c r="G93" s="90">
        <v>0</v>
      </c>
      <c r="H93" s="91">
        <f>SUM(F93:G93)</f>
        <v>0</v>
      </c>
      <c r="I93" s="90">
        <v>0</v>
      </c>
      <c r="J93" s="90">
        <v>0</v>
      </c>
      <c r="K93" s="90">
        <f>SUM(I93:J93)</f>
        <v>0</v>
      </c>
      <c r="L93" s="90">
        <f t="shared" si="18"/>
        <v>0</v>
      </c>
      <c r="M93" s="90">
        <f t="shared" si="18"/>
        <v>0</v>
      </c>
      <c r="N93" s="90">
        <f>SUM(L93:M93)</f>
        <v>0</v>
      </c>
    </row>
    <row r="94" spans="1:14" ht="23.1" customHeight="1" x14ac:dyDescent="0.3">
      <c r="A94" s="493"/>
      <c r="B94" s="102" t="s">
        <v>86</v>
      </c>
      <c r="C94" s="94">
        <f>C90+C92</f>
        <v>0</v>
      </c>
      <c r="D94" s="94">
        <f t="shared" ref="D94:N95" si="19">D90+D92</f>
        <v>0</v>
      </c>
      <c r="E94" s="94">
        <f t="shared" si="19"/>
        <v>0</v>
      </c>
      <c r="F94" s="94">
        <f t="shared" si="19"/>
        <v>0</v>
      </c>
      <c r="G94" s="94">
        <f t="shared" si="19"/>
        <v>0</v>
      </c>
      <c r="H94" s="94">
        <f t="shared" si="19"/>
        <v>0</v>
      </c>
      <c r="I94" s="94">
        <f t="shared" si="19"/>
        <v>0</v>
      </c>
      <c r="J94" s="94">
        <f t="shared" si="19"/>
        <v>0</v>
      </c>
      <c r="K94" s="94">
        <f t="shared" si="19"/>
        <v>0</v>
      </c>
      <c r="L94" s="775">
        <f t="shared" si="19"/>
        <v>0</v>
      </c>
      <c r="M94" s="775">
        <f t="shared" si="19"/>
        <v>0</v>
      </c>
      <c r="N94" s="775">
        <f t="shared" si="19"/>
        <v>0</v>
      </c>
    </row>
    <row r="95" spans="1:14" ht="24" customHeight="1" x14ac:dyDescent="0.3">
      <c r="A95" s="493"/>
      <c r="B95" s="92" t="s">
        <v>47</v>
      </c>
      <c r="C95" s="103">
        <f>C91+C93</f>
        <v>0</v>
      </c>
      <c r="D95" s="103">
        <f t="shared" si="19"/>
        <v>0</v>
      </c>
      <c r="E95" s="94">
        <f t="shared" si="19"/>
        <v>0</v>
      </c>
      <c r="F95" s="95">
        <f t="shared" si="19"/>
        <v>0</v>
      </c>
      <c r="G95" s="95">
        <f t="shared" si="19"/>
        <v>0</v>
      </c>
      <c r="H95" s="95">
        <f t="shared" si="19"/>
        <v>0</v>
      </c>
      <c r="I95" s="95">
        <f t="shared" si="19"/>
        <v>0</v>
      </c>
      <c r="J95" s="95">
        <f t="shared" si="19"/>
        <v>0</v>
      </c>
      <c r="K95" s="95">
        <f t="shared" si="19"/>
        <v>0</v>
      </c>
      <c r="L95" s="95">
        <f t="shared" si="19"/>
        <v>0</v>
      </c>
      <c r="M95" s="95">
        <f t="shared" si="19"/>
        <v>0</v>
      </c>
      <c r="N95" s="95">
        <f t="shared" si="19"/>
        <v>0</v>
      </c>
    </row>
    <row r="96" spans="1:14" ht="24" customHeight="1" x14ac:dyDescent="0.3">
      <c r="B96" s="1745" t="s">
        <v>90</v>
      </c>
      <c r="C96" s="1703"/>
      <c r="D96" s="1703"/>
      <c r="E96" s="1703"/>
      <c r="F96" s="1703"/>
      <c r="G96" s="1703"/>
      <c r="H96" s="1703"/>
      <c r="I96" s="1703"/>
      <c r="J96" s="1703"/>
      <c r="K96" s="1703"/>
      <c r="L96" s="1703"/>
      <c r="M96" s="1703"/>
      <c r="N96" s="1704"/>
    </row>
    <row r="97" spans="2:14" ht="24" customHeight="1" x14ac:dyDescent="0.3">
      <c r="B97" s="1705"/>
      <c r="C97" s="1706"/>
      <c r="D97" s="1706"/>
      <c r="E97" s="1706"/>
      <c r="F97" s="1706"/>
      <c r="G97" s="1706"/>
      <c r="H97" s="1706"/>
      <c r="I97" s="1706"/>
      <c r="J97" s="1706"/>
      <c r="K97" s="1706"/>
      <c r="L97" s="1706"/>
      <c r="M97" s="1706"/>
      <c r="N97" s="1707"/>
    </row>
    <row r="98" spans="2:14" ht="22.8" x14ac:dyDescent="0.3">
      <c r="B98" s="795"/>
      <c r="C98" s="761"/>
      <c r="D98" s="762"/>
      <c r="E98" s="1087" t="s">
        <v>91</v>
      </c>
      <c r="F98" s="1670"/>
      <c r="G98" s="796"/>
      <c r="H98" s="764"/>
      <c r="I98" s="764"/>
      <c r="J98" s="764"/>
      <c r="K98" s="764"/>
      <c r="L98" s="764"/>
      <c r="M98" s="776"/>
      <c r="N98" s="777"/>
    </row>
    <row r="99" spans="2:14" ht="30.75" customHeight="1" x14ac:dyDescent="0.3">
      <c r="B99" s="1164" t="s">
        <v>92</v>
      </c>
      <c r="C99" s="1708"/>
      <c r="D99" s="1709"/>
      <c r="E99" s="106" t="s">
        <v>93</v>
      </c>
      <c r="F99" s="107">
        <v>1243</v>
      </c>
      <c r="G99" s="549"/>
      <c r="H99" s="74"/>
      <c r="I99" s="74"/>
      <c r="J99" s="74"/>
      <c r="K99" s="74"/>
      <c r="L99" s="74"/>
      <c r="M99" s="108"/>
      <c r="N99" s="108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ADD3D-F32A-4997-AD97-913E62EF53AF}">
  <dimension ref="A1:N99"/>
  <sheetViews>
    <sheetView topLeftCell="B10" zoomScale="50" zoomScaleNormal="50" workbookViewId="0">
      <selection activeCell="Q39" sqref="Q39"/>
    </sheetView>
  </sheetViews>
  <sheetFormatPr defaultColWidth="9.109375" defaultRowHeight="15.6" x14ac:dyDescent="0.3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 t="s">
        <v>899</v>
      </c>
      <c r="H4" s="1675"/>
      <c r="I4" s="1676"/>
      <c r="J4" s="5" t="s">
        <v>7</v>
      </c>
      <c r="K4" s="1156" t="s">
        <v>900</v>
      </c>
      <c r="L4" s="1677"/>
      <c r="M4" s="6" t="s">
        <v>9</v>
      </c>
      <c r="N4" s="7" t="s">
        <v>901</v>
      </c>
    </row>
    <row r="5" spans="1:14" ht="79.5" customHeight="1" x14ac:dyDescent="0.3">
      <c r="A5" s="493"/>
      <c r="B5" s="8" t="s">
        <v>902</v>
      </c>
      <c r="C5" s="1674" t="s">
        <v>12</v>
      </c>
      <c r="D5" s="1135"/>
      <c r="E5" s="1136"/>
      <c r="F5" s="9" t="s">
        <v>13</v>
      </c>
      <c r="G5" s="1137" t="s">
        <v>903</v>
      </c>
      <c r="H5" s="1138"/>
      <c r="I5" s="1139"/>
      <c r="J5" s="10" t="s">
        <v>15</v>
      </c>
      <c r="K5" s="1140" t="s">
        <v>904</v>
      </c>
      <c r="L5" s="1141"/>
      <c r="M5" s="9" t="s">
        <v>16</v>
      </c>
      <c r="N5" s="11" t="s">
        <v>905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906</v>
      </c>
      <c r="H6" s="1641"/>
      <c r="I6" s="1642"/>
      <c r="J6" s="14" t="s">
        <v>15</v>
      </c>
      <c r="K6" s="1148" t="s">
        <v>907</v>
      </c>
      <c r="L6" s="1149"/>
      <c r="M6" s="13" t="s">
        <v>16</v>
      </c>
      <c r="N6" s="15" t="s">
        <v>908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7.9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2296836.13</v>
      </c>
      <c r="D22" s="25">
        <v>28151.05</v>
      </c>
      <c r="E22" s="26">
        <f t="shared" si="0"/>
        <v>2324987.1799999997</v>
      </c>
      <c r="F22" s="25">
        <f>2066878.54-28151.05</f>
        <v>2038727.49</v>
      </c>
      <c r="G22" s="25">
        <v>28151.05</v>
      </c>
      <c r="H22" s="26">
        <f>SUM(F22:G22)</f>
        <v>2066878.54</v>
      </c>
      <c r="I22" s="25">
        <v>291950.87</v>
      </c>
      <c r="J22" s="25">
        <v>0</v>
      </c>
      <c r="K22" s="27">
        <f t="shared" si="2"/>
        <v>291950.87</v>
      </c>
      <c r="L22" s="28">
        <f t="shared" si="3"/>
        <v>2330678.36</v>
      </c>
      <c r="M22" s="28">
        <f t="shared" si="3"/>
        <v>28151.05</v>
      </c>
      <c r="N22" s="27">
        <f t="shared" si="4"/>
        <v>2358829.4099999997</v>
      </c>
    </row>
    <row r="23" spans="1:14" ht="21.75" customHeight="1" x14ac:dyDescent="0.3">
      <c r="A23" s="493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2296836.13</v>
      </c>
      <c r="D24" s="34">
        <f>D14+D16+D18+D20+D22</f>
        <v>28151.05</v>
      </c>
      <c r="E24" s="34">
        <f t="shared" ref="E24:K24" si="5">E14+E16+E18+E20+E22</f>
        <v>2324987.1799999997</v>
      </c>
      <c r="F24" s="34">
        <f t="shared" si="5"/>
        <v>2038727.49</v>
      </c>
      <c r="G24" s="34">
        <f t="shared" si="5"/>
        <v>28151.05</v>
      </c>
      <c r="H24" s="34">
        <f t="shared" si="5"/>
        <v>2066878.54</v>
      </c>
      <c r="I24" s="34">
        <f t="shared" si="5"/>
        <v>291950.87</v>
      </c>
      <c r="J24" s="34">
        <f>J14+J16+J18+J20+J22</f>
        <v>0</v>
      </c>
      <c r="K24" s="34">
        <f t="shared" si="5"/>
        <v>291950.87</v>
      </c>
      <c r="L24" s="27">
        <f>F24+I24</f>
        <v>2330678.36</v>
      </c>
      <c r="M24" s="27">
        <f>G24+J24</f>
        <v>28151.05</v>
      </c>
      <c r="N24" s="27">
        <f>SUM(L24:M24)</f>
        <v>2358829.4099999997</v>
      </c>
    </row>
    <row r="25" spans="1:14" ht="18" x14ac:dyDescent="0.3">
      <c r="A25" s="493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v>18898697.77</v>
      </c>
      <c r="D26" s="36">
        <v>12504352.789999999</v>
      </c>
      <c r="E26" s="34">
        <f>SUM(C26:D26)</f>
        <v>31403050.559999999</v>
      </c>
      <c r="F26" s="36">
        <f>28359874.39-12442707.79</f>
        <v>15917166.600000001</v>
      </c>
      <c r="G26" s="36">
        <v>12442707.789999999</v>
      </c>
      <c r="H26" s="34">
        <f>SUM(F26:G26)</f>
        <v>28359874.390000001</v>
      </c>
      <c r="I26" s="36">
        <f>10689517.37-8536153.95</f>
        <v>2153363.42</v>
      </c>
      <c r="J26" s="36">
        <v>8536153.9499999993</v>
      </c>
      <c r="K26" s="34">
        <f>SUM(I26:J26)</f>
        <v>10689517.369999999</v>
      </c>
      <c r="L26" s="37">
        <f>SUM(F26,I26)</f>
        <v>18070530.020000003</v>
      </c>
      <c r="M26" s="37">
        <f>SUM(G26,J26)</f>
        <v>20978861.739999998</v>
      </c>
      <c r="N26" s="34">
        <f>SUM(L26:M26)</f>
        <v>39049391.760000005</v>
      </c>
    </row>
    <row r="27" spans="1:14" ht="21" customHeight="1" x14ac:dyDescent="0.3">
      <c r="A27" s="493"/>
      <c r="B27" s="32" t="s">
        <v>47</v>
      </c>
      <c r="C27" s="36">
        <v>0</v>
      </c>
      <c r="D27" s="36">
        <v>0</v>
      </c>
      <c r="E27" s="34">
        <f>SUM(C27:D27)</f>
        <v>0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6637079.7000000002</v>
      </c>
      <c r="D42" s="25">
        <v>0</v>
      </c>
      <c r="E42" s="26">
        <f t="shared" si="6"/>
        <v>6637079.7000000002</v>
      </c>
      <c r="F42" s="25">
        <v>5059651.84</v>
      </c>
      <c r="G42" s="25">
        <v>0</v>
      </c>
      <c r="H42" s="26">
        <f t="shared" si="7"/>
        <v>5059651.84</v>
      </c>
      <c r="I42" s="25">
        <v>1335575.57</v>
      </c>
      <c r="J42" s="25">
        <v>0</v>
      </c>
      <c r="K42" s="27">
        <f t="shared" si="8"/>
        <v>1335575.57</v>
      </c>
      <c r="L42" s="28">
        <f t="shared" si="9"/>
        <v>6395227.4100000001</v>
      </c>
      <c r="M42" s="28">
        <f t="shared" si="9"/>
        <v>0</v>
      </c>
      <c r="N42" s="27">
        <f t="shared" si="10"/>
        <v>6395227.4100000001</v>
      </c>
    </row>
    <row r="43" spans="1:14" ht="18" x14ac:dyDescent="0.3">
      <c r="A43" s="493"/>
      <c r="B43" s="29" t="s">
        <v>47</v>
      </c>
      <c r="C43" s="25">
        <v>40169.449999999997</v>
      </c>
      <c r="D43" s="25">
        <v>0</v>
      </c>
      <c r="E43" s="26">
        <f t="shared" si="6"/>
        <v>40169.449999999997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6637079.7000000002</v>
      </c>
      <c r="D44" s="756">
        <f t="shared" ref="D44:K45" si="11">D34+D36+D38+D40+D42</f>
        <v>0</v>
      </c>
      <c r="E44" s="756">
        <f t="shared" si="11"/>
        <v>6637079.7000000002</v>
      </c>
      <c r="F44" s="756">
        <f t="shared" si="11"/>
        <v>5059651.84</v>
      </c>
      <c r="G44" s="756">
        <f t="shared" si="11"/>
        <v>0</v>
      </c>
      <c r="H44" s="756">
        <f t="shared" si="11"/>
        <v>5059651.84</v>
      </c>
      <c r="I44" s="756">
        <f t="shared" si="11"/>
        <v>1335575.57</v>
      </c>
      <c r="J44" s="756">
        <f>J34+J36+J38+J40+J42</f>
        <v>0</v>
      </c>
      <c r="K44" s="756">
        <f t="shared" si="11"/>
        <v>1335575.57</v>
      </c>
      <c r="L44" s="27">
        <f t="shared" si="9"/>
        <v>6395227.4100000001</v>
      </c>
      <c r="M44" s="27">
        <f t="shared" si="9"/>
        <v>0</v>
      </c>
      <c r="N44" s="27">
        <f t="shared" si="10"/>
        <v>6395227.4100000001</v>
      </c>
    </row>
    <row r="45" spans="1:14" ht="23.1" customHeight="1" x14ac:dyDescent="0.3">
      <c r="A45" s="493"/>
      <c r="B45" s="32" t="s">
        <v>47</v>
      </c>
      <c r="C45" s="34">
        <f>C35+C37+C39+C41+C43</f>
        <v>40169.449999999997</v>
      </c>
      <c r="D45" s="34">
        <f t="shared" si="11"/>
        <v>0</v>
      </c>
      <c r="E45" s="34">
        <f t="shared" si="11"/>
        <v>40169.449999999997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400000000000006" customHeight="1" x14ac:dyDescent="0.3">
      <c r="A48" s="493"/>
      <c r="B48" s="753" t="s">
        <v>65</v>
      </c>
      <c r="C48" s="36">
        <v>6889626.1799999997</v>
      </c>
      <c r="D48" s="36">
        <v>0</v>
      </c>
      <c r="E48" s="34">
        <f>SUM(C48:D48)</f>
        <v>6889626.1799999997</v>
      </c>
      <c r="F48" s="36">
        <v>5182283.83</v>
      </c>
      <c r="G48" s="36">
        <v>0</v>
      </c>
      <c r="H48" s="34">
        <f>SUM(F48:G48)</f>
        <v>5182283.83</v>
      </c>
      <c r="I48" s="36">
        <v>1521029.92</v>
      </c>
      <c r="J48" s="36">
        <v>0</v>
      </c>
      <c r="K48" s="34">
        <f>SUM(I48:J48)</f>
        <v>1521029.92</v>
      </c>
      <c r="L48" s="37">
        <f t="shared" si="9"/>
        <v>6703313.75</v>
      </c>
      <c r="M48" s="37">
        <f t="shared" si="9"/>
        <v>0</v>
      </c>
      <c r="N48" s="34">
        <f>SUM(L48:M48)</f>
        <v>6703313.75</v>
      </c>
    </row>
    <row r="49" spans="1:14" s="51" customFormat="1" ht="18" x14ac:dyDescent="0.3">
      <c r="A49" s="493"/>
      <c r="B49" s="32" t="s">
        <v>47</v>
      </c>
      <c r="C49" s="36">
        <v>0</v>
      </c>
      <c r="D49" s="36">
        <v>0</v>
      </c>
      <c r="E49" s="34">
        <f>SUM(C49:D49)</f>
        <v>0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399999999999999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2839518.19</v>
      </c>
      <c r="D56" s="25">
        <v>0</v>
      </c>
      <c r="E56" s="26">
        <f>SUM(C56:D56)</f>
        <v>2839518.19</v>
      </c>
      <c r="F56" s="25">
        <v>2039134.44</v>
      </c>
      <c r="G56" s="25">
        <v>0</v>
      </c>
      <c r="H56" s="26">
        <f>SUM(F56:G56)</f>
        <v>2039134.44</v>
      </c>
      <c r="I56" s="25">
        <v>680594.98</v>
      </c>
      <c r="J56" s="25">
        <v>0</v>
      </c>
      <c r="K56" s="27">
        <f>SUM(I56:J56)</f>
        <v>680594.98</v>
      </c>
      <c r="L56" s="28">
        <f t="shared" ref="L56:M59" si="12">F56+I56</f>
        <v>2719729.42</v>
      </c>
      <c r="M56" s="28">
        <f t="shared" si="12"/>
        <v>0</v>
      </c>
      <c r="N56" s="27">
        <f>SUM(L56:M56)</f>
        <v>2719729.42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2839518.19</v>
      </c>
      <c r="D60" s="34">
        <f t="shared" ref="D60:N61" si="13">D56+D58</f>
        <v>0</v>
      </c>
      <c r="E60" s="34">
        <f t="shared" si="13"/>
        <v>2839518.19</v>
      </c>
      <c r="F60" s="34">
        <f t="shared" si="13"/>
        <v>2039134.44</v>
      </c>
      <c r="G60" s="34">
        <f t="shared" si="13"/>
        <v>0</v>
      </c>
      <c r="H60" s="34">
        <f t="shared" si="13"/>
        <v>2039134.44</v>
      </c>
      <c r="I60" s="34">
        <f>I56+I58</f>
        <v>680594.98</v>
      </c>
      <c r="J60" s="34">
        <f t="shared" si="13"/>
        <v>0</v>
      </c>
      <c r="K60" s="34">
        <f>K56+K58</f>
        <v>680594.98</v>
      </c>
      <c r="L60" s="34">
        <f>L56+L58</f>
        <v>2719729.42</v>
      </c>
      <c r="M60" s="34">
        <f t="shared" si="13"/>
        <v>0</v>
      </c>
      <c r="N60" s="34">
        <f t="shared" si="13"/>
        <v>2719729.42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399999999999999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399999999999999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400000000000006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399999999999999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087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1125.81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5617A-AE97-4AFB-9D06-2BDBD3055CCE}">
  <dimension ref="A1:N99"/>
  <sheetViews>
    <sheetView topLeftCell="B5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767" t="s">
        <v>3</v>
      </c>
      <c r="C4" s="1673" t="s">
        <v>4</v>
      </c>
      <c r="D4" s="1673"/>
      <c r="E4" s="1673"/>
      <c r="F4" s="4" t="s">
        <v>5</v>
      </c>
      <c r="G4" s="1153"/>
      <c r="H4" s="1675"/>
      <c r="I4" s="1676"/>
      <c r="J4" s="5" t="s">
        <v>7</v>
      </c>
      <c r="K4" s="1156"/>
      <c r="L4" s="1677"/>
      <c r="M4" s="6" t="s">
        <v>9</v>
      </c>
      <c r="N4" s="7" t="s">
        <v>20</v>
      </c>
    </row>
    <row r="5" spans="1:14" ht="79.5" customHeight="1" x14ac:dyDescent="0.3">
      <c r="A5" s="493"/>
      <c r="B5" s="8" t="s">
        <v>909</v>
      </c>
      <c r="C5" s="1674" t="s">
        <v>12</v>
      </c>
      <c r="D5" s="1135"/>
      <c r="E5" s="1136"/>
      <c r="F5" s="9" t="s">
        <v>13</v>
      </c>
      <c r="G5" s="1137" t="s">
        <v>910</v>
      </c>
      <c r="H5" s="1138"/>
      <c r="I5" s="1139"/>
      <c r="J5" s="10" t="s">
        <v>15</v>
      </c>
      <c r="K5" s="1140" t="s">
        <v>911</v>
      </c>
      <c r="L5" s="1141"/>
      <c r="M5" s="9" t="s">
        <v>16</v>
      </c>
      <c r="N5" s="11" t="s">
        <v>912</v>
      </c>
    </row>
    <row r="6" spans="1:14" ht="81" customHeight="1" x14ac:dyDescent="0.3">
      <c r="A6" s="493"/>
      <c r="B6" s="12" t="s">
        <v>18</v>
      </c>
      <c r="C6" s="1640" t="s">
        <v>19</v>
      </c>
      <c r="D6" s="1143"/>
      <c r="E6" s="1144"/>
      <c r="F6" s="13" t="s">
        <v>13</v>
      </c>
      <c r="G6" s="1145" t="s">
        <v>913</v>
      </c>
      <c r="H6" s="1641"/>
      <c r="I6" s="1642"/>
      <c r="J6" s="14" t="s">
        <v>15</v>
      </c>
      <c r="K6" s="1148" t="s">
        <v>914</v>
      </c>
      <c r="L6" s="1149"/>
      <c r="M6" s="13" t="s">
        <v>16</v>
      </c>
      <c r="N6" s="15" t="s">
        <v>915</v>
      </c>
    </row>
    <row r="7" spans="1:14" ht="0.6" customHeight="1" x14ac:dyDescent="0.3">
      <c r="A7" s="493"/>
      <c r="B7" s="1643" t="s">
        <v>21</v>
      </c>
      <c r="C7" s="1643"/>
      <c r="D7" s="1643"/>
      <c r="E7" s="1644"/>
      <c r="F7" s="1722" t="s">
        <v>22</v>
      </c>
      <c r="G7" s="1646"/>
      <c r="H7" s="1646"/>
      <c r="I7" s="1646"/>
      <c r="J7" s="1646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647"/>
      <c r="C11" s="1650" t="s">
        <v>28</v>
      </c>
      <c r="D11" s="1314"/>
      <c r="E11" s="1314"/>
      <c r="F11" s="1650" t="s">
        <v>28</v>
      </c>
      <c r="G11" s="1314"/>
      <c r="H11" s="1314"/>
      <c r="I11" s="1650" t="s">
        <v>28</v>
      </c>
      <c r="J11" s="1314"/>
      <c r="K11" s="1651"/>
      <c r="L11" s="1648"/>
      <c r="M11" s="1311"/>
      <c r="N11" s="1649"/>
    </row>
    <row r="12" spans="1:14" ht="153.75" customHeight="1" x14ac:dyDescent="0.3">
      <c r="A12" s="504"/>
      <c r="B12" s="1696" t="s">
        <v>29</v>
      </c>
      <c r="C12" s="21" t="s">
        <v>30</v>
      </c>
      <c r="D12" s="21" t="s">
        <v>31</v>
      </c>
      <c r="E12" s="22" t="s">
        <v>32</v>
      </c>
      <c r="F12" s="21" t="s">
        <v>33</v>
      </c>
      <c r="G12" s="21" t="s">
        <v>31</v>
      </c>
      <c r="H12" s="22" t="s">
        <v>32</v>
      </c>
      <c r="I12" s="21" t="s">
        <v>30</v>
      </c>
      <c r="J12" s="21" t="s">
        <v>31</v>
      </c>
      <c r="K12" s="22" t="s">
        <v>32</v>
      </c>
      <c r="L12" s="21" t="s">
        <v>30</v>
      </c>
      <c r="M12" s="21" t="s">
        <v>31</v>
      </c>
      <c r="N12" s="22" t="s">
        <v>32</v>
      </c>
    </row>
    <row r="13" spans="1:14" ht="24" customHeight="1" x14ac:dyDescent="0.3">
      <c r="A13" s="504"/>
      <c r="B13" s="1653"/>
      <c r="C13" s="21" t="s">
        <v>34</v>
      </c>
      <c r="D13" s="21" t="s">
        <v>35</v>
      </c>
      <c r="E13" s="23" t="s">
        <v>36</v>
      </c>
      <c r="F13" s="21" t="s">
        <v>37</v>
      </c>
      <c r="G13" s="21" t="s">
        <v>38</v>
      </c>
      <c r="H13" s="23" t="s">
        <v>39</v>
      </c>
      <c r="I13" s="21" t="s">
        <v>40</v>
      </c>
      <c r="J13" s="21" t="s">
        <v>41</v>
      </c>
      <c r="K13" s="21" t="s">
        <v>42</v>
      </c>
      <c r="L13" s="21" t="s">
        <v>43</v>
      </c>
      <c r="M13" s="21" t="s">
        <v>44</v>
      </c>
      <c r="N13" s="21" t="s">
        <v>45</v>
      </c>
    </row>
    <row r="14" spans="1:14" ht="18" x14ac:dyDescent="0.3">
      <c r="A14" s="493"/>
      <c r="B14" s="24" t="s">
        <v>46</v>
      </c>
      <c r="C14" s="25">
        <v>0</v>
      </c>
      <c r="D14" s="25">
        <v>0</v>
      </c>
      <c r="E14" s="26">
        <f t="shared" ref="E14:E23" si="0">SUM(C14:D14)</f>
        <v>0</v>
      </c>
      <c r="F14" s="25">
        <v>0</v>
      </c>
      <c r="G14" s="25">
        <v>0</v>
      </c>
      <c r="H14" s="26">
        <f t="shared" ref="H14:H23" si="1">SUM(F14:G14)</f>
        <v>0</v>
      </c>
      <c r="I14" s="25">
        <v>0</v>
      </c>
      <c r="J14" s="25">
        <v>0</v>
      </c>
      <c r="K14" s="27">
        <f t="shared" ref="K14:K23" si="2">SUM(I14:J14)</f>
        <v>0</v>
      </c>
      <c r="L14" s="28">
        <f t="shared" ref="L14:M23" si="3">F14+I14</f>
        <v>0</v>
      </c>
      <c r="M14" s="28">
        <f t="shared" si="3"/>
        <v>0</v>
      </c>
      <c r="N14" s="27">
        <f>SUM(L14:M14)</f>
        <v>0</v>
      </c>
    </row>
    <row r="15" spans="1:14" ht="18" x14ac:dyDescent="0.3">
      <c r="A15" s="493"/>
      <c r="B15" s="29" t="s">
        <v>47</v>
      </c>
      <c r="C15" s="25">
        <v>0</v>
      </c>
      <c r="D15" s="25">
        <v>0</v>
      </c>
      <c r="E15" s="26">
        <f t="shared" si="0"/>
        <v>0</v>
      </c>
      <c r="F15" s="30">
        <v>0</v>
      </c>
      <c r="G15" s="30">
        <v>0</v>
      </c>
      <c r="H15" s="31">
        <f t="shared" si="1"/>
        <v>0</v>
      </c>
      <c r="I15" s="30">
        <v>0</v>
      </c>
      <c r="J15" s="30">
        <v>0</v>
      </c>
      <c r="K15" s="30">
        <f>SUM(I15:J15)</f>
        <v>0</v>
      </c>
      <c r="L15" s="30">
        <f t="shared" si="3"/>
        <v>0</v>
      </c>
      <c r="M15" s="30">
        <f t="shared" si="3"/>
        <v>0</v>
      </c>
      <c r="N15" s="30">
        <f>SUM(L15:M15)</f>
        <v>0</v>
      </c>
    </row>
    <row r="16" spans="1:14" ht="27" customHeight="1" x14ac:dyDescent="0.3">
      <c r="A16" s="493"/>
      <c r="B16" s="24" t="s">
        <v>48</v>
      </c>
      <c r="C16" s="25">
        <v>0</v>
      </c>
      <c r="D16" s="25">
        <v>0</v>
      </c>
      <c r="E16" s="26">
        <f t="shared" si="0"/>
        <v>0</v>
      </c>
      <c r="F16" s="25">
        <v>0</v>
      </c>
      <c r="G16" s="25">
        <v>0</v>
      </c>
      <c r="H16" s="26">
        <f t="shared" si="1"/>
        <v>0</v>
      </c>
      <c r="I16" s="25">
        <v>0</v>
      </c>
      <c r="J16" s="25">
        <v>0</v>
      </c>
      <c r="K16" s="27">
        <f t="shared" si="2"/>
        <v>0</v>
      </c>
      <c r="L16" s="28">
        <f t="shared" si="3"/>
        <v>0</v>
      </c>
      <c r="M16" s="28">
        <f t="shared" si="3"/>
        <v>0</v>
      </c>
      <c r="N16" s="27">
        <f>SUM(L16:M16)</f>
        <v>0</v>
      </c>
    </row>
    <row r="17" spans="1:14" ht="18" x14ac:dyDescent="0.3">
      <c r="A17" s="493"/>
      <c r="B17" s="29" t="s">
        <v>47</v>
      </c>
      <c r="C17" s="25">
        <v>0</v>
      </c>
      <c r="D17" s="25">
        <v>0</v>
      </c>
      <c r="E17" s="26">
        <f t="shared" si="0"/>
        <v>0</v>
      </c>
      <c r="F17" s="30">
        <v>0</v>
      </c>
      <c r="G17" s="30">
        <v>0</v>
      </c>
      <c r="H17" s="31">
        <f t="shared" si="1"/>
        <v>0</v>
      </c>
      <c r="I17" s="30">
        <v>0</v>
      </c>
      <c r="J17" s="30">
        <v>0</v>
      </c>
      <c r="K17" s="30">
        <f t="shared" si="2"/>
        <v>0</v>
      </c>
      <c r="L17" s="30">
        <f t="shared" si="3"/>
        <v>0</v>
      </c>
      <c r="M17" s="30">
        <f>G17+J17</f>
        <v>0</v>
      </c>
      <c r="N17" s="30">
        <f t="shared" ref="N17:N23" si="4">SUM(L17:M17)</f>
        <v>0</v>
      </c>
    </row>
    <row r="18" spans="1:14" ht="29.25" customHeight="1" x14ac:dyDescent="0.3">
      <c r="A18" s="493"/>
      <c r="B18" s="24" t="s">
        <v>49</v>
      </c>
      <c r="C18" s="25">
        <v>0</v>
      </c>
      <c r="D18" s="25">
        <v>0</v>
      </c>
      <c r="E18" s="26">
        <f t="shared" si="0"/>
        <v>0</v>
      </c>
      <c r="F18" s="25">
        <v>0</v>
      </c>
      <c r="G18" s="25">
        <v>0</v>
      </c>
      <c r="H18" s="26">
        <f t="shared" si="1"/>
        <v>0</v>
      </c>
      <c r="I18" s="25">
        <v>0</v>
      </c>
      <c r="J18" s="25">
        <v>0</v>
      </c>
      <c r="K18" s="27">
        <f t="shared" si="2"/>
        <v>0</v>
      </c>
      <c r="L18" s="28">
        <f t="shared" si="3"/>
        <v>0</v>
      </c>
      <c r="M18" s="28">
        <f t="shared" si="3"/>
        <v>0</v>
      </c>
      <c r="N18" s="27">
        <f t="shared" si="4"/>
        <v>0</v>
      </c>
    </row>
    <row r="19" spans="1:14" ht="18" x14ac:dyDescent="0.3">
      <c r="A19" s="493"/>
      <c r="B19" s="29" t="s">
        <v>47</v>
      </c>
      <c r="C19" s="25">
        <v>0</v>
      </c>
      <c r="D19" s="25">
        <v>0</v>
      </c>
      <c r="E19" s="26">
        <f t="shared" si="0"/>
        <v>0</v>
      </c>
      <c r="F19" s="30">
        <v>0</v>
      </c>
      <c r="G19" s="30">
        <v>0</v>
      </c>
      <c r="H19" s="31">
        <f t="shared" si="1"/>
        <v>0</v>
      </c>
      <c r="I19" s="30">
        <v>0</v>
      </c>
      <c r="J19" s="30">
        <v>0</v>
      </c>
      <c r="K19" s="30">
        <f t="shared" si="2"/>
        <v>0</v>
      </c>
      <c r="L19" s="30">
        <f t="shared" si="3"/>
        <v>0</v>
      </c>
      <c r="M19" s="30">
        <f t="shared" si="3"/>
        <v>0</v>
      </c>
      <c r="N19" s="30">
        <f t="shared" si="4"/>
        <v>0</v>
      </c>
    </row>
    <row r="20" spans="1:14" ht="25.5" customHeight="1" x14ac:dyDescent="0.3">
      <c r="A20" s="493"/>
      <c r="B20" s="24" t="s">
        <v>50</v>
      </c>
      <c r="C20" s="25">
        <v>0</v>
      </c>
      <c r="D20" s="25">
        <v>0</v>
      </c>
      <c r="E20" s="26">
        <f t="shared" si="0"/>
        <v>0</v>
      </c>
      <c r="F20" s="25">
        <v>0</v>
      </c>
      <c r="G20" s="25">
        <v>0</v>
      </c>
      <c r="H20" s="26">
        <f t="shared" si="1"/>
        <v>0</v>
      </c>
      <c r="I20" s="25">
        <v>0</v>
      </c>
      <c r="J20" s="25">
        <v>0</v>
      </c>
      <c r="K20" s="27">
        <f t="shared" si="2"/>
        <v>0</v>
      </c>
      <c r="L20" s="28">
        <f t="shared" si="3"/>
        <v>0</v>
      </c>
      <c r="M20" s="28">
        <f t="shared" si="3"/>
        <v>0</v>
      </c>
      <c r="N20" s="27">
        <f t="shared" si="4"/>
        <v>0</v>
      </c>
    </row>
    <row r="21" spans="1:14" ht="18" x14ac:dyDescent="0.3">
      <c r="A21" s="493"/>
      <c r="B21" s="29" t="s">
        <v>47</v>
      </c>
      <c r="C21" s="25">
        <v>0</v>
      </c>
      <c r="D21" s="25">
        <v>0</v>
      </c>
      <c r="E21" s="26">
        <f t="shared" si="0"/>
        <v>0</v>
      </c>
      <c r="F21" s="30">
        <v>0</v>
      </c>
      <c r="G21" s="30">
        <v>0</v>
      </c>
      <c r="H21" s="31">
        <f t="shared" si="1"/>
        <v>0</v>
      </c>
      <c r="I21" s="30">
        <v>0</v>
      </c>
      <c r="J21" s="30">
        <v>0</v>
      </c>
      <c r="K21" s="30">
        <f t="shared" si="2"/>
        <v>0</v>
      </c>
      <c r="L21" s="30">
        <f t="shared" si="3"/>
        <v>0</v>
      </c>
      <c r="M21" s="30">
        <f t="shared" si="3"/>
        <v>0</v>
      </c>
      <c r="N21" s="30">
        <f t="shared" si="4"/>
        <v>0</v>
      </c>
    </row>
    <row r="22" spans="1:14" ht="38.25" customHeight="1" x14ac:dyDescent="0.3">
      <c r="A22" s="493"/>
      <c r="B22" s="24" t="s">
        <v>51</v>
      </c>
      <c r="C22" s="25">
        <v>10142795.609999999</v>
      </c>
      <c r="D22" s="25">
        <v>0</v>
      </c>
      <c r="E22" s="26">
        <f t="shared" si="0"/>
        <v>10142795.609999999</v>
      </c>
      <c r="F22" s="25">
        <v>8930547.5700000003</v>
      </c>
      <c r="G22" s="25">
        <v>0</v>
      </c>
      <c r="H22" s="26">
        <f>SUM(F22:G22)</f>
        <v>8930547.5700000003</v>
      </c>
      <c r="I22" s="25">
        <v>1165149.3</v>
      </c>
      <c r="J22" s="25">
        <v>0</v>
      </c>
      <c r="K22" s="27">
        <f t="shared" si="2"/>
        <v>1165149.3</v>
      </c>
      <c r="L22" s="28">
        <f t="shared" si="3"/>
        <v>10095696.870000001</v>
      </c>
      <c r="M22" s="28">
        <f t="shared" si="3"/>
        <v>0</v>
      </c>
      <c r="N22" s="27">
        <f t="shared" si="4"/>
        <v>10095696.870000001</v>
      </c>
    </row>
    <row r="23" spans="1:14" ht="21.75" customHeight="1" x14ac:dyDescent="0.3">
      <c r="A23" s="493"/>
      <c r="B23" s="32" t="s">
        <v>47</v>
      </c>
      <c r="C23" s="25">
        <v>0</v>
      </c>
      <c r="D23" s="25">
        <v>0</v>
      </c>
      <c r="E23" s="26">
        <f t="shared" si="0"/>
        <v>0</v>
      </c>
      <c r="F23" s="30">
        <v>0</v>
      </c>
      <c r="G23" s="30">
        <v>0</v>
      </c>
      <c r="H23" s="31">
        <f t="shared" si="1"/>
        <v>0</v>
      </c>
      <c r="I23" s="30">
        <v>0</v>
      </c>
      <c r="J23" s="30">
        <v>0</v>
      </c>
      <c r="K23" s="30">
        <f t="shared" si="2"/>
        <v>0</v>
      </c>
      <c r="L23" s="30">
        <f t="shared" si="3"/>
        <v>0</v>
      </c>
      <c r="M23" s="30">
        <f t="shared" si="3"/>
        <v>0</v>
      </c>
      <c r="N23" s="30">
        <f t="shared" si="4"/>
        <v>0</v>
      </c>
    </row>
    <row r="24" spans="1:14" ht="23.25" customHeight="1" x14ac:dyDescent="0.3">
      <c r="A24" s="493"/>
      <c r="B24" s="753" t="s">
        <v>52</v>
      </c>
      <c r="C24" s="34">
        <f>C14+C16+C18+C20+C22</f>
        <v>10142795.609999999</v>
      </c>
      <c r="D24" s="34">
        <f>D14+D16+D18+D20+D22</f>
        <v>0</v>
      </c>
      <c r="E24" s="34">
        <f t="shared" ref="E24:K24" si="5">E14+E16+E18+E20+E22</f>
        <v>10142795.609999999</v>
      </c>
      <c r="F24" s="34">
        <f t="shared" si="5"/>
        <v>8930547.5700000003</v>
      </c>
      <c r="G24" s="34">
        <f t="shared" si="5"/>
        <v>0</v>
      </c>
      <c r="H24" s="34">
        <f t="shared" si="5"/>
        <v>8930547.5700000003</v>
      </c>
      <c r="I24" s="34">
        <f t="shared" si="5"/>
        <v>1165149.3</v>
      </c>
      <c r="J24" s="34">
        <f>J14+J16+J18+J20+J22</f>
        <v>0</v>
      </c>
      <c r="K24" s="34">
        <f t="shared" si="5"/>
        <v>1165149.3</v>
      </c>
      <c r="L24" s="27">
        <f>F24+I24</f>
        <v>10095696.870000001</v>
      </c>
      <c r="M24" s="27">
        <f>G24+J24</f>
        <v>0</v>
      </c>
      <c r="N24" s="27">
        <f>SUM(L24:M24)</f>
        <v>10095696.870000001</v>
      </c>
    </row>
    <row r="25" spans="1:14" ht="18" x14ac:dyDescent="0.3">
      <c r="A25" s="493"/>
      <c r="B25" s="32" t="s">
        <v>47</v>
      </c>
      <c r="C25" s="34">
        <f>C15+C17+C19+C21+C23</f>
        <v>0</v>
      </c>
      <c r="D25" s="34">
        <f>D15+D17+D19+D21+D23</f>
        <v>0</v>
      </c>
      <c r="E25" s="34">
        <f>E15+E17+E19+E21+E23</f>
        <v>0</v>
      </c>
      <c r="F25" s="35">
        <f>F15+F17+F19+F21+F23</f>
        <v>0</v>
      </c>
      <c r="G25" s="35">
        <f>G15+G17+G19+G21+G23</f>
        <v>0</v>
      </c>
      <c r="H25" s="35">
        <f>H15+H17+H19+H21+H23</f>
        <v>0</v>
      </c>
      <c r="I25" s="30">
        <f>I15+I17+I19+I21+I23</f>
        <v>0</v>
      </c>
      <c r="J25" s="30">
        <f>J15+J17+J19+J21+J23</f>
        <v>0</v>
      </c>
      <c r="K25" s="30">
        <f>K15+K17+K19+K21+K23</f>
        <v>0</v>
      </c>
      <c r="L25" s="30">
        <f>F25+I25</f>
        <v>0</v>
      </c>
      <c r="M25" s="30">
        <f>G25+J25</f>
        <v>0</v>
      </c>
      <c r="N25" s="30">
        <f>SUM(L25:M25)</f>
        <v>0</v>
      </c>
    </row>
    <row r="26" spans="1:14" ht="60.75" customHeight="1" x14ac:dyDescent="0.3">
      <c r="A26" s="493"/>
      <c r="B26" s="753" t="s">
        <v>53</v>
      </c>
      <c r="C26" s="36">
        <f>121458319.24-D26</f>
        <v>118455809.23999999</v>
      </c>
      <c r="D26" s="36">
        <v>3002510</v>
      </c>
      <c r="E26" s="34">
        <f>SUM(C26:D26)</f>
        <v>121458319.23999999</v>
      </c>
      <c r="F26" s="36">
        <f>93770706.74-G26</f>
        <v>91353856.36999999</v>
      </c>
      <c r="G26" s="36">
        <v>2416850.37</v>
      </c>
      <c r="H26" s="34">
        <f>SUM(F26:G26)</f>
        <v>93770706.739999995</v>
      </c>
      <c r="I26" s="36">
        <f>46455654.13-J26</f>
        <v>45640732.370000005</v>
      </c>
      <c r="J26" s="36">
        <v>814921.76</v>
      </c>
      <c r="K26" s="34">
        <f>SUM(I26:J26)</f>
        <v>46455654.130000003</v>
      </c>
      <c r="L26" s="37">
        <f>SUM(F26,I26)</f>
        <v>136994588.74000001</v>
      </c>
      <c r="M26" s="37">
        <f>SUM(G26,J26)</f>
        <v>3231772.13</v>
      </c>
      <c r="N26" s="34">
        <f>SUM(L26:M26)</f>
        <v>140226360.87</v>
      </c>
    </row>
    <row r="27" spans="1:14" ht="21" customHeight="1" x14ac:dyDescent="0.3">
      <c r="A27" s="493"/>
      <c r="B27" s="32" t="s">
        <v>47</v>
      </c>
      <c r="C27" s="36">
        <v>1139147.9099999999</v>
      </c>
      <c r="D27" s="36">
        <v>0</v>
      </c>
      <c r="E27" s="34">
        <f>SUM(C27:D27)</f>
        <v>1139147.9099999999</v>
      </c>
      <c r="F27" s="35">
        <v>0</v>
      </c>
      <c r="G27" s="35">
        <v>0</v>
      </c>
      <c r="H27" s="35">
        <f>SUM(F27:G27)</f>
        <v>0</v>
      </c>
      <c r="I27" s="35">
        <v>0</v>
      </c>
      <c r="J27" s="35">
        <v>0</v>
      </c>
      <c r="K27" s="38">
        <f>SUM(I27:J27)</f>
        <v>0</v>
      </c>
      <c r="L27" s="35">
        <v>0</v>
      </c>
      <c r="M27" s="35">
        <v>0</v>
      </c>
      <c r="N27" s="35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42" t="s">
        <v>54</v>
      </c>
      <c r="B29" s="1092" t="s">
        <v>23</v>
      </c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1654"/>
      <c r="N29" s="1655"/>
    </row>
    <row r="30" spans="1:14" ht="49.5" customHeight="1" x14ac:dyDescent="0.3">
      <c r="A30" s="528"/>
      <c r="B30" s="794"/>
      <c r="C30" s="1656" t="s">
        <v>55</v>
      </c>
      <c r="D30" s="1656"/>
      <c r="E30" s="1720"/>
      <c r="F30" s="1656" t="s">
        <v>56</v>
      </c>
      <c r="G30" s="1656"/>
      <c r="H30" s="1720"/>
      <c r="I30" s="1656" t="s">
        <v>57</v>
      </c>
      <c r="J30" s="1656"/>
      <c r="K30" s="1656"/>
      <c r="L30" s="1721" t="s">
        <v>58</v>
      </c>
      <c r="M30" s="1659"/>
      <c r="N30" s="1660"/>
    </row>
    <row r="31" spans="1:14" ht="27.75" customHeight="1" x14ac:dyDescent="0.3">
      <c r="A31" s="528"/>
      <c r="B31" s="755"/>
      <c r="C31" s="1650" t="s">
        <v>28</v>
      </c>
      <c r="D31" s="1314"/>
      <c r="E31" s="1314"/>
      <c r="F31" s="1650" t="s">
        <v>28</v>
      </c>
      <c r="G31" s="1314"/>
      <c r="H31" s="1314"/>
      <c r="I31" s="1650" t="s">
        <v>28</v>
      </c>
      <c r="J31" s="1314"/>
      <c r="K31" s="1651"/>
      <c r="L31" s="1648"/>
      <c r="M31" s="1311"/>
      <c r="N31" s="1649"/>
    </row>
    <row r="32" spans="1:14" ht="177.75" customHeight="1" x14ac:dyDescent="0.3">
      <c r="A32" s="504"/>
      <c r="B32" s="1696" t="s">
        <v>59</v>
      </c>
      <c r="C32" s="21" t="s">
        <v>60</v>
      </c>
      <c r="D32" s="21" t="s">
        <v>61</v>
      </c>
      <c r="E32" s="22" t="s">
        <v>62</v>
      </c>
      <c r="F32" s="21" t="s">
        <v>60</v>
      </c>
      <c r="G32" s="21" t="s">
        <v>61</v>
      </c>
      <c r="H32" s="22" t="s">
        <v>62</v>
      </c>
      <c r="I32" s="21" t="s">
        <v>60</v>
      </c>
      <c r="J32" s="21" t="s">
        <v>61</v>
      </c>
      <c r="K32" s="22" t="s">
        <v>62</v>
      </c>
      <c r="L32" s="21" t="s">
        <v>60</v>
      </c>
      <c r="M32" s="21" t="s">
        <v>61</v>
      </c>
      <c r="N32" s="22" t="s">
        <v>62</v>
      </c>
    </row>
    <row r="33" spans="1:14" ht="21" customHeight="1" x14ac:dyDescent="0.3">
      <c r="A33" s="504"/>
      <c r="B33" s="1653"/>
      <c r="C33" s="21" t="s">
        <v>34</v>
      </c>
      <c r="D33" s="21" t="s">
        <v>35</v>
      </c>
      <c r="E33" s="23" t="s">
        <v>36</v>
      </c>
      <c r="F33" s="21" t="s">
        <v>37</v>
      </c>
      <c r="G33" s="21" t="s">
        <v>38</v>
      </c>
      <c r="H33" s="23" t="s">
        <v>39</v>
      </c>
      <c r="I33" s="21" t="s">
        <v>40</v>
      </c>
      <c r="J33" s="21" t="s">
        <v>41</v>
      </c>
      <c r="K33" s="21" t="s">
        <v>42</v>
      </c>
      <c r="L33" s="21" t="s">
        <v>43</v>
      </c>
      <c r="M33" s="21" t="s">
        <v>44</v>
      </c>
      <c r="N33" s="21" t="s">
        <v>45</v>
      </c>
    </row>
    <row r="34" spans="1:14" ht="18" x14ac:dyDescent="0.3">
      <c r="A34" s="493"/>
      <c r="B34" s="24" t="s">
        <v>46</v>
      </c>
      <c r="C34" s="25">
        <v>0</v>
      </c>
      <c r="D34" s="25">
        <v>0</v>
      </c>
      <c r="E34" s="26">
        <f t="shared" ref="E34:E43" si="6">SUM(C34:D34)</f>
        <v>0</v>
      </c>
      <c r="F34" s="25">
        <v>0</v>
      </c>
      <c r="G34" s="25">
        <v>0</v>
      </c>
      <c r="H34" s="26">
        <f t="shared" ref="H34:H43" si="7">SUM(F34:G34)</f>
        <v>0</v>
      </c>
      <c r="I34" s="25">
        <v>0</v>
      </c>
      <c r="J34" s="25">
        <v>0</v>
      </c>
      <c r="K34" s="27">
        <f t="shared" ref="K34:K43" si="8">SUM(I34:J34)</f>
        <v>0</v>
      </c>
      <c r="L34" s="28">
        <f>F34+I34</f>
        <v>0</v>
      </c>
      <c r="M34" s="28">
        <f>G34+J34</f>
        <v>0</v>
      </c>
      <c r="N34" s="27">
        <f>SUM(L34:M34)</f>
        <v>0</v>
      </c>
    </row>
    <row r="35" spans="1:14" ht="18" x14ac:dyDescent="0.3">
      <c r="A35" s="493"/>
      <c r="B35" s="29" t="s">
        <v>47</v>
      </c>
      <c r="C35" s="25">
        <v>0</v>
      </c>
      <c r="D35" s="25">
        <v>0</v>
      </c>
      <c r="E35" s="26">
        <f t="shared" si="6"/>
        <v>0</v>
      </c>
      <c r="F35" s="30">
        <v>0</v>
      </c>
      <c r="G35" s="30">
        <v>0</v>
      </c>
      <c r="H35" s="31">
        <f t="shared" si="7"/>
        <v>0</v>
      </c>
      <c r="I35" s="30">
        <v>0</v>
      </c>
      <c r="J35" s="30">
        <v>0</v>
      </c>
      <c r="K35" s="30">
        <f t="shared" si="8"/>
        <v>0</v>
      </c>
      <c r="L35" s="30">
        <f t="shared" ref="L35:M49" si="9">F35+I35</f>
        <v>0</v>
      </c>
      <c r="M35" s="30">
        <f t="shared" si="9"/>
        <v>0</v>
      </c>
      <c r="N35" s="30">
        <f t="shared" ref="N35:N45" si="10">SUM(L35:M35)</f>
        <v>0</v>
      </c>
    </row>
    <row r="36" spans="1:14" ht="25.5" customHeight="1" x14ac:dyDescent="0.3">
      <c r="A36" s="493"/>
      <c r="B36" s="24" t="s">
        <v>48</v>
      </c>
      <c r="C36" s="25">
        <v>0</v>
      </c>
      <c r="D36" s="25">
        <v>0</v>
      </c>
      <c r="E36" s="26">
        <f t="shared" si="6"/>
        <v>0</v>
      </c>
      <c r="F36" s="25">
        <v>0</v>
      </c>
      <c r="G36" s="25">
        <v>0</v>
      </c>
      <c r="H36" s="26">
        <f t="shared" si="7"/>
        <v>0</v>
      </c>
      <c r="I36" s="25">
        <v>0</v>
      </c>
      <c r="J36" s="25">
        <v>0</v>
      </c>
      <c r="K36" s="27">
        <f t="shared" si="8"/>
        <v>0</v>
      </c>
      <c r="L36" s="28">
        <f t="shared" si="9"/>
        <v>0</v>
      </c>
      <c r="M36" s="28">
        <f t="shared" si="9"/>
        <v>0</v>
      </c>
      <c r="N36" s="27">
        <f t="shared" si="10"/>
        <v>0</v>
      </c>
    </row>
    <row r="37" spans="1:14" ht="18" x14ac:dyDescent="0.3">
      <c r="A37" s="493"/>
      <c r="B37" s="29" t="s">
        <v>47</v>
      </c>
      <c r="C37" s="25">
        <v>0</v>
      </c>
      <c r="D37" s="25">
        <v>0</v>
      </c>
      <c r="E37" s="26">
        <f t="shared" si="6"/>
        <v>0</v>
      </c>
      <c r="F37" s="30">
        <v>0</v>
      </c>
      <c r="G37" s="30">
        <v>0</v>
      </c>
      <c r="H37" s="31">
        <f t="shared" si="7"/>
        <v>0</v>
      </c>
      <c r="I37" s="30">
        <v>0</v>
      </c>
      <c r="J37" s="30">
        <v>0</v>
      </c>
      <c r="K37" s="30">
        <f t="shared" si="8"/>
        <v>0</v>
      </c>
      <c r="L37" s="30">
        <f t="shared" si="9"/>
        <v>0</v>
      </c>
      <c r="M37" s="30">
        <f t="shared" si="9"/>
        <v>0</v>
      </c>
      <c r="N37" s="30">
        <f t="shared" si="10"/>
        <v>0</v>
      </c>
    </row>
    <row r="38" spans="1:14" ht="27.75" customHeight="1" x14ac:dyDescent="0.3">
      <c r="A38" s="493"/>
      <c r="B38" s="24" t="s">
        <v>49</v>
      </c>
      <c r="C38" s="25">
        <v>0</v>
      </c>
      <c r="D38" s="25">
        <v>0</v>
      </c>
      <c r="E38" s="26">
        <f t="shared" si="6"/>
        <v>0</v>
      </c>
      <c r="F38" s="25">
        <v>0</v>
      </c>
      <c r="G38" s="25">
        <v>0</v>
      </c>
      <c r="H38" s="26">
        <f t="shared" si="7"/>
        <v>0</v>
      </c>
      <c r="I38" s="25">
        <v>0</v>
      </c>
      <c r="J38" s="25">
        <v>0</v>
      </c>
      <c r="K38" s="27">
        <f t="shared" si="8"/>
        <v>0</v>
      </c>
      <c r="L38" s="28">
        <f t="shared" si="9"/>
        <v>0</v>
      </c>
      <c r="M38" s="28">
        <f t="shared" si="9"/>
        <v>0</v>
      </c>
      <c r="N38" s="27">
        <f t="shared" si="10"/>
        <v>0</v>
      </c>
    </row>
    <row r="39" spans="1:14" ht="27" customHeight="1" x14ac:dyDescent="0.3">
      <c r="A39" s="493"/>
      <c r="B39" s="29" t="s">
        <v>47</v>
      </c>
      <c r="C39" s="25">
        <v>0</v>
      </c>
      <c r="D39" s="25">
        <v>0</v>
      </c>
      <c r="E39" s="26">
        <f t="shared" si="6"/>
        <v>0</v>
      </c>
      <c r="F39" s="30">
        <v>0</v>
      </c>
      <c r="G39" s="30">
        <v>0</v>
      </c>
      <c r="H39" s="31">
        <f t="shared" si="7"/>
        <v>0</v>
      </c>
      <c r="I39" s="30">
        <v>0</v>
      </c>
      <c r="J39" s="30">
        <v>0</v>
      </c>
      <c r="K39" s="30">
        <f t="shared" si="8"/>
        <v>0</v>
      </c>
      <c r="L39" s="30">
        <f t="shared" si="9"/>
        <v>0</v>
      </c>
      <c r="M39" s="30">
        <f t="shared" si="9"/>
        <v>0</v>
      </c>
      <c r="N39" s="30">
        <f t="shared" si="10"/>
        <v>0</v>
      </c>
    </row>
    <row r="40" spans="1:14" ht="27.75" customHeight="1" x14ac:dyDescent="0.3">
      <c r="A40" s="493"/>
      <c r="B40" s="24" t="s">
        <v>50</v>
      </c>
      <c r="C40" s="25">
        <v>0</v>
      </c>
      <c r="D40" s="25">
        <v>0</v>
      </c>
      <c r="E40" s="26">
        <f t="shared" si="6"/>
        <v>0</v>
      </c>
      <c r="F40" s="25">
        <v>0</v>
      </c>
      <c r="G40" s="25">
        <v>0</v>
      </c>
      <c r="H40" s="26">
        <f t="shared" si="7"/>
        <v>0</v>
      </c>
      <c r="I40" s="25">
        <v>0</v>
      </c>
      <c r="J40" s="25">
        <v>0</v>
      </c>
      <c r="K40" s="27">
        <f t="shared" si="8"/>
        <v>0</v>
      </c>
      <c r="L40" s="28">
        <f t="shared" si="9"/>
        <v>0</v>
      </c>
      <c r="M40" s="28">
        <f>G40+J40</f>
        <v>0</v>
      </c>
      <c r="N40" s="27">
        <f t="shared" si="10"/>
        <v>0</v>
      </c>
    </row>
    <row r="41" spans="1:14" ht="27" customHeight="1" x14ac:dyDescent="0.3">
      <c r="A41" s="493"/>
      <c r="B41" s="29" t="s">
        <v>47</v>
      </c>
      <c r="C41" s="25">
        <v>0</v>
      </c>
      <c r="D41" s="25">
        <v>0</v>
      </c>
      <c r="E41" s="26">
        <f t="shared" si="6"/>
        <v>0</v>
      </c>
      <c r="F41" s="30">
        <v>0</v>
      </c>
      <c r="G41" s="30">
        <v>0</v>
      </c>
      <c r="H41" s="31">
        <f t="shared" si="7"/>
        <v>0</v>
      </c>
      <c r="I41" s="30">
        <v>0</v>
      </c>
      <c r="J41" s="30">
        <v>0</v>
      </c>
      <c r="K41" s="30">
        <f t="shared" si="8"/>
        <v>0</v>
      </c>
      <c r="L41" s="30">
        <f t="shared" si="9"/>
        <v>0</v>
      </c>
      <c r="M41" s="30">
        <f>G41+J41</f>
        <v>0</v>
      </c>
      <c r="N41" s="30">
        <f t="shared" si="10"/>
        <v>0</v>
      </c>
    </row>
    <row r="42" spans="1:14" ht="36" x14ac:dyDescent="0.3">
      <c r="A42" s="493"/>
      <c r="B42" s="24" t="s">
        <v>51</v>
      </c>
      <c r="C42" s="25">
        <v>22932701.960000001</v>
      </c>
      <c r="D42" s="25">
        <v>0</v>
      </c>
      <c r="E42" s="26">
        <f t="shared" si="6"/>
        <v>22932701.960000001</v>
      </c>
      <c r="F42" s="25">
        <v>16533329.619999999</v>
      </c>
      <c r="G42" s="25">
        <v>0</v>
      </c>
      <c r="H42" s="26">
        <f t="shared" si="7"/>
        <v>16533329.619999999</v>
      </c>
      <c r="I42" s="25">
        <v>4856041.1100000003</v>
      </c>
      <c r="J42" s="25">
        <v>0</v>
      </c>
      <c r="K42" s="27">
        <f t="shared" si="8"/>
        <v>4856041.1100000003</v>
      </c>
      <c r="L42" s="28">
        <f t="shared" si="9"/>
        <v>21389370.73</v>
      </c>
      <c r="M42" s="28">
        <f t="shared" si="9"/>
        <v>0</v>
      </c>
      <c r="N42" s="27">
        <f t="shared" si="10"/>
        <v>21389370.73</v>
      </c>
    </row>
    <row r="43" spans="1:14" ht="18" x14ac:dyDescent="0.3">
      <c r="A43" s="493"/>
      <c r="B43" s="29" t="s">
        <v>47</v>
      </c>
      <c r="C43" s="25">
        <v>12156021.73</v>
      </c>
      <c r="D43" s="25">
        <v>0</v>
      </c>
      <c r="E43" s="26">
        <f t="shared" si="6"/>
        <v>12156021.73</v>
      </c>
      <c r="F43" s="30">
        <v>0</v>
      </c>
      <c r="G43" s="30">
        <v>0</v>
      </c>
      <c r="H43" s="31">
        <f t="shared" si="7"/>
        <v>0</v>
      </c>
      <c r="I43" s="30">
        <v>0</v>
      </c>
      <c r="J43" s="30">
        <v>0</v>
      </c>
      <c r="K43" s="30">
        <f t="shared" si="8"/>
        <v>0</v>
      </c>
      <c r="L43" s="30">
        <f t="shared" si="9"/>
        <v>0</v>
      </c>
      <c r="M43" s="30">
        <f t="shared" si="9"/>
        <v>0</v>
      </c>
      <c r="N43" s="30">
        <f t="shared" si="10"/>
        <v>0</v>
      </c>
    </row>
    <row r="44" spans="1:14" ht="34.799999999999997" x14ac:dyDescent="0.3">
      <c r="A44" s="493"/>
      <c r="B44" s="753" t="s">
        <v>63</v>
      </c>
      <c r="C44" s="756">
        <f>C34+C36+C38+C40+C42</f>
        <v>22932701.960000001</v>
      </c>
      <c r="D44" s="756">
        <f t="shared" ref="D44:K45" si="11">D34+D36+D38+D40+D42</f>
        <v>0</v>
      </c>
      <c r="E44" s="756">
        <f t="shared" si="11"/>
        <v>22932701.960000001</v>
      </c>
      <c r="F44" s="756">
        <f t="shared" si="11"/>
        <v>16533329.619999999</v>
      </c>
      <c r="G44" s="756">
        <f t="shared" si="11"/>
        <v>0</v>
      </c>
      <c r="H44" s="756">
        <f t="shared" si="11"/>
        <v>16533329.619999999</v>
      </c>
      <c r="I44" s="756">
        <f t="shared" si="11"/>
        <v>4856041.1100000003</v>
      </c>
      <c r="J44" s="756">
        <f>J34+J36+J38+J40+J42</f>
        <v>0</v>
      </c>
      <c r="K44" s="756">
        <f t="shared" si="11"/>
        <v>4856041.1100000003</v>
      </c>
      <c r="L44" s="27">
        <f t="shared" si="9"/>
        <v>21389370.73</v>
      </c>
      <c r="M44" s="27">
        <f t="shared" si="9"/>
        <v>0</v>
      </c>
      <c r="N44" s="27">
        <f t="shared" si="10"/>
        <v>21389370.73</v>
      </c>
    </row>
    <row r="45" spans="1:14" ht="23.1" customHeight="1" x14ac:dyDescent="0.3">
      <c r="A45" s="493"/>
      <c r="B45" s="32" t="s">
        <v>47</v>
      </c>
      <c r="C45" s="34">
        <f>C35+C37+C39+C41+C43</f>
        <v>12156021.73</v>
      </c>
      <c r="D45" s="34">
        <f t="shared" si="11"/>
        <v>0</v>
      </c>
      <c r="E45" s="34">
        <f t="shared" si="11"/>
        <v>12156021.73</v>
      </c>
      <c r="F45" s="35">
        <f t="shared" si="11"/>
        <v>0</v>
      </c>
      <c r="G45" s="35">
        <f t="shared" si="11"/>
        <v>0</v>
      </c>
      <c r="H45" s="35">
        <f t="shared" si="11"/>
        <v>0</v>
      </c>
      <c r="I45" s="30">
        <f t="shared" si="11"/>
        <v>0</v>
      </c>
      <c r="J45" s="30">
        <f>J35+J37+J39+J41+J43</f>
        <v>0</v>
      </c>
      <c r="K45" s="30">
        <f>K35+K37+K39+K41+K43</f>
        <v>0</v>
      </c>
      <c r="L45" s="30">
        <f t="shared" si="9"/>
        <v>0</v>
      </c>
      <c r="M45" s="30">
        <f t="shared" si="9"/>
        <v>0</v>
      </c>
      <c r="N45" s="30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28">
        <f t="shared" si="9"/>
        <v>0</v>
      </c>
      <c r="M46" s="28">
        <f t="shared" si="9"/>
        <v>0</v>
      </c>
      <c r="N46" s="27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28">
        <f t="shared" si="9"/>
        <v>0</v>
      </c>
      <c r="M47" s="28">
        <f t="shared" si="9"/>
        <v>0</v>
      </c>
      <c r="N47" s="27">
        <f>SUM(L47:M47)</f>
        <v>0</v>
      </c>
    </row>
    <row r="48" spans="1:14" s="51" customFormat="1" ht="68.55" customHeight="1" x14ac:dyDescent="0.3">
      <c r="A48" s="493"/>
      <c r="B48" s="753" t="s">
        <v>65</v>
      </c>
      <c r="C48" s="36">
        <v>25004662.100000001</v>
      </c>
      <c r="D48" s="36">
        <v>0</v>
      </c>
      <c r="E48" s="34">
        <f>SUM(C48:D48)</f>
        <v>25004662.100000001</v>
      </c>
      <c r="F48" s="36">
        <v>18380091.949999999</v>
      </c>
      <c r="G48" s="36">
        <v>0</v>
      </c>
      <c r="H48" s="34">
        <f>SUM(F48:G48)</f>
        <v>18380091.949999999</v>
      </c>
      <c r="I48" s="36">
        <v>5160088.8899999997</v>
      </c>
      <c r="J48" s="36">
        <v>0</v>
      </c>
      <c r="K48" s="34">
        <f>SUM(I48:J48)</f>
        <v>5160088.8899999997</v>
      </c>
      <c r="L48" s="37">
        <f t="shared" si="9"/>
        <v>23540180.84</v>
      </c>
      <c r="M48" s="37">
        <f t="shared" si="9"/>
        <v>0</v>
      </c>
      <c r="N48" s="34">
        <f>SUM(L48:M48)</f>
        <v>23540180.84</v>
      </c>
    </row>
    <row r="49" spans="1:14" s="51" customFormat="1" ht="18" x14ac:dyDescent="0.3">
      <c r="A49" s="493"/>
      <c r="B49" s="32" t="s">
        <v>47</v>
      </c>
      <c r="C49" s="36">
        <v>13995413.529999999</v>
      </c>
      <c r="D49" s="36">
        <v>0</v>
      </c>
      <c r="E49" s="34">
        <f>SUM(C49:D49)</f>
        <v>13995413.529999999</v>
      </c>
      <c r="F49" s="35">
        <v>0</v>
      </c>
      <c r="G49" s="35">
        <v>0</v>
      </c>
      <c r="H49" s="35">
        <f>SUM(F49:G49)</f>
        <v>0</v>
      </c>
      <c r="I49" s="35">
        <v>0</v>
      </c>
      <c r="J49" s="35">
        <v>0</v>
      </c>
      <c r="K49" s="38">
        <f>SUM(I49:J49)</f>
        <v>0</v>
      </c>
      <c r="L49" s="35">
        <f t="shared" si="9"/>
        <v>0</v>
      </c>
      <c r="M49" s="35">
        <f t="shared" si="9"/>
        <v>0</v>
      </c>
      <c r="N49" s="35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092" t="s">
        <v>67</v>
      </c>
      <c r="C51" s="1654"/>
      <c r="D51" s="1654"/>
      <c r="E51" s="1654"/>
      <c r="F51" s="1654"/>
      <c r="G51" s="1654"/>
      <c r="H51" s="1654"/>
      <c r="I51" s="1654"/>
      <c r="J51" s="1654"/>
      <c r="K51" s="1654"/>
      <c r="L51" s="1654"/>
      <c r="M51" s="1654"/>
      <c r="N51" s="1655"/>
    </row>
    <row r="52" spans="1:14" s="52" customFormat="1" ht="53.25" customHeight="1" x14ac:dyDescent="0.3">
      <c r="A52" s="504"/>
      <c r="B52" s="1661" t="s">
        <v>68</v>
      </c>
      <c r="C52" s="1656" t="s">
        <v>69</v>
      </c>
      <c r="D52" s="1656"/>
      <c r="E52" s="1720"/>
      <c r="F52" s="1656" t="s">
        <v>25</v>
      </c>
      <c r="G52" s="1656"/>
      <c r="H52" s="1720"/>
      <c r="I52" s="1656" t="s">
        <v>26</v>
      </c>
      <c r="J52" s="1656"/>
      <c r="K52" s="1656"/>
      <c r="L52" s="1721" t="s">
        <v>70</v>
      </c>
      <c r="M52" s="1659"/>
      <c r="N52" s="1660"/>
    </row>
    <row r="53" spans="1:14" s="52" customFormat="1" ht="27.75" customHeight="1" x14ac:dyDescent="0.3">
      <c r="A53" s="504"/>
      <c r="B53" s="1306"/>
      <c r="C53" s="1650" t="s">
        <v>28</v>
      </c>
      <c r="D53" s="1314"/>
      <c r="E53" s="1314"/>
      <c r="F53" s="1650" t="s">
        <v>28</v>
      </c>
      <c r="G53" s="1314"/>
      <c r="H53" s="1314"/>
      <c r="I53" s="1650" t="s">
        <v>28</v>
      </c>
      <c r="J53" s="1314"/>
      <c r="K53" s="1651"/>
      <c r="L53" s="1648"/>
      <c r="M53" s="1311"/>
      <c r="N53" s="1649"/>
    </row>
    <row r="54" spans="1:14" s="52" customFormat="1" ht="165" customHeight="1" x14ac:dyDescent="0.3">
      <c r="A54" s="504"/>
      <c r="B54" s="1306"/>
      <c r="C54" s="21" t="s">
        <v>30</v>
      </c>
      <c r="D54" s="21" t="s">
        <v>31</v>
      </c>
      <c r="E54" s="22" t="s">
        <v>32</v>
      </c>
      <c r="F54" s="21" t="s">
        <v>33</v>
      </c>
      <c r="G54" s="21" t="s">
        <v>31</v>
      </c>
      <c r="H54" s="22" t="s">
        <v>32</v>
      </c>
      <c r="I54" s="21" t="s">
        <v>30</v>
      </c>
      <c r="J54" s="21" t="s">
        <v>31</v>
      </c>
      <c r="K54" s="22" t="s">
        <v>32</v>
      </c>
      <c r="L54" s="21" t="s">
        <v>30</v>
      </c>
      <c r="M54" s="21" t="s">
        <v>31</v>
      </c>
      <c r="N54" s="22" t="s">
        <v>32</v>
      </c>
    </row>
    <row r="55" spans="1:14" s="52" customFormat="1" ht="20.55" customHeight="1" x14ac:dyDescent="0.3">
      <c r="A55" s="504"/>
      <c r="B55" s="757"/>
      <c r="C55" s="21" t="s">
        <v>34</v>
      </c>
      <c r="D55" s="21" t="s">
        <v>35</v>
      </c>
      <c r="E55" s="23" t="s">
        <v>36</v>
      </c>
      <c r="F55" s="21" t="s">
        <v>37</v>
      </c>
      <c r="G55" s="21" t="s">
        <v>38</v>
      </c>
      <c r="H55" s="23" t="s">
        <v>39</v>
      </c>
      <c r="I55" s="21" t="s">
        <v>40</v>
      </c>
      <c r="J55" s="21" t="s">
        <v>41</v>
      </c>
      <c r="K55" s="21" t="s">
        <v>42</v>
      </c>
      <c r="L55" s="21" t="s">
        <v>43</v>
      </c>
      <c r="M55" s="21" t="s">
        <v>44</v>
      </c>
      <c r="N55" s="21" t="s">
        <v>45</v>
      </c>
    </row>
    <row r="56" spans="1:14" ht="26.25" customHeight="1" x14ac:dyDescent="0.3">
      <c r="A56" s="493"/>
      <c r="B56" s="24" t="s">
        <v>71</v>
      </c>
      <c r="C56" s="25">
        <v>12861083.560000001</v>
      </c>
      <c r="D56" s="25">
        <v>0</v>
      </c>
      <c r="E56" s="26">
        <f>SUM(C56:D56)</f>
        <v>12861083.560000001</v>
      </c>
      <c r="F56" s="25">
        <v>8390947.0700000003</v>
      </c>
      <c r="G56" s="25">
        <v>0</v>
      </c>
      <c r="H56" s="26">
        <f>SUM(F56:G56)</f>
        <v>8390947.0700000003</v>
      </c>
      <c r="I56" s="25">
        <v>1228752.78</v>
      </c>
      <c r="J56" s="25">
        <v>0</v>
      </c>
      <c r="K56" s="27">
        <f>SUM(I56:J56)</f>
        <v>1228752.78</v>
      </c>
      <c r="L56" s="28">
        <f t="shared" ref="L56:M59" si="12">F56+I56</f>
        <v>9619699.8499999996</v>
      </c>
      <c r="M56" s="28">
        <f t="shared" si="12"/>
        <v>0</v>
      </c>
      <c r="N56" s="27">
        <f>SUM(L56:M56)</f>
        <v>9619699.8499999996</v>
      </c>
    </row>
    <row r="57" spans="1:14" ht="18" x14ac:dyDescent="0.3">
      <c r="A57" s="493"/>
      <c r="B57" s="29" t="s">
        <v>47</v>
      </c>
      <c r="C57" s="25">
        <v>0</v>
      </c>
      <c r="D57" s="25">
        <v>0</v>
      </c>
      <c r="E57" s="26">
        <f>SUM(C57:D57)</f>
        <v>0</v>
      </c>
      <c r="F57" s="30">
        <v>0</v>
      </c>
      <c r="G57" s="30">
        <v>0</v>
      </c>
      <c r="H57" s="31">
        <f>SUM(F57:G57)</f>
        <v>0</v>
      </c>
      <c r="I57" s="30">
        <v>0</v>
      </c>
      <c r="J57" s="30">
        <v>0</v>
      </c>
      <c r="K57" s="30">
        <f>SUM(I57:J57)</f>
        <v>0</v>
      </c>
      <c r="L57" s="30">
        <f t="shared" si="12"/>
        <v>0</v>
      </c>
      <c r="M57" s="30">
        <f t="shared" si="12"/>
        <v>0</v>
      </c>
      <c r="N57" s="30">
        <f>SUM(L57:M57)</f>
        <v>0</v>
      </c>
    </row>
    <row r="58" spans="1:14" ht="26.25" customHeight="1" x14ac:dyDescent="0.3">
      <c r="A58" s="493"/>
      <c r="B58" s="24" t="s">
        <v>72</v>
      </c>
      <c r="C58" s="25">
        <v>0</v>
      </c>
      <c r="D58" s="25">
        <v>0</v>
      </c>
      <c r="E58" s="26">
        <f>SUM(C58:D58)</f>
        <v>0</v>
      </c>
      <c r="F58" s="25">
        <v>0</v>
      </c>
      <c r="G58" s="25">
        <v>0</v>
      </c>
      <c r="H58" s="26">
        <f>SUM(F58:G58)</f>
        <v>0</v>
      </c>
      <c r="I58" s="25">
        <v>0</v>
      </c>
      <c r="J58" s="25">
        <v>0</v>
      </c>
      <c r="K58" s="27">
        <f>SUM(I58:J58)</f>
        <v>0</v>
      </c>
      <c r="L58" s="28">
        <f t="shared" si="12"/>
        <v>0</v>
      </c>
      <c r="M58" s="28">
        <f t="shared" si="12"/>
        <v>0</v>
      </c>
      <c r="N58" s="27">
        <f>SUM(L58:M58)</f>
        <v>0</v>
      </c>
    </row>
    <row r="59" spans="1:14" ht="18" x14ac:dyDescent="0.3">
      <c r="A59" s="493"/>
      <c r="B59" s="29" t="s">
        <v>47</v>
      </c>
      <c r="C59" s="25">
        <v>0</v>
      </c>
      <c r="D59" s="25">
        <v>0</v>
      </c>
      <c r="E59" s="26">
        <f>SUM(C59:D59)</f>
        <v>0</v>
      </c>
      <c r="F59" s="30">
        <v>0</v>
      </c>
      <c r="G59" s="30">
        <v>0</v>
      </c>
      <c r="H59" s="31">
        <f>SUM(F59:G59)</f>
        <v>0</v>
      </c>
      <c r="I59" s="30">
        <v>0</v>
      </c>
      <c r="J59" s="30">
        <v>0</v>
      </c>
      <c r="K59" s="30">
        <f>SUM(I59:J59)</f>
        <v>0</v>
      </c>
      <c r="L59" s="30">
        <f t="shared" si="12"/>
        <v>0</v>
      </c>
      <c r="M59" s="30">
        <f t="shared" si="12"/>
        <v>0</v>
      </c>
      <c r="N59" s="30">
        <f>SUM(L59:M59)</f>
        <v>0</v>
      </c>
    </row>
    <row r="60" spans="1:14" ht="23.25" customHeight="1" x14ac:dyDescent="0.3">
      <c r="A60" s="493"/>
      <c r="B60" s="55" t="s">
        <v>73</v>
      </c>
      <c r="C60" s="34">
        <f>C56+C58</f>
        <v>12861083.560000001</v>
      </c>
      <c r="D60" s="34">
        <f t="shared" ref="D60:N61" si="13">D56+D58</f>
        <v>0</v>
      </c>
      <c r="E60" s="34">
        <f t="shared" si="13"/>
        <v>12861083.560000001</v>
      </c>
      <c r="F60" s="34">
        <f t="shared" si="13"/>
        <v>8390947.0700000003</v>
      </c>
      <c r="G60" s="34">
        <f t="shared" si="13"/>
        <v>0</v>
      </c>
      <c r="H60" s="34">
        <f t="shared" si="13"/>
        <v>8390947.0700000003</v>
      </c>
      <c r="I60" s="34">
        <f>I56+I58</f>
        <v>1228752.78</v>
      </c>
      <c r="J60" s="34">
        <f t="shared" si="13"/>
        <v>0</v>
      </c>
      <c r="K60" s="34">
        <f>K56+K58</f>
        <v>1228752.78</v>
      </c>
      <c r="L60" s="34">
        <f>L56+L58</f>
        <v>9619699.8499999996</v>
      </c>
      <c r="M60" s="34">
        <f t="shared" si="13"/>
        <v>0</v>
      </c>
      <c r="N60" s="34">
        <f t="shared" si="13"/>
        <v>9619699.8499999996</v>
      </c>
    </row>
    <row r="61" spans="1:14" ht="22.35" customHeight="1" x14ac:dyDescent="0.3">
      <c r="A61" s="493"/>
      <c r="B61" s="32" t="s">
        <v>47</v>
      </c>
      <c r="C61" s="56">
        <f>C57+C59</f>
        <v>0</v>
      </c>
      <c r="D61" s="56">
        <f t="shared" si="13"/>
        <v>0</v>
      </c>
      <c r="E61" s="34">
        <f t="shared" si="13"/>
        <v>0</v>
      </c>
      <c r="F61" s="35">
        <f t="shared" si="13"/>
        <v>0</v>
      </c>
      <c r="G61" s="35">
        <f t="shared" si="13"/>
        <v>0</v>
      </c>
      <c r="H61" s="35">
        <f t="shared" si="13"/>
        <v>0</v>
      </c>
      <c r="I61" s="35">
        <f>I57+I59</f>
        <v>0</v>
      </c>
      <c r="J61" s="35">
        <f t="shared" si="13"/>
        <v>0</v>
      </c>
      <c r="K61" s="35">
        <f>K57+K59</f>
        <v>0</v>
      </c>
      <c r="L61" s="35">
        <f>L57+L59</f>
        <v>0</v>
      </c>
      <c r="M61" s="35">
        <f t="shared" si="13"/>
        <v>0</v>
      </c>
      <c r="N61" s="35">
        <f t="shared" si="13"/>
        <v>0</v>
      </c>
    </row>
    <row r="62" spans="1:14" ht="36.75" customHeight="1" x14ac:dyDescent="0.3">
      <c r="A62" s="493"/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</row>
    <row r="63" spans="1:14" ht="33" customHeight="1" x14ac:dyDescent="0.3">
      <c r="A63" s="537" t="s">
        <v>66</v>
      </c>
      <c r="B63" s="1092" t="s">
        <v>67</v>
      </c>
      <c r="C63" s="1654"/>
      <c r="D63" s="1654"/>
      <c r="E63" s="1654"/>
      <c r="F63" s="1654"/>
      <c r="G63" s="1654"/>
      <c r="H63" s="1654"/>
      <c r="I63" s="1654"/>
      <c r="J63" s="1654"/>
      <c r="K63" s="1654"/>
      <c r="L63" s="1654"/>
      <c r="M63" s="1654"/>
      <c r="N63" s="1655"/>
    </row>
    <row r="64" spans="1:14" ht="69.75" customHeight="1" x14ac:dyDescent="0.3">
      <c r="A64" s="493"/>
      <c r="B64" s="1661" t="s">
        <v>74</v>
      </c>
      <c r="C64" s="1656" t="s">
        <v>75</v>
      </c>
      <c r="D64" s="1656"/>
      <c r="E64" s="1720"/>
      <c r="F64" s="1656" t="s">
        <v>76</v>
      </c>
      <c r="G64" s="1656"/>
      <c r="H64" s="1720"/>
      <c r="I64" s="1656" t="s">
        <v>77</v>
      </c>
      <c r="J64" s="1656"/>
      <c r="K64" s="1656"/>
      <c r="L64" s="1099" t="s">
        <v>58</v>
      </c>
      <c r="M64" s="1662"/>
      <c r="N64" s="1663"/>
    </row>
    <row r="65" spans="1:14" ht="180" customHeight="1" x14ac:dyDescent="0.3">
      <c r="A65" s="493"/>
      <c r="B65" s="1303"/>
      <c r="C65" s="21" t="s">
        <v>60</v>
      </c>
      <c r="D65" s="21" t="s">
        <v>61</v>
      </c>
      <c r="E65" s="22" t="s">
        <v>62</v>
      </c>
      <c r="F65" s="21" t="s">
        <v>60</v>
      </c>
      <c r="G65" s="21" t="s">
        <v>61</v>
      </c>
      <c r="H65" s="22" t="s">
        <v>62</v>
      </c>
      <c r="I65" s="21" t="s">
        <v>60</v>
      </c>
      <c r="J65" s="21" t="s">
        <v>61</v>
      </c>
      <c r="K65" s="22" t="s">
        <v>62</v>
      </c>
      <c r="L65" s="21" t="s">
        <v>60</v>
      </c>
      <c r="M65" s="21" t="s">
        <v>61</v>
      </c>
      <c r="N65" s="22" t="s">
        <v>62</v>
      </c>
    </row>
    <row r="66" spans="1:14" ht="20.55" customHeight="1" x14ac:dyDescent="0.3">
      <c r="A66" s="493"/>
      <c r="B66" s="757"/>
      <c r="C66" s="21" t="s">
        <v>34</v>
      </c>
      <c r="D66" s="21" t="s">
        <v>35</v>
      </c>
      <c r="E66" s="23" t="s">
        <v>36</v>
      </c>
      <c r="F66" s="21" t="s">
        <v>37</v>
      </c>
      <c r="G66" s="21" t="s">
        <v>38</v>
      </c>
      <c r="H66" s="23" t="s">
        <v>39</v>
      </c>
      <c r="I66" s="21" t="s">
        <v>40</v>
      </c>
      <c r="J66" s="21" t="s">
        <v>41</v>
      </c>
      <c r="K66" s="21" t="s">
        <v>42</v>
      </c>
      <c r="L66" s="21" t="s">
        <v>43</v>
      </c>
      <c r="M66" s="21" t="s">
        <v>44</v>
      </c>
      <c r="N66" s="21" t="s">
        <v>45</v>
      </c>
    </row>
    <row r="67" spans="1:14" ht="27" customHeight="1" x14ac:dyDescent="0.3">
      <c r="A67" s="493"/>
      <c r="B67" s="24" t="s">
        <v>71</v>
      </c>
      <c r="C67" s="25">
        <v>0</v>
      </c>
      <c r="D67" s="25">
        <v>0</v>
      </c>
      <c r="E67" s="26">
        <f>SUM(C67:D67)</f>
        <v>0</v>
      </c>
      <c r="F67" s="25">
        <v>0</v>
      </c>
      <c r="G67" s="25">
        <v>0</v>
      </c>
      <c r="H67" s="26">
        <f>SUM(F67:G67)</f>
        <v>0</v>
      </c>
      <c r="I67" s="25">
        <v>0</v>
      </c>
      <c r="J67" s="25">
        <v>0</v>
      </c>
      <c r="K67" s="27">
        <f>SUM(I67:J67)</f>
        <v>0</v>
      </c>
      <c r="L67" s="28">
        <f t="shared" ref="L67:M70" si="14">F67+I67</f>
        <v>0</v>
      </c>
      <c r="M67" s="28">
        <f t="shared" si="14"/>
        <v>0</v>
      </c>
      <c r="N67" s="27">
        <f>SUM(L67:M67)</f>
        <v>0</v>
      </c>
    </row>
    <row r="68" spans="1:14" ht="18" x14ac:dyDescent="0.3">
      <c r="A68" s="493"/>
      <c r="B68" s="29" t="s">
        <v>47</v>
      </c>
      <c r="C68" s="25">
        <v>0</v>
      </c>
      <c r="D68" s="25">
        <v>0</v>
      </c>
      <c r="E68" s="26">
        <f>SUM(C68:D68)</f>
        <v>0</v>
      </c>
      <c r="F68" s="30">
        <v>0</v>
      </c>
      <c r="G68" s="30">
        <v>0</v>
      </c>
      <c r="H68" s="31">
        <f>SUM(F68:G68)</f>
        <v>0</v>
      </c>
      <c r="I68" s="30">
        <v>0</v>
      </c>
      <c r="J68" s="30">
        <v>0</v>
      </c>
      <c r="K68" s="30">
        <f>SUM(I68:J68)</f>
        <v>0</v>
      </c>
      <c r="L68" s="30">
        <f t="shared" si="14"/>
        <v>0</v>
      </c>
      <c r="M68" s="30">
        <f t="shared" si="14"/>
        <v>0</v>
      </c>
      <c r="N68" s="30">
        <f>SUM(L68:M68)</f>
        <v>0</v>
      </c>
    </row>
    <row r="69" spans="1:14" ht="24" customHeight="1" x14ac:dyDescent="0.3">
      <c r="A69" s="493"/>
      <c r="B69" s="24" t="s">
        <v>72</v>
      </c>
      <c r="C69" s="25">
        <v>0</v>
      </c>
      <c r="D69" s="25">
        <v>0</v>
      </c>
      <c r="E69" s="26">
        <f>SUM(C69:D69)</f>
        <v>0</v>
      </c>
      <c r="F69" s="25">
        <v>0</v>
      </c>
      <c r="G69" s="25">
        <v>0</v>
      </c>
      <c r="H69" s="26">
        <f>SUM(F69:G69)</f>
        <v>0</v>
      </c>
      <c r="I69" s="25">
        <v>0</v>
      </c>
      <c r="J69" s="25">
        <v>0</v>
      </c>
      <c r="K69" s="27">
        <f>SUM(I69:J69)</f>
        <v>0</v>
      </c>
      <c r="L69" s="28">
        <f t="shared" si="14"/>
        <v>0</v>
      </c>
      <c r="M69" s="28">
        <f t="shared" si="14"/>
        <v>0</v>
      </c>
      <c r="N69" s="27">
        <f>SUM(L69:M69)</f>
        <v>0</v>
      </c>
    </row>
    <row r="70" spans="1:14" ht="18" x14ac:dyDescent="0.3">
      <c r="A70" s="493"/>
      <c r="B70" s="29" t="s">
        <v>47</v>
      </c>
      <c r="C70" s="25">
        <v>0</v>
      </c>
      <c r="D70" s="25">
        <v>0</v>
      </c>
      <c r="E70" s="26">
        <f>SUM(C70:D70)</f>
        <v>0</v>
      </c>
      <c r="F70" s="30">
        <v>0</v>
      </c>
      <c r="G70" s="30">
        <v>0</v>
      </c>
      <c r="H70" s="31">
        <f>SUM(F70:G70)</f>
        <v>0</v>
      </c>
      <c r="I70" s="30">
        <v>0</v>
      </c>
      <c r="J70" s="30">
        <v>0</v>
      </c>
      <c r="K70" s="30">
        <f>SUM(I70:J70)</f>
        <v>0</v>
      </c>
      <c r="L70" s="30">
        <f t="shared" si="14"/>
        <v>0</v>
      </c>
      <c r="M70" s="30">
        <f t="shared" si="14"/>
        <v>0</v>
      </c>
      <c r="N70" s="30">
        <f>SUM(L70:M70)</f>
        <v>0</v>
      </c>
    </row>
    <row r="71" spans="1:14" ht="18.75" customHeight="1" x14ac:dyDescent="0.3">
      <c r="A71" s="493"/>
      <c r="B71" s="55" t="s">
        <v>73</v>
      </c>
      <c r="C71" s="34">
        <f>C67+C69</f>
        <v>0</v>
      </c>
      <c r="D71" s="34">
        <f t="shared" ref="D71:N72" si="15">D67+D69</f>
        <v>0</v>
      </c>
      <c r="E71" s="34">
        <f t="shared" si="15"/>
        <v>0</v>
      </c>
      <c r="F71" s="34">
        <f t="shared" si="15"/>
        <v>0</v>
      </c>
      <c r="G71" s="34">
        <f t="shared" si="15"/>
        <v>0</v>
      </c>
      <c r="H71" s="34">
        <f t="shared" si="15"/>
        <v>0</v>
      </c>
      <c r="I71" s="34">
        <f t="shared" si="15"/>
        <v>0</v>
      </c>
      <c r="J71" s="34">
        <f>J67+J69</f>
        <v>0</v>
      </c>
      <c r="K71" s="34">
        <f t="shared" si="15"/>
        <v>0</v>
      </c>
      <c r="L71" s="34">
        <f t="shared" si="15"/>
        <v>0</v>
      </c>
      <c r="M71" s="34">
        <f t="shared" si="15"/>
        <v>0</v>
      </c>
      <c r="N71" s="34">
        <f t="shared" si="15"/>
        <v>0</v>
      </c>
    </row>
    <row r="72" spans="1:14" ht="22.35" customHeight="1" x14ac:dyDescent="0.3">
      <c r="A72" s="493"/>
      <c r="B72" s="32" t="s">
        <v>47</v>
      </c>
      <c r="C72" s="56">
        <f>C68+C70</f>
        <v>0</v>
      </c>
      <c r="D72" s="56">
        <f>D68+D70</f>
        <v>0</v>
      </c>
      <c r="E72" s="34">
        <f t="shared" si="15"/>
        <v>0</v>
      </c>
      <c r="F72" s="35">
        <f t="shared" si="15"/>
        <v>0</v>
      </c>
      <c r="G72" s="35">
        <f t="shared" si="15"/>
        <v>0</v>
      </c>
      <c r="H72" s="35">
        <f t="shared" si="15"/>
        <v>0</v>
      </c>
      <c r="I72" s="35">
        <f t="shared" si="15"/>
        <v>0</v>
      </c>
      <c r="J72" s="35">
        <f>J68+J70</f>
        <v>0</v>
      </c>
      <c r="K72" s="35">
        <f t="shared" si="15"/>
        <v>0</v>
      </c>
      <c r="L72" s="35">
        <f t="shared" si="15"/>
        <v>0</v>
      </c>
      <c r="M72" s="35">
        <f t="shared" si="15"/>
        <v>0</v>
      </c>
      <c r="N72" s="35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092" t="s">
        <v>78</v>
      </c>
      <c r="C75" s="1654"/>
      <c r="D75" s="1654"/>
      <c r="E75" s="1654"/>
      <c r="F75" s="1654"/>
      <c r="G75" s="1654"/>
      <c r="H75" s="1654"/>
      <c r="I75" s="1654"/>
      <c r="J75" s="1654"/>
      <c r="K75" s="1654"/>
      <c r="L75" s="1654"/>
      <c r="M75" s="1654"/>
      <c r="N75" s="1655"/>
    </row>
    <row r="76" spans="1:14" ht="66.75" customHeight="1" x14ac:dyDescent="0.3">
      <c r="A76" s="493"/>
      <c r="B76" s="1664" t="s">
        <v>103</v>
      </c>
      <c r="C76" s="1656" t="s">
        <v>80</v>
      </c>
      <c r="D76" s="1656"/>
      <c r="E76" s="1720"/>
      <c r="F76" s="1656" t="s">
        <v>81</v>
      </c>
      <c r="G76" s="1656"/>
      <c r="H76" s="1720"/>
      <c r="I76" s="1656" t="s">
        <v>82</v>
      </c>
      <c r="J76" s="1656"/>
      <c r="K76" s="1656"/>
      <c r="L76" s="1099" t="s">
        <v>70</v>
      </c>
      <c r="M76" s="1662"/>
      <c r="N76" s="1663"/>
    </row>
    <row r="77" spans="1:14" ht="160.5" customHeight="1" x14ac:dyDescent="0.3">
      <c r="A77" s="493"/>
      <c r="B77" s="1296"/>
      <c r="C77" s="21" t="s">
        <v>30</v>
      </c>
      <c r="D77" s="21" t="s">
        <v>83</v>
      </c>
      <c r="E77" s="22" t="s">
        <v>32</v>
      </c>
      <c r="F77" s="21" t="s">
        <v>33</v>
      </c>
      <c r="G77" s="21" t="s">
        <v>31</v>
      </c>
      <c r="H77" s="22" t="s">
        <v>32</v>
      </c>
      <c r="I77" s="21" t="s">
        <v>30</v>
      </c>
      <c r="J77" s="21" t="s">
        <v>83</v>
      </c>
      <c r="K77" s="22" t="s">
        <v>32</v>
      </c>
      <c r="L77" s="21" t="s">
        <v>30</v>
      </c>
      <c r="M77" s="21" t="s">
        <v>83</v>
      </c>
      <c r="N77" s="22" t="s">
        <v>32</v>
      </c>
    </row>
    <row r="78" spans="1:14" ht="20.55" customHeight="1" x14ac:dyDescent="0.3">
      <c r="A78" s="493"/>
      <c r="B78" s="757"/>
      <c r="C78" s="61" t="s">
        <v>34</v>
      </c>
      <c r="D78" s="61" t="s">
        <v>35</v>
      </c>
      <c r="E78" s="23" t="s">
        <v>36</v>
      </c>
      <c r="F78" s="61" t="s">
        <v>37</v>
      </c>
      <c r="G78" s="61" t="s">
        <v>38</v>
      </c>
      <c r="H78" s="23" t="s">
        <v>39</v>
      </c>
      <c r="I78" s="61" t="s">
        <v>40</v>
      </c>
      <c r="J78" s="61" t="s">
        <v>41</v>
      </c>
      <c r="K78" s="21" t="s">
        <v>42</v>
      </c>
      <c r="L78" s="21" t="s">
        <v>43</v>
      </c>
      <c r="M78" s="21" t="s">
        <v>44</v>
      </c>
      <c r="N78" s="21" t="s">
        <v>45</v>
      </c>
    </row>
    <row r="79" spans="1:14" ht="51" customHeight="1" x14ac:dyDescent="0.3">
      <c r="A79" s="493"/>
      <c r="B79" s="62" t="s">
        <v>104</v>
      </c>
      <c r="C79" s="25">
        <v>0</v>
      </c>
      <c r="D79" s="25">
        <v>0</v>
      </c>
      <c r="E79" s="26">
        <f>SUM(C79:D79)</f>
        <v>0</v>
      </c>
      <c r="F79" s="25">
        <v>0</v>
      </c>
      <c r="G79" s="25">
        <v>0</v>
      </c>
      <c r="H79" s="26">
        <f>SUM(F79:G79)</f>
        <v>0</v>
      </c>
      <c r="I79" s="25">
        <v>0</v>
      </c>
      <c r="J79" s="25">
        <v>0</v>
      </c>
      <c r="K79" s="27">
        <f>SUM(I79:J79)</f>
        <v>0</v>
      </c>
      <c r="L79" s="28">
        <f t="shared" ref="L79:M82" si="16">F79+I79</f>
        <v>0</v>
      </c>
      <c r="M79" s="28">
        <f t="shared" si="16"/>
        <v>0</v>
      </c>
      <c r="N79" s="27">
        <f>SUM(L79:M79)</f>
        <v>0</v>
      </c>
    </row>
    <row r="80" spans="1:14" ht="18" x14ac:dyDescent="0.3">
      <c r="A80" s="493"/>
      <c r="B80" s="29" t="s">
        <v>47</v>
      </c>
      <c r="C80" s="25">
        <v>0</v>
      </c>
      <c r="D80" s="25">
        <v>0</v>
      </c>
      <c r="E80" s="26">
        <f>SUM(C80:D80)</f>
        <v>0</v>
      </c>
      <c r="F80" s="30">
        <v>0</v>
      </c>
      <c r="G80" s="30">
        <v>0</v>
      </c>
      <c r="H80" s="31">
        <f>SUM(F80:G80)</f>
        <v>0</v>
      </c>
      <c r="I80" s="30">
        <v>0</v>
      </c>
      <c r="J80" s="30">
        <v>0</v>
      </c>
      <c r="K80" s="30">
        <f>SUM(I80:J80)</f>
        <v>0</v>
      </c>
      <c r="L80" s="30">
        <f t="shared" si="16"/>
        <v>0</v>
      </c>
      <c r="M80" s="30">
        <f t="shared" si="16"/>
        <v>0</v>
      </c>
      <c r="N80" s="30">
        <f>SUM(L80:M80)</f>
        <v>0</v>
      </c>
    </row>
    <row r="81" spans="1:14" ht="36" x14ac:dyDescent="0.3">
      <c r="A81" s="493"/>
      <c r="B81" s="62" t="s">
        <v>104</v>
      </c>
      <c r="C81" s="25">
        <v>0</v>
      </c>
      <c r="D81" s="25">
        <v>0</v>
      </c>
      <c r="E81" s="26">
        <f>SUM(C81:D81)</f>
        <v>0</v>
      </c>
      <c r="F81" s="25">
        <v>0</v>
      </c>
      <c r="G81" s="25">
        <v>0</v>
      </c>
      <c r="H81" s="26">
        <f>SUM(F81:G81)</f>
        <v>0</v>
      </c>
      <c r="I81" s="25">
        <v>0</v>
      </c>
      <c r="J81" s="25">
        <v>0</v>
      </c>
      <c r="K81" s="27">
        <f>SUM(I81:J81)</f>
        <v>0</v>
      </c>
      <c r="L81" s="28">
        <f t="shared" si="16"/>
        <v>0</v>
      </c>
      <c r="M81" s="28">
        <f t="shared" si="16"/>
        <v>0</v>
      </c>
      <c r="N81" s="27">
        <f>SUM(L81:M81)</f>
        <v>0</v>
      </c>
    </row>
    <row r="82" spans="1:14" ht="18" x14ac:dyDescent="0.3">
      <c r="A82" s="493"/>
      <c r="B82" s="29" t="s">
        <v>47</v>
      </c>
      <c r="C82" s="25">
        <v>0</v>
      </c>
      <c r="D82" s="25">
        <v>0</v>
      </c>
      <c r="E82" s="26">
        <f>SUM(C82:D82)</f>
        <v>0</v>
      </c>
      <c r="F82" s="30">
        <v>0</v>
      </c>
      <c r="G82" s="30">
        <v>0</v>
      </c>
      <c r="H82" s="31">
        <f>SUM(F82:G82)</f>
        <v>0</v>
      </c>
      <c r="I82" s="30">
        <v>0</v>
      </c>
      <c r="J82" s="30">
        <v>0</v>
      </c>
      <c r="K82" s="30">
        <f>SUM(I82:J82)</f>
        <v>0</v>
      </c>
      <c r="L82" s="30">
        <f t="shared" si="16"/>
        <v>0</v>
      </c>
      <c r="M82" s="30">
        <f t="shared" si="16"/>
        <v>0</v>
      </c>
      <c r="N82" s="30">
        <f>SUM(L82:M82)</f>
        <v>0</v>
      </c>
    </row>
    <row r="83" spans="1:14" ht="24" customHeight="1" x14ac:dyDescent="0.3">
      <c r="A83" s="493"/>
      <c r="B83" s="55" t="s">
        <v>86</v>
      </c>
      <c r="C83" s="34">
        <f>C79+C81</f>
        <v>0</v>
      </c>
      <c r="D83" s="34">
        <f t="shared" ref="D83:N84" si="17">D79+D81</f>
        <v>0</v>
      </c>
      <c r="E83" s="34">
        <f t="shared" si="17"/>
        <v>0</v>
      </c>
      <c r="F83" s="34">
        <f t="shared" si="17"/>
        <v>0</v>
      </c>
      <c r="G83" s="34">
        <f t="shared" si="17"/>
        <v>0</v>
      </c>
      <c r="H83" s="34">
        <f t="shared" si="17"/>
        <v>0</v>
      </c>
      <c r="I83" s="34">
        <f t="shared" si="17"/>
        <v>0</v>
      </c>
      <c r="J83" s="34">
        <f t="shared" si="17"/>
        <v>0</v>
      </c>
      <c r="K83" s="34">
        <f t="shared" si="17"/>
        <v>0</v>
      </c>
      <c r="L83" s="34">
        <f t="shared" si="17"/>
        <v>0</v>
      </c>
      <c r="M83" s="34">
        <f t="shared" si="17"/>
        <v>0</v>
      </c>
      <c r="N83" s="34">
        <f t="shared" si="17"/>
        <v>0</v>
      </c>
    </row>
    <row r="84" spans="1:14" ht="24" customHeight="1" x14ac:dyDescent="0.3">
      <c r="A84" s="493"/>
      <c r="B84" s="32" t="s">
        <v>47</v>
      </c>
      <c r="C84" s="56">
        <f>C80+C82</f>
        <v>0</v>
      </c>
      <c r="D84" s="56">
        <f t="shared" si="17"/>
        <v>0</v>
      </c>
      <c r="E84" s="34">
        <f t="shared" si="17"/>
        <v>0</v>
      </c>
      <c r="F84" s="35">
        <f t="shared" si="17"/>
        <v>0</v>
      </c>
      <c r="G84" s="35">
        <f t="shared" si="17"/>
        <v>0</v>
      </c>
      <c r="H84" s="35">
        <f t="shared" si="17"/>
        <v>0</v>
      </c>
      <c r="I84" s="35">
        <f t="shared" si="17"/>
        <v>0</v>
      </c>
      <c r="J84" s="35">
        <f t="shared" si="17"/>
        <v>0</v>
      </c>
      <c r="K84" s="35">
        <f t="shared" si="17"/>
        <v>0</v>
      </c>
      <c r="L84" s="35">
        <f t="shared" si="17"/>
        <v>0</v>
      </c>
      <c r="M84" s="35">
        <f t="shared" si="17"/>
        <v>0</v>
      </c>
      <c r="N84" s="35">
        <f t="shared" si="17"/>
        <v>0</v>
      </c>
    </row>
    <row r="85" spans="1:14" ht="33" customHeight="1" x14ac:dyDescent="0.3">
      <c r="A85" s="493"/>
      <c r="B85" s="759"/>
      <c r="C85" s="759"/>
      <c r="D85" s="759"/>
      <c r="E85" s="759"/>
      <c r="F85" s="759"/>
      <c r="G85" s="759"/>
      <c r="H85" s="759"/>
      <c r="I85" s="759"/>
      <c r="J85" s="759"/>
      <c r="K85" s="759"/>
      <c r="L85" s="759"/>
      <c r="M85" s="759"/>
      <c r="N85" s="759"/>
    </row>
    <row r="86" spans="1:14" ht="39" customHeight="1" x14ac:dyDescent="0.3">
      <c r="A86" s="537" t="s">
        <v>66</v>
      </c>
      <c r="B86" s="1092" t="s">
        <v>78</v>
      </c>
      <c r="C86" s="1654"/>
      <c r="D86" s="1654"/>
      <c r="E86" s="1654"/>
      <c r="F86" s="1654"/>
      <c r="G86" s="1654"/>
      <c r="H86" s="1654"/>
      <c r="I86" s="1654"/>
      <c r="J86" s="1654"/>
      <c r="K86" s="1654"/>
      <c r="L86" s="1654"/>
      <c r="M86" s="1654"/>
      <c r="N86" s="1655"/>
    </row>
    <row r="87" spans="1:14" ht="77.55" customHeight="1" x14ac:dyDescent="0.3">
      <c r="A87" s="493"/>
      <c r="B87" s="1664" t="s">
        <v>105</v>
      </c>
      <c r="C87" s="1656" t="s">
        <v>75</v>
      </c>
      <c r="D87" s="1656"/>
      <c r="E87" s="1720"/>
      <c r="F87" s="1656" t="s">
        <v>76</v>
      </c>
      <c r="G87" s="1656"/>
      <c r="H87" s="1720"/>
      <c r="I87" s="1656" t="s">
        <v>77</v>
      </c>
      <c r="J87" s="1656"/>
      <c r="K87" s="1656"/>
      <c r="L87" s="1099" t="s">
        <v>58</v>
      </c>
      <c r="M87" s="1662"/>
      <c r="N87" s="1663"/>
    </row>
    <row r="88" spans="1:14" ht="180" customHeight="1" x14ac:dyDescent="0.3">
      <c r="A88" s="493"/>
      <c r="B88" s="1296"/>
      <c r="C88" s="21" t="s">
        <v>60</v>
      </c>
      <c r="D88" s="21" t="s">
        <v>61</v>
      </c>
      <c r="E88" s="22" t="s">
        <v>62</v>
      </c>
      <c r="F88" s="21" t="s">
        <v>60</v>
      </c>
      <c r="G88" s="21" t="s">
        <v>61</v>
      </c>
      <c r="H88" s="22" t="s">
        <v>62</v>
      </c>
      <c r="I88" s="21" t="s">
        <v>60</v>
      </c>
      <c r="J88" s="21" t="s">
        <v>61</v>
      </c>
      <c r="K88" s="22" t="s">
        <v>62</v>
      </c>
      <c r="L88" s="21" t="s">
        <v>60</v>
      </c>
      <c r="M88" s="21" t="s">
        <v>61</v>
      </c>
      <c r="N88" s="22" t="s">
        <v>62</v>
      </c>
    </row>
    <row r="89" spans="1:14" ht="20.55" customHeight="1" x14ac:dyDescent="0.3">
      <c r="A89" s="493"/>
      <c r="B89" s="757"/>
      <c r="C89" s="21" t="s">
        <v>34</v>
      </c>
      <c r="D89" s="21" t="s">
        <v>35</v>
      </c>
      <c r="E89" s="23" t="s">
        <v>36</v>
      </c>
      <c r="F89" s="21" t="s">
        <v>37</v>
      </c>
      <c r="G89" s="21" t="s">
        <v>38</v>
      </c>
      <c r="H89" s="23" t="s">
        <v>39</v>
      </c>
      <c r="I89" s="21" t="s">
        <v>40</v>
      </c>
      <c r="J89" s="21" t="s">
        <v>41</v>
      </c>
      <c r="K89" s="21" t="s">
        <v>42</v>
      </c>
      <c r="L89" s="21" t="s">
        <v>43</v>
      </c>
      <c r="M89" s="21" t="s">
        <v>44</v>
      </c>
      <c r="N89" s="21" t="s">
        <v>45</v>
      </c>
    </row>
    <row r="90" spans="1:14" ht="54" x14ac:dyDescent="0.3">
      <c r="A90" s="493"/>
      <c r="B90" s="62" t="s">
        <v>89</v>
      </c>
      <c r="C90" s="25">
        <v>0</v>
      </c>
      <c r="D90" s="25">
        <v>0</v>
      </c>
      <c r="E90" s="26">
        <f>SUM(C90:D90)</f>
        <v>0</v>
      </c>
      <c r="F90" s="25">
        <v>0</v>
      </c>
      <c r="G90" s="25">
        <v>0</v>
      </c>
      <c r="H90" s="26">
        <f>SUM(F90:G90)</f>
        <v>0</v>
      </c>
      <c r="I90" s="25">
        <v>0</v>
      </c>
      <c r="J90" s="25">
        <v>0</v>
      </c>
      <c r="K90" s="27">
        <f>SUM(I90:J90)</f>
        <v>0</v>
      </c>
      <c r="L90" s="28">
        <f t="shared" ref="L90:M93" si="18">F90+I90</f>
        <v>0</v>
      </c>
      <c r="M90" s="28">
        <f t="shared" si="18"/>
        <v>0</v>
      </c>
      <c r="N90" s="27">
        <f>SUM(L90:M90)</f>
        <v>0</v>
      </c>
    </row>
    <row r="91" spans="1:14" ht="18" x14ac:dyDescent="0.3">
      <c r="A91" s="493"/>
      <c r="B91" s="29" t="s">
        <v>47</v>
      </c>
      <c r="C91" s="25">
        <v>0</v>
      </c>
      <c r="D91" s="25">
        <v>0</v>
      </c>
      <c r="E91" s="26">
        <f>SUM(C91:D91)</f>
        <v>0</v>
      </c>
      <c r="F91" s="30">
        <v>0</v>
      </c>
      <c r="G91" s="30">
        <v>0</v>
      </c>
      <c r="H91" s="31">
        <f>SUM(F91:G91)</f>
        <v>0</v>
      </c>
      <c r="I91" s="30">
        <v>0</v>
      </c>
      <c r="J91" s="30">
        <v>0</v>
      </c>
      <c r="K91" s="30">
        <f>SUM(I91:J91)</f>
        <v>0</v>
      </c>
      <c r="L91" s="30">
        <f t="shared" si="18"/>
        <v>0</v>
      </c>
      <c r="M91" s="30">
        <f t="shared" si="18"/>
        <v>0</v>
      </c>
      <c r="N91" s="30">
        <f>SUM(L91:M91)</f>
        <v>0</v>
      </c>
    </row>
    <row r="92" spans="1:14" ht="54" x14ac:dyDescent="0.3">
      <c r="A92" s="493"/>
      <c r="B92" s="62" t="s">
        <v>89</v>
      </c>
      <c r="C92" s="25">
        <v>0</v>
      </c>
      <c r="D92" s="25">
        <v>0</v>
      </c>
      <c r="E92" s="26">
        <f>SUM(C92:D92)</f>
        <v>0</v>
      </c>
      <c r="F92" s="25">
        <v>0</v>
      </c>
      <c r="G92" s="25">
        <v>0</v>
      </c>
      <c r="H92" s="26">
        <f>SUM(F92:G92)</f>
        <v>0</v>
      </c>
      <c r="I92" s="25">
        <v>0</v>
      </c>
      <c r="J92" s="25">
        <v>0</v>
      </c>
      <c r="K92" s="27">
        <f>SUM(I92:J92)</f>
        <v>0</v>
      </c>
      <c r="L92" s="28">
        <f t="shared" si="18"/>
        <v>0</v>
      </c>
      <c r="M92" s="28">
        <f t="shared" si="18"/>
        <v>0</v>
      </c>
      <c r="N92" s="27">
        <f>SUM(L92:M92)</f>
        <v>0</v>
      </c>
    </row>
    <row r="93" spans="1:14" ht="18" x14ac:dyDescent="0.3">
      <c r="A93" s="493"/>
      <c r="B93" s="29" t="s">
        <v>47</v>
      </c>
      <c r="C93" s="25">
        <v>0</v>
      </c>
      <c r="D93" s="25">
        <v>0</v>
      </c>
      <c r="E93" s="26">
        <f>SUM(C93:D93)</f>
        <v>0</v>
      </c>
      <c r="F93" s="30">
        <v>0</v>
      </c>
      <c r="G93" s="30">
        <v>0</v>
      </c>
      <c r="H93" s="31">
        <f>SUM(F93:G93)</f>
        <v>0</v>
      </c>
      <c r="I93" s="30">
        <v>0</v>
      </c>
      <c r="J93" s="30">
        <v>0</v>
      </c>
      <c r="K93" s="30">
        <f>SUM(I93:J93)</f>
        <v>0</v>
      </c>
      <c r="L93" s="30">
        <f t="shared" si="18"/>
        <v>0</v>
      </c>
      <c r="M93" s="30">
        <f t="shared" si="18"/>
        <v>0</v>
      </c>
      <c r="N93" s="30">
        <f>SUM(L93:M93)</f>
        <v>0</v>
      </c>
    </row>
    <row r="94" spans="1:14" ht="23.1" customHeight="1" x14ac:dyDescent="0.3">
      <c r="A94" s="493"/>
      <c r="B94" s="55" t="s">
        <v>86</v>
      </c>
      <c r="C94" s="34">
        <f>C90+C92</f>
        <v>0</v>
      </c>
      <c r="D94" s="34">
        <f t="shared" ref="D94:N95" si="19">D90+D92</f>
        <v>0</v>
      </c>
      <c r="E94" s="34">
        <f t="shared" si="19"/>
        <v>0</v>
      </c>
      <c r="F94" s="34">
        <f t="shared" si="19"/>
        <v>0</v>
      </c>
      <c r="G94" s="34">
        <f t="shared" si="19"/>
        <v>0</v>
      </c>
      <c r="H94" s="34">
        <f t="shared" si="19"/>
        <v>0</v>
      </c>
      <c r="I94" s="34">
        <f t="shared" si="19"/>
        <v>0</v>
      </c>
      <c r="J94" s="34">
        <f t="shared" si="19"/>
        <v>0</v>
      </c>
      <c r="K94" s="34">
        <f t="shared" si="19"/>
        <v>0</v>
      </c>
      <c r="L94" s="756">
        <f t="shared" si="19"/>
        <v>0</v>
      </c>
      <c r="M94" s="756">
        <f t="shared" si="19"/>
        <v>0</v>
      </c>
      <c r="N94" s="756">
        <f t="shared" si="19"/>
        <v>0</v>
      </c>
    </row>
    <row r="95" spans="1:14" ht="24" customHeight="1" x14ac:dyDescent="0.3">
      <c r="A95" s="493"/>
      <c r="B95" s="32" t="s">
        <v>47</v>
      </c>
      <c r="C95" s="56">
        <f>C91+C93</f>
        <v>0</v>
      </c>
      <c r="D95" s="56">
        <f t="shared" si="19"/>
        <v>0</v>
      </c>
      <c r="E95" s="34">
        <f t="shared" si="19"/>
        <v>0</v>
      </c>
      <c r="F95" s="35">
        <f t="shared" si="19"/>
        <v>0</v>
      </c>
      <c r="G95" s="35">
        <f t="shared" si="19"/>
        <v>0</v>
      </c>
      <c r="H95" s="35">
        <f t="shared" si="19"/>
        <v>0</v>
      </c>
      <c r="I95" s="35">
        <f t="shared" si="19"/>
        <v>0</v>
      </c>
      <c r="J95" s="35">
        <f t="shared" si="19"/>
        <v>0</v>
      </c>
      <c r="K95" s="35">
        <f t="shared" si="19"/>
        <v>0</v>
      </c>
      <c r="L95" s="35">
        <f t="shared" si="19"/>
        <v>0</v>
      </c>
      <c r="M95" s="35">
        <f t="shared" si="19"/>
        <v>0</v>
      </c>
      <c r="N95" s="35">
        <f t="shared" si="19"/>
        <v>0</v>
      </c>
    </row>
    <row r="96" spans="1:14" ht="24" customHeight="1" x14ac:dyDescent="0.3">
      <c r="B96" s="1719" t="s">
        <v>90</v>
      </c>
      <c r="C96" s="1666"/>
      <c r="D96" s="1666"/>
      <c r="E96" s="1666"/>
      <c r="F96" s="1666"/>
      <c r="G96" s="1666"/>
      <c r="H96" s="1666"/>
      <c r="I96" s="1666"/>
      <c r="J96" s="1666"/>
      <c r="K96" s="1666"/>
      <c r="L96" s="1666"/>
      <c r="M96" s="1666"/>
      <c r="N96" s="1667"/>
    </row>
    <row r="97" spans="2:14" ht="24" customHeight="1" x14ac:dyDescent="0.3">
      <c r="B97" s="1668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669"/>
    </row>
    <row r="98" spans="2:14" ht="22.8" x14ac:dyDescent="0.3">
      <c r="B98" s="795"/>
      <c r="C98" s="761"/>
      <c r="D98" s="762"/>
      <c r="E98" s="1087" t="s">
        <v>91</v>
      </c>
      <c r="F98" s="1670"/>
      <c r="G98" s="796"/>
      <c r="H98" s="764"/>
      <c r="I98" s="764"/>
      <c r="J98" s="764"/>
      <c r="K98" s="764"/>
      <c r="L98" s="764"/>
      <c r="M98" s="765"/>
      <c r="N98" s="766"/>
    </row>
    <row r="99" spans="2:14" ht="30.75" customHeight="1" x14ac:dyDescent="0.3">
      <c r="B99" s="1089" t="s">
        <v>92</v>
      </c>
      <c r="C99" s="1671"/>
      <c r="D99" s="1672"/>
      <c r="E99" s="71" t="s">
        <v>93</v>
      </c>
      <c r="F99" s="72">
        <v>1837.28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2D05D-5903-4064-93BE-0B6013E22F01}">
  <dimension ref="A1:N99"/>
  <sheetViews>
    <sheetView topLeftCell="B8" zoomScale="50" zoomScaleNormal="50" workbookViewId="0">
      <selection activeCell="B1" sqref="B1:N1"/>
    </sheetView>
  </sheetViews>
  <sheetFormatPr defaultColWidth="9.109375" defaultRowHeight="15.6" x14ac:dyDescent="0.3"/>
  <cols>
    <col min="1" max="1" width="0.5546875" style="109" hidden="1" customWidth="1"/>
    <col min="2" max="2" width="51.109375" style="109" customWidth="1"/>
    <col min="3" max="14" width="21.5546875" style="109" customWidth="1"/>
    <col min="15" max="16384" width="9.109375" style="109"/>
  </cols>
  <sheetData>
    <row r="1" spans="1:14" ht="59.1" customHeight="1" x14ac:dyDescent="0.3">
      <c r="B1" s="1229" t="s">
        <v>916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549999999999997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.6" customHeight="1" x14ac:dyDescent="0.3">
      <c r="A4" s="364"/>
      <c r="B4" s="819" t="s">
        <v>142</v>
      </c>
      <c r="C4" s="1770" t="s">
        <v>4</v>
      </c>
      <c r="D4" s="1770"/>
      <c r="E4" s="1770"/>
      <c r="F4" s="820" t="s">
        <v>5</v>
      </c>
      <c r="G4" s="1771" t="s">
        <v>20</v>
      </c>
      <c r="H4" s="1771"/>
      <c r="I4" s="1771"/>
      <c r="J4" s="821" t="s">
        <v>7</v>
      </c>
      <c r="K4" s="1772" t="s">
        <v>20</v>
      </c>
      <c r="L4" s="1772"/>
      <c r="M4" s="822" t="s">
        <v>9</v>
      </c>
      <c r="N4" s="823" t="s">
        <v>20</v>
      </c>
    </row>
    <row r="5" spans="1:14" ht="79.5" customHeight="1" x14ac:dyDescent="0.3">
      <c r="A5" s="364"/>
      <c r="B5" s="824" t="s">
        <v>917</v>
      </c>
      <c r="C5" s="1765" t="s">
        <v>12</v>
      </c>
      <c r="D5" s="1765"/>
      <c r="E5" s="1765"/>
      <c r="F5" s="825" t="s">
        <v>13</v>
      </c>
      <c r="G5" s="1766" t="s">
        <v>20</v>
      </c>
      <c r="H5" s="1766"/>
      <c r="I5" s="1766"/>
      <c r="J5" s="826" t="s">
        <v>15</v>
      </c>
      <c r="K5" s="1767" t="s">
        <v>20</v>
      </c>
      <c r="L5" s="1767"/>
      <c r="M5" s="825" t="s">
        <v>16</v>
      </c>
      <c r="N5" s="827" t="s">
        <v>20</v>
      </c>
    </row>
    <row r="6" spans="1:14" ht="81" customHeight="1" x14ac:dyDescent="0.3">
      <c r="A6" s="364"/>
      <c r="B6" s="828" t="s">
        <v>18</v>
      </c>
      <c r="C6" s="1768" t="s">
        <v>19</v>
      </c>
      <c r="D6" s="1768"/>
      <c r="E6" s="1768"/>
      <c r="F6" s="829" t="s">
        <v>13</v>
      </c>
      <c r="G6" s="1769" t="s">
        <v>20</v>
      </c>
      <c r="H6" s="1769"/>
      <c r="I6" s="1769"/>
      <c r="J6" s="830" t="s">
        <v>15</v>
      </c>
      <c r="K6" s="1769" t="s">
        <v>20</v>
      </c>
      <c r="L6" s="1769"/>
      <c r="M6" s="829" t="s">
        <v>16</v>
      </c>
      <c r="N6" s="831" t="s">
        <v>20</v>
      </c>
    </row>
    <row r="7" spans="1:14" ht="0.6" customHeight="1" x14ac:dyDescent="0.3">
      <c r="A7" s="364"/>
      <c r="B7" s="1760" t="s">
        <v>21</v>
      </c>
      <c r="C7" s="1760"/>
      <c r="D7" s="1760"/>
      <c r="E7" s="1760"/>
      <c r="F7" s="1761" t="s">
        <v>22</v>
      </c>
      <c r="G7" s="1761"/>
      <c r="H7" s="1761"/>
      <c r="I7" s="1761"/>
      <c r="J7" s="1761"/>
      <c r="K7" s="1761"/>
      <c r="N7" s="378"/>
    </row>
    <row r="8" spans="1:14" ht="88.05" customHeight="1" x14ac:dyDescent="0.3">
      <c r="A8" s="379"/>
      <c r="B8" s="832"/>
      <c r="C8" s="832"/>
      <c r="D8" s="1762"/>
      <c r="E8" s="1762"/>
      <c r="F8" s="1762"/>
      <c r="G8" s="1762"/>
      <c r="H8" s="1762"/>
      <c r="I8" s="1762"/>
      <c r="J8" s="1762"/>
      <c r="K8" s="1762"/>
      <c r="L8" s="1762"/>
      <c r="M8" s="832"/>
      <c r="N8" s="832"/>
    </row>
    <row r="9" spans="1:14" ht="38.25" customHeight="1" x14ac:dyDescent="0.3">
      <c r="A9" s="833"/>
      <c r="B9" s="1751" t="s">
        <v>23</v>
      </c>
      <c r="C9" s="1751"/>
      <c r="D9" s="1751"/>
      <c r="E9" s="1751"/>
      <c r="F9" s="1751"/>
      <c r="G9" s="1751"/>
      <c r="H9" s="1751"/>
      <c r="I9" s="1751"/>
      <c r="J9" s="1751"/>
      <c r="K9" s="1751"/>
      <c r="L9" s="1751"/>
      <c r="M9" s="1751"/>
      <c r="N9" s="1751"/>
    </row>
    <row r="10" spans="1:14" ht="47.25" customHeight="1" x14ac:dyDescent="0.3">
      <c r="A10" s="382"/>
      <c r="B10" s="1763"/>
      <c r="C10" s="1436" t="s">
        <v>24</v>
      </c>
      <c r="D10" s="1436"/>
      <c r="E10" s="1436"/>
      <c r="F10" s="1436" t="s">
        <v>25</v>
      </c>
      <c r="G10" s="1436"/>
      <c r="H10" s="1436"/>
      <c r="I10" s="1437" t="s">
        <v>26</v>
      </c>
      <c r="J10" s="1437"/>
      <c r="K10" s="1437"/>
      <c r="L10" s="1764" t="s">
        <v>27</v>
      </c>
      <c r="M10" s="1764"/>
      <c r="N10" s="1764"/>
    </row>
    <row r="11" spans="1:14" ht="26.25" customHeight="1" x14ac:dyDescent="0.3">
      <c r="A11" s="382"/>
      <c r="B11" s="1763"/>
      <c r="C11" s="1758" t="s">
        <v>918</v>
      </c>
      <c r="D11" s="1758"/>
      <c r="E11" s="1758"/>
      <c r="F11" s="1758" t="s">
        <v>918</v>
      </c>
      <c r="G11" s="1758"/>
      <c r="H11" s="1758"/>
      <c r="I11" s="1759" t="s">
        <v>918</v>
      </c>
      <c r="J11" s="1759"/>
      <c r="K11" s="1759"/>
      <c r="L11" s="1764"/>
      <c r="M11" s="1764"/>
      <c r="N11" s="1764"/>
    </row>
    <row r="12" spans="1:14" ht="153.75" customHeight="1" x14ac:dyDescent="0.3">
      <c r="A12" s="379"/>
      <c r="B12" s="1757" t="s">
        <v>29</v>
      </c>
      <c r="C12" s="834" t="s">
        <v>30</v>
      </c>
      <c r="D12" s="834" t="s">
        <v>31</v>
      </c>
      <c r="E12" s="835" t="s">
        <v>32</v>
      </c>
      <c r="F12" s="834" t="s">
        <v>33</v>
      </c>
      <c r="G12" s="834" t="s">
        <v>31</v>
      </c>
      <c r="H12" s="835" t="s">
        <v>32</v>
      </c>
      <c r="I12" s="834" t="s">
        <v>30</v>
      </c>
      <c r="J12" s="834" t="s">
        <v>31</v>
      </c>
      <c r="K12" s="835" t="s">
        <v>32</v>
      </c>
      <c r="L12" s="834" t="s">
        <v>30</v>
      </c>
      <c r="M12" s="834" t="s">
        <v>31</v>
      </c>
      <c r="N12" s="835" t="s">
        <v>32</v>
      </c>
    </row>
    <row r="13" spans="1:14" ht="24" customHeight="1" x14ac:dyDescent="0.3">
      <c r="A13" s="379"/>
      <c r="B13" s="1757"/>
      <c r="C13" s="834" t="s">
        <v>34</v>
      </c>
      <c r="D13" s="834" t="s">
        <v>35</v>
      </c>
      <c r="E13" s="836" t="s">
        <v>36</v>
      </c>
      <c r="F13" s="834" t="s">
        <v>37</v>
      </c>
      <c r="G13" s="834" t="s">
        <v>38</v>
      </c>
      <c r="H13" s="836" t="s">
        <v>39</v>
      </c>
      <c r="I13" s="834" t="s">
        <v>40</v>
      </c>
      <c r="J13" s="834" t="s">
        <v>41</v>
      </c>
      <c r="K13" s="834" t="s">
        <v>42</v>
      </c>
      <c r="L13" s="834" t="s">
        <v>43</v>
      </c>
      <c r="M13" s="834" t="s">
        <v>44</v>
      </c>
      <c r="N13" s="834" t="s">
        <v>45</v>
      </c>
    </row>
    <row r="14" spans="1:14" ht="18" x14ac:dyDescent="0.3">
      <c r="A14" s="364"/>
      <c r="B14" s="837" t="s">
        <v>46</v>
      </c>
      <c r="C14" s="838">
        <v>0</v>
      </c>
      <c r="D14" s="838">
        <v>0</v>
      </c>
      <c r="E14" s="839">
        <f t="shared" ref="E14:E23" si="0">SUM(C14:D14)</f>
        <v>0</v>
      </c>
      <c r="F14" s="838">
        <v>0</v>
      </c>
      <c r="G14" s="838">
        <v>0</v>
      </c>
      <c r="H14" s="839">
        <f t="shared" ref="H14:H23" si="1">SUM(F14:G14)</f>
        <v>0</v>
      </c>
      <c r="I14" s="838">
        <v>0</v>
      </c>
      <c r="J14" s="838">
        <v>0</v>
      </c>
      <c r="K14" s="840">
        <f t="shared" ref="K14:K23" si="2">SUM(I14:J14)</f>
        <v>0</v>
      </c>
      <c r="L14" s="841">
        <f t="shared" ref="L14:M25" si="3">F14+I14</f>
        <v>0</v>
      </c>
      <c r="M14" s="841">
        <f t="shared" si="3"/>
        <v>0</v>
      </c>
      <c r="N14" s="840">
        <f t="shared" ref="N14:N27" si="4">SUM(L14:M14)</f>
        <v>0</v>
      </c>
    </row>
    <row r="15" spans="1:14" ht="18" x14ac:dyDescent="0.3">
      <c r="A15" s="364"/>
      <c r="B15" s="842" t="s">
        <v>47</v>
      </c>
      <c r="C15" s="838">
        <v>0</v>
      </c>
      <c r="D15" s="838">
        <v>0</v>
      </c>
      <c r="E15" s="839">
        <f t="shared" si="0"/>
        <v>0</v>
      </c>
      <c r="F15" s="843">
        <v>0</v>
      </c>
      <c r="G15" s="843">
        <v>0</v>
      </c>
      <c r="H15" s="844">
        <f t="shared" si="1"/>
        <v>0</v>
      </c>
      <c r="I15" s="843">
        <v>0</v>
      </c>
      <c r="J15" s="843">
        <v>0</v>
      </c>
      <c r="K15" s="843">
        <f t="shared" si="2"/>
        <v>0</v>
      </c>
      <c r="L15" s="843">
        <f t="shared" si="3"/>
        <v>0</v>
      </c>
      <c r="M15" s="843">
        <f t="shared" si="3"/>
        <v>0</v>
      </c>
      <c r="N15" s="843">
        <f t="shared" si="4"/>
        <v>0</v>
      </c>
    </row>
    <row r="16" spans="1:14" ht="27" customHeight="1" x14ac:dyDescent="0.3">
      <c r="A16" s="364"/>
      <c r="B16" s="837" t="s">
        <v>48</v>
      </c>
      <c r="C16" s="838">
        <v>0</v>
      </c>
      <c r="D16" s="838">
        <v>0</v>
      </c>
      <c r="E16" s="839">
        <f t="shared" si="0"/>
        <v>0</v>
      </c>
      <c r="F16" s="838">
        <v>0</v>
      </c>
      <c r="G16" s="838">
        <v>0</v>
      </c>
      <c r="H16" s="839">
        <f t="shared" si="1"/>
        <v>0</v>
      </c>
      <c r="I16" s="838">
        <v>0</v>
      </c>
      <c r="J16" s="838">
        <v>0</v>
      </c>
      <c r="K16" s="840">
        <f t="shared" si="2"/>
        <v>0</v>
      </c>
      <c r="L16" s="841">
        <f t="shared" si="3"/>
        <v>0</v>
      </c>
      <c r="M16" s="841">
        <f t="shared" si="3"/>
        <v>0</v>
      </c>
      <c r="N16" s="840">
        <f t="shared" si="4"/>
        <v>0</v>
      </c>
    </row>
    <row r="17" spans="1:14" ht="18" x14ac:dyDescent="0.3">
      <c r="A17" s="364"/>
      <c r="B17" s="842" t="s">
        <v>47</v>
      </c>
      <c r="C17" s="838">
        <v>0</v>
      </c>
      <c r="D17" s="838">
        <v>0</v>
      </c>
      <c r="E17" s="839">
        <f t="shared" si="0"/>
        <v>0</v>
      </c>
      <c r="F17" s="843">
        <v>0</v>
      </c>
      <c r="G17" s="843">
        <v>0</v>
      </c>
      <c r="H17" s="844">
        <f t="shared" si="1"/>
        <v>0</v>
      </c>
      <c r="I17" s="843">
        <v>0</v>
      </c>
      <c r="J17" s="843">
        <v>0</v>
      </c>
      <c r="K17" s="843">
        <f t="shared" si="2"/>
        <v>0</v>
      </c>
      <c r="L17" s="843">
        <f t="shared" si="3"/>
        <v>0</v>
      </c>
      <c r="M17" s="843">
        <f t="shared" si="3"/>
        <v>0</v>
      </c>
      <c r="N17" s="843">
        <f t="shared" si="4"/>
        <v>0</v>
      </c>
    </row>
    <row r="18" spans="1:14" ht="29.25" customHeight="1" x14ac:dyDescent="0.3">
      <c r="A18" s="364"/>
      <c r="B18" s="837" t="s">
        <v>49</v>
      </c>
      <c r="C18" s="838">
        <v>0</v>
      </c>
      <c r="D18" s="838">
        <v>0</v>
      </c>
      <c r="E18" s="839">
        <f t="shared" si="0"/>
        <v>0</v>
      </c>
      <c r="F18" s="838">
        <v>0</v>
      </c>
      <c r="G18" s="838">
        <v>0</v>
      </c>
      <c r="H18" s="839">
        <f t="shared" si="1"/>
        <v>0</v>
      </c>
      <c r="I18" s="838">
        <v>0</v>
      </c>
      <c r="J18" s="838">
        <v>0</v>
      </c>
      <c r="K18" s="840">
        <f t="shared" si="2"/>
        <v>0</v>
      </c>
      <c r="L18" s="841">
        <f t="shared" si="3"/>
        <v>0</v>
      </c>
      <c r="M18" s="841">
        <f t="shared" si="3"/>
        <v>0</v>
      </c>
      <c r="N18" s="840">
        <f t="shared" si="4"/>
        <v>0</v>
      </c>
    </row>
    <row r="19" spans="1:14" ht="18" x14ac:dyDescent="0.3">
      <c r="A19" s="364"/>
      <c r="B19" s="842" t="s">
        <v>47</v>
      </c>
      <c r="C19" s="838">
        <v>0</v>
      </c>
      <c r="D19" s="838">
        <v>0</v>
      </c>
      <c r="E19" s="839">
        <f t="shared" si="0"/>
        <v>0</v>
      </c>
      <c r="F19" s="843">
        <v>0</v>
      </c>
      <c r="G19" s="843">
        <v>0</v>
      </c>
      <c r="H19" s="844">
        <f t="shared" si="1"/>
        <v>0</v>
      </c>
      <c r="I19" s="843">
        <v>0</v>
      </c>
      <c r="J19" s="843">
        <v>0</v>
      </c>
      <c r="K19" s="843">
        <f t="shared" si="2"/>
        <v>0</v>
      </c>
      <c r="L19" s="843">
        <f t="shared" si="3"/>
        <v>0</v>
      </c>
      <c r="M19" s="843">
        <f t="shared" si="3"/>
        <v>0</v>
      </c>
      <c r="N19" s="843">
        <f t="shared" si="4"/>
        <v>0</v>
      </c>
    </row>
    <row r="20" spans="1:14" ht="25.5" customHeight="1" x14ac:dyDescent="0.3">
      <c r="A20" s="364"/>
      <c r="B20" s="837" t="s">
        <v>50</v>
      </c>
      <c r="C20" s="838">
        <v>0</v>
      </c>
      <c r="D20" s="838">
        <v>0</v>
      </c>
      <c r="E20" s="839">
        <f t="shared" si="0"/>
        <v>0</v>
      </c>
      <c r="F20" s="838">
        <v>0</v>
      </c>
      <c r="G20" s="838">
        <v>0</v>
      </c>
      <c r="H20" s="839">
        <f t="shared" si="1"/>
        <v>0</v>
      </c>
      <c r="I20" s="838">
        <v>0</v>
      </c>
      <c r="J20" s="838">
        <v>0</v>
      </c>
      <c r="K20" s="840">
        <f t="shared" si="2"/>
        <v>0</v>
      </c>
      <c r="L20" s="841">
        <f t="shared" si="3"/>
        <v>0</v>
      </c>
      <c r="M20" s="841">
        <f t="shared" si="3"/>
        <v>0</v>
      </c>
      <c r="N20" s="840">
        <f t="shared" si="4"/>
        <v>0</v>
      </c>
    </row>
    <row r="21" spans="1:14" ht="18" x14ac:dyDescent="0.3">
      <c r="A21" s="364"/>
      <c r="B21" s="842" t="s">
        <v>47</v>
      </c>
      <c r="C21" s="838">
        <v>0</v>
      </c>
      <c r="D21" s="838">
        <v>0</v>
      </c>
      <c r="E21" s="839">
        <f t="shared" si="0"/>
        <v>0</v>
      </c>
      <c r="F21" s="843">
        <v>0</v>
      </c>
      <c r="G21" s="843">
        <v>0</v>
      </c>
      <c r="H21" s="844">
        <f t="shared" si="1"/>
        <v>0</v>
      </c>
      <c r="I21" s="843">
        <v>0</v>
      </c>
      <c r="J21" s="843">
        <v>0</v>
      </c>
      <c r="K21" s="843">
        <f t="shared" si="2"/>
        <v>0</v>
      </c>
      <c r="L21" s="843">
        <f t="shared" si="3"/>
        <v>0</v>
      </c>
      <c r="M21" s="843">
        <f t="shared" si="3"/>
        <v>0</v>
      </c>
      <c r="N21" s="843">
        <f t="shared" si="4"/>
        <v>0</v>
      </c>
    </row>
    <row r="22" spans="1:14" ht="38.25" customHeight="1" x14ac:dyDescent="0.3">
      <c r="A22" s="364"/>
      <c r="B22" s="837" t="s">
        <v>51</v>
      </c>
      <c r="C22" s="838">
        <v>2591451.48</v>
      </c>
      <c r="D22" s="838">
        <v>0</v>
      </c>
      <c r="E22" s="839">
        <f t="shared" si="0"/>
        <v>2591451.48</v>
      </c>
      <c r="F22" s="838">
        <v>2304140.66</v>
      </c>
      <c r="G22" s="838">
        <v>0</v>
      </c>
      <c r="H22" s="839">
        <f t="shared" si="1"/>
        <v>2304140.66</v>
      </c>
      <c r="I22" s="838">
        <v>190517.16</v>
      </c>
      <c r="J22" s="838">
        <v>0</v>
      </c>
      <c r="K22" s="840">
        <f t="shared" si="2"/>
        <v>190517.16</v>
      </c>
      <c r="L22" s="841">
        <f t="shared" si="3"/>
        <v>2494657.8200000003</v>
      </c>
      <c r="M22" s="841">
        <f t="shared" si="3"/>
        <v>0</v>
      </c>
      <c r="N22" s="840">
        <f t="shared" si="4"/>
        <v>2494657.8200000003</v>
      </c>
    </row>
    <row r="23" spans="1:14" ht="21.75" customHeight="1" x14ac:dyDescent="0.3">
      <c r="A23" s="364"/>
      <c r="B23" s="845" t="s">
        <v>47</v>
      </c>
      <c r="C23" s="838">
        <v>178660.89</v>
      </c>
      <c r="D23" s="838">
        <v>0</v>
      </c>
      <c r="E23" s="839">
        <f t="shared" si="0"/>
        <v>178660.89</v>
      </c>
      <c r="F23" s="843">
        <v>0</v>
      </c>
      <c r="G23" s="843">
        <v>0</v>
      </c>
      <c r="H23" s="844">
        <f t="shared" si="1"/>
        <v>0</v>
      </c>
      <c r="I23" s="843">
        <v>0</v>
      </c>
      <c r="J23" s="843">
        <v>0</v>
      </c>
      <c r="K23" s="843">
        <f t="shared" si="2"/>
        <v>0</v>
      </c>
      <c r="L23" s="843">
        <f t="shared" si="3"/>
        <v>0</v>
      </c>
      <c r="M23" s="843">
        <f t="shared" si="3"/>
        <v>0</v>
      </c>
      <c r="N23" s="843">
        <f t="shared" si="4"/>
        <v>0</v>
      </c>
    </row>
    <row r="24" spans="1:14" ht="23.25" customHeight="1" x14ac:dyDescent="0.3">
      <c r="A24" s="364"/>
      <c r="B24" s="846" t="s">
        <v>52</v>
      </c>
      <c r="C24" s="847">
        <f t="shared" ref="C24:K25" si="5">C14+C16+C18+C20+C22</f>
        <v>2591451.48</v>
      </c>
      <c r="D24" s="847">
        <f t="shared" si="5"/>
        <v>0</v>
      </c>
      <c r="E24" s="847">
        <f t="shared" si="5"/>
        <v>2591451.48</v>
      </c>
      <c r="F24" s="847">
        <f t="shared" si="5"/>
        <v>2304140.66</v>
      </c>
      <c r="G24" s="847">
        <f t="shared" si="5"/>
        <v>0</v>
      </c>
      <c r="H24" s="847">
        <f t="shared" si="5"/>
        <v>2304140.66</v>
      </c>
      <c r="I24" s="847">
        <f t="shared" si="5"/>
        <v>190517.16</v>
      </c>
      <c r="J24" s="847">
        <f t="shared" si="5"/>
        <v>0</v>
      </c>
      <c r="K24" s="847">
        <f t="shared" si="5"/>
        <v>190517.16</v>
      </c>
      <c r="L24" s="840">
        <f t="shared" si="3"/>
        <v>2494657.8200000003</v>
      </c>
      <c r="M24" s="840">
        <f t="shared" si="3"/>
        <v>0</v>
      </c>
      <c r="N24" s="840">
        <f t="shared" si="4"/>
        <v>2494657.8200000003</v>
      </c>
    </row>
    <row r="25" spans="1:14" ht="18" x14ac:dyDescent="0.3">
      <c r="A25" s="364"/>
      <c r="B25" s="845" t="s">
        <v>47</v>
      </c>
      <c r="C25" s="847">
        <f t="shared" si="5"/>
        <v>178660.89</v>
      </c>
      <c r="D25" s="847">
        <f t="shared" si="5"/>
        <v>0</v>
      </c>
      <c r="E25" s="847">
        <f t="shared" si="5"/>
        <v>178660.89</v>
      </c>
      <c r="F25" s="848">
        <f t="shared" si="5"/>
        <v>0</v>
      </c>
      <c r="G25" s="848">
        <f t="shared" si="5"/>
        <v>0</v>
      </c>
      <c r="H25" s="848">
        <f t="shared" si="5"/>
        <v>0</v>
      </c>
      <c r="I25" s="843">
        <f t="shared" si="5"/>
        <v>0</v>
      </c>
      <c r="J25" s="843">
        <f t="shared" si="5"/>
        <v>0</v>
      </c>
      <c r="K25" s="843">
        <f t="shared" si="5"/>
        <v>0</v>
      </c>
      <c r="L25" s="843">
        <f t="shared" si="3"/>
        <v>0</v>
      </c>
      <c r="M25" s="843">
        <f t="shared" si="3"/>
        <v>0</v>
      </c>
      <c r="N25" s="843">
        <f t="shared" si="4"/>
        <v>0</v>
      </c>
    </row>
    <row r="26" spans="1:14" ht="60.75" customHeight="1" x14ac:dyDescent="0.3">
      <c r="A26" s="364"/>
      <c r="B26" s="846" t="s">
        <v>53</v>
      </c>
      <c r="C26" s="849">
        <v>0</v>
      </c>
      <c r="D26" s="849">
        <v>0</v>
      </c>
      <c r="E26" s="847">
        <f>SUM(C26:D26)</f>
        <v>0</v>
      </c>
      <c r="F26" s="849">
        <v>0</v>
      </c>
      <c r="G26" s="849">
        <v>0</v>
      </c>
      <c r="H26" s="847">
        <f>SUM(F26:G26)</f>
        <v>0</v>
      </c>
      <c r="I26" s="849">
        <v>0</v>
      </c>
      <c r="J26" s="849">
        <v>0</v>
      </c>
      <c r="K26" s="847">
        <f>SUM(I26:J26)</f>
        <v>0</v>
      </c>
      <c r="L26" s="850">
        <f>SUM(F26,I26)</f>
        <v>0</v>
      </c>
      <c r="M26" s="850">
        <f>SUM(G26,J26)</f>
        <v>0</v>
      </c>
      <c r="N26" s="847">
        <f t="shared" si="4"/>
        <v>0</v>
      </c>
    </row>
    <row r="27" spans="1:14" ht="21" customHeight="1" x14ac:dyDescent="0.3">
      <c r="A27" s="364"/>
      <c r="B27" s="845" t="s">
        <v>47</v>
      </c>
      <c r="C27" s="849">
        <v>0</v>
      </c>
      <c r="D27" s="849">
        <v>0</v>
      </c>
      <c r="E27" s="847">
        <f>SUM(C27:D27)</f>
        <v>0</v>
      </c>
      <c r="F27" s="848">
        <v>0</v>
      </c>
      <c r="G27" s="848">
        <v>0</v>
      </c>
      <c r="H27" s="848">
        <f>SUM(F27:G27)</f>
        <v>0</v>
      </c>
      <c r="I27" s="848">
        <v>0</v>
      </c>
      <c r="J27" s="848">
        <v>0</v>
      </c>
      <c r="K27" s="851">
        <f>SUM(I27:J27)</f>
        <v>0</v>
      </c>
      <c r="L27" s="848">
        <v>0</v>
      </c>
      <c r="M27" s="848">
        <v>0</v>
      </c>
      <c r="N27" s="848">
        <f t="shared" si="4"/>
        <v>0</v>
      </c>
    </row>
    <row r="28" spans="1:14" ht="40.35" customHeight="1" x14ac:dyDescent="0.3">
      <c r="A28" s="364"/>
      <c r="B28" s="852"/>
      <c r="C28" s="853"/>
      <c r="D28" s="853"/>
      <c r="E28" s="853"/>
      <c r="F28" s="853"/>
      <c r="G28" s="853"/>
      <c r="H28" s="853"/>
      <c r="I28" s="854"/>
      <c r="J28" s="854"/>
      <c r="K28" s="854"/>
      <c r="L28" s="854"/>
      <c r="M28" s="854"/>
      <c r="N28" s="854"/>
    </row>
    <row r="29" spans="1:14" ht="38.25" customHeight="1" x14ac:dyDescent="0.3">
      <c r="A29" s="833" t="s">
        <v>54</v>
      </c>
      <c r="B29" s="1751" t="s">
        <v>23</v>
      </c>
      <c r="C29" s="1751"/>
      <c r="D29" s="1751"/>
      <c r="E29" s="1751"/>
      <c r="F29" s="1751"/>
      <c r="G29" s="1751"/>
      <c r="H29" s="1751"/>
      <c r="I29" s="1751"/>
      <c r="J29" s="1751"/>
      <c r="K29" s="1751"/>
      <c r="L29" s="1751"/>
      <c r="M29" s="1751"/>
      <c r="N29" s="1751"/>
    </row>
    <row r="30" spans="1:14" ht="49.5" customHeight="1" x14ac:dyDescent="0.3">
      <c r="A30" s="382"/>
      <c r="B30" s="855"/>
      <c r="C30" s="1753" t="s">
        <v>55</v>
      </c>
      <c r="D30" s="1753"/>
      <c r="E30" s="1753"/>
      <c r="F30" s="1753" t="s">
        <v>56</v>
      </c>
      <c r="G30" s="1753"/>
      <c r="H30" s="1753"/>
      <c r="I30" s="1754" t="s">
        <v>57</v>
      </c>
      <c r="J30" s="1754"/>
      <c r="K30" s="1754"/>
      <c r="L30" s="1755" t="s">
        <v>58</v>
      </c>
      <c r="M30" s="1755"/>
      <c r="N30" s="1755"/>
    </row>
    <row r="31" spans="1:14" ht="27.75" customHeight="1" x14ac:dyDescent="0.3">
      <c r="A31" s="382"/>
      <c r="B31" s="856"/>
      <c r="C31" s="1758" t="s">
        <v>918</v>
      </c>
      <c r="D31" s="1758"/>
      <c r="E31" s="1758"/>
      <c r="F31" s="1758" t="s">
        <v>918</v>
      </c>
      <c r="G31" s="1758"/>
      <c r="H31" s="1758"/>
      <c r="I31" s="1759" t="s">
        <v>918</v>
      </c>
      <c r="J31" s="1759"/>
      <c r="K31" s="1759"/>
      <c r="L31" s="1755"/>
      <c r="M31" s="1755"/>
      <c r="N31" s="1755"/>
    </row>
    <row r="32" spans="1:14" ht="177.75" customHeight="1" x14ac:dyDescent="0.3">
      <c r="A32" s="379"/>
      <c r="B32" s="1757" t="s">
        <v>59</v>
      </c>
      <c r="C32" s="834" t="s">
        <v>60</v>
      </c>
      <c r="D32" s="834" t="s">
        <v>61</v>
      </c>
      <c r="E32" s="835" t="s">
        <v>62</v>
      </c>
      <c r="F32" s="834" t="s">
        <v>60</v>
      </c>
      <c r="G32" s="834" t="s">
        <v>61</v>
      </c>
      <c r="H32" s="835" t="s">
        <v>62</v>
      </c>
      <c r="I32" s="834" t="s">
        <v>60</v>
      </c>
      <c r="J32" s="834" t="s">
        <v>61</v>
      </c>
      <c r="K32" s="835" t="s">
        <v>62</v>
      </c>
      <c r="L32" s="834" t="s">
        <v>60</v>
      </c>
      <c r="M32" s="834" t="s">
        <v>61</v>
      </c>
      <c r="N32" s="835" t="s">
        <v>62</v>
      </c>
    </row>
    <row r="33" spans="1:14" ht="21" customHeight="1" x14ac:dyDescent="0.3">
      <c r="A33" s="379"/>
      <c r="B33" s="1757"/>
      <c r="C33" s="834" t="s">
        <v>34</v>
      </c>
      <c r="D33" s="834" t="s">
        <v>35</v>
      </c>
      <c r="E33" s="836" t="s">
        <v>36</v>
      </c>
      <c r="F33" s="834" t="s">
        <v>37</v>
      </c>
      <c r="G33" s="834" t="s">
        <v>38</v>
      </c>
      <c r="H33" s="836" t="s">
        <v>39</v>
      </c>
      <c r="I33" s="834" t="s">
        <v>40</v>
      </c>
      <c r="J33" s="834" t="s">
        <v>41</v>
      </c>
      <c r="K33" s="834" t="s">
        <v>42</v>
      </c>
      <c r="L33" s="834" t="s">
        <v>43</v>
      </c>
      <c r="M33" s="834" t="s">
        <v>44</v>
      </c>
      <c r="N33" s="834" t="s">
        <v>45</v>
      </c>
    </row>
    <row r="34" spans="1:14" ht="18" x14ac:dyDescent="0.3">
      <c r="A34" s="364"/>
      <c r="B34" s="837" t="s">
        <v>46</v>
      </c>
      <c r="C34" s="838">
        <v>0</v>
      </c>
      <c r="D34" s="838">
        <v>0</v>
      </c>
      <c r="E34" s="839">
        <f t="shared" ref="E34:E43" si="6">SUM(C34:D34)</f>
        <v>0</v>
      </c>
      <c r="F34" s="838">
        <v>0</v>
      </c>
      <c r="G34" s="838">
        <v>0</v>
      </c>
      <c r="H34" s="839">
        <f t="shared" ref="H34:H43" si="7">SUM(F34:G34)</f>
        <v>0</v>
      </c>
      <c r="I34" s="838">
        <v>0</v>
      </c>
      <c r="J34" s="838">
        <v>0</v>
      </c>
      <c r="K34" s="840">
        <f t="shared" ref="K34:K43" si="8">SUM(I34:J34)</f>
        <v>0</v>
      </c>
      <c r="L34" s="841">
        <f t="shared" ref="L34:M49" si="9">F34+I34</f>
        <v>0</v>
      </c>
      <c r="M34" s="841">
        <f t="shared" si="9"/>
        <v>0</v>
      </c>
      <c r="N34" s="840">
        <f t="shared" ref="N34:N49" si="10">SUM(L34:M34)</f>
        <v>0</v>
      </c>
    </row>
    <row r="35" spans="1:14" ht="18" x14ac:dyDescent="0.3">
      <c r="A35" s="364"/>
      <c r="B35" s="842" t="s">
        <v>47</v>
      </c>
      <c r="C35" s="838">
        <v>0</v>
      </c>
      <c r="D35" s="838">
        <v>0</v>
      </c>
      <c r="E35" s="839">
        <f t="shared" si="6"/>
        <v>0</v>
      </c>
      <c r="F35" s="843">
        <v>0</v>
      </c>
      <c r="G35" s="843">
        <v>0</v>
      </c>
      <c r="H35" s="844">
        <f t="shared" si="7"/>
        <v>0</v>
      </c>
      <c r="I35" s="843">
        <v>0</v>
      </c>
      <c r="J35" s="843">
        <v>0</v>
      </c>
      <c r="K35" s="843">
        <f t="shared" si="8"/>
        <v>0</v>
      </c>
      <c r="L35" s="843">
        <f t="shared" si="9"/>
        <v>0</v>
      </c>
      <c r="M35" s="843">
        <f t="shared" si="9"/>
        <v>0</v>
      </c>
      <c r="N35" s="843">
        <f t="shared" si="10"/>
        <v>0</v>
      </c>
    </row>
    <row r="36" spans="1:14" ht="25.5" customHeight="1" x14ac:dyDescent="0.3">
      <c r="A36" s="364"/>
      <c r="B36" s="837" t="s">
        <v>48</v>
      </c>
      <c r="C36" s="838">
        <v>0</v>
      </c>
      <c r="D36" s="838">
        <v>0</v>
      </c>
      <c r="E36" s="839">
        <f t="shared" si="6"/>
        <v>0</v>
      </c>
      <c r="F36" s="838">
        <v>0</v>
      </c>
      <c r="G36" s="838">
        <v>0</v>
      </c>
      <c r="H36" s="839">
        <f t="shared" si="7"/>
        <v>0</v>
      </c>
      <c r="I36" s="838">
        <v>0</v>
      </c>
      <c r="J36" s="838">
        <v>0</v>
      </c>
      <c r="K36" s="840">
        <f t="shared" si="8"/>
        <v>0</v>
      </c>
      <c r="L36" s="841">
        <f t="shared" si="9"/>
        <v>0</v>
      </c>
      <c r="M36" s="841">
        <f t="shared" si="9"/>
        <v>0</v>
      </c>
      <c r="N36" s="840">
        <f t="shared" si="10"/>
        <v>0</v>
      </c>
    </row>
    <row r="37" spans="1:14" ht="18" x14ac:dyDescent="0.3">
      <c r="A37" s="364"/>
      <c r="B37" s="842" t="s">
        <v>47</v>
      </c>
      <c r="C37" s="838">
        <v>0</v>
      </c>
      <c r="D37" s="838">
        <v>0</v>
      </c>
      <c r="E37" s="839">
        <f t="shared" si="6"/>
        <v>0</v>
      </c>
      <c r="F37" s="843">
        <v>0</v>
      </c>
      <c r="G37" s="843">
        <v>0</v>
      </c>
      <c r="H37" s="844">
        <f t="shared" si="7"/>
        <v>0</v>
      </c>
      <c r="I37" s="843">
        <v>0</v>
      </c>
      <c r="J37" s="843">
        <v>0</v>
      </c>
      <c r="K37" s="843">
        <f t="shared" si="8"/>
        <v>0</v>
      </c>
      <c r="L37" s="843">
        <f t="shared" si="9"/>
        <v>0</v>
      </c>
      <c r="M37" s="843">
        <f t="shared" si="9"/>
        <v>0</v>
      </c>
      <c r="N37" s="843">
        <f t="shared" si="10"/>
        <v>0</v>
      </c>
    </row>
    <row r="38" spans="1:14" ht="27.75" customHeight="1" x14ac:dyDescent="0.3">
      <c r="A38" s="364"/>
      <c r="B38" s="837" t="s">
        <v>49</v>
      </c>
      <c r="C38" s="838">
        <v>0</v>
      </c>
      <c r="D38" s="838">
        <v>0</v>
      </c>
      <c r="E38" s="839">
        <f t="shared" si="6"/>
        <v>0</v>
      </c>
      <c r="F38" s="838">
        <v>0</v>
      </c>
      <c r="G38" s="838">
        <v>0</v>
      </c>
      <c r="H38" s="839">
        <f t="shared" si="7"/>
        <v>0</v>
      </c>
      <c r="I38" s="838">
        <v>0</v>
      </c>
      <c r="J38" s="838">
        <v>0</v>
      </c>
      <c r="K38" s="840">
        <f t="shared" si="8"/>
        <v>0</v>
      </c>
      <c r="L38" s="841">
        <f t="shared" si="9"/>
        <v>0</v>
      </c>
      <c r="M38" s="841">
        <f t="shared" si="9"/>
        <v>0</v>
      </c>
      <c r="N38" s="840">
        <f t="shared" si="10"/>
        <v>0</v>
      </c>
    </row>
    <row r="39" spans="1:14" ht="27" customHeight="1" x14ac:dyDescent="0.3">
      <c r="A39" s="364"/>
      <c r="B39" s="842" t="s">
        <v>47</v>
      </c>
      <c r="C39" s="838">
        <v>0</v>
      </c>
      <c r="D39" s="838">
        <v>0</v>
      </c>
      <c r="E39" s="839">
        <f t="shared" si="6"/>
        <v>0</v>
      </c>
      <c r="F39" s="843">
        <v>0</v>
      </c>
      <c r="G39" s="843">
        <v>0</v>
      </c>
      <c r="H39" s="844">
        <f t="shared" si="7"/>
        <v>0</v>
      </c>
      <c r="I39" s="843">
        <v>0</v>
      </c>
      <c r="J39" s="843">
        <v>0</v>
      </c>
      <c r="K39" s="843">
        <f t="shared" si="8"/>
        <v>0</v>
      </c>
      <c r="L39" s="843">
        <f t="shared" si="9"/>
        <v>0</v>
      </c>
      <c r="M39" s="843">
        <f t="shared" si="9"/>
        <v>0</v>
      </c>
      <c r="N39" s="843">
        <f t="shared" si="10"/>
        <v>0</v>
      </c>
    </row>
    <row r="40" spans="1:14" ht="27.75" customHeight="1" x14ac:dyDescent="0.3">
      <c r="A40" s="364"/>
      <c r="B40" s="837" t="s">
        <v>50</v>
      </c>
      <c r="C40" s="838">
        <v>0</v>
      </c>
      <c r="D40" s="838">
        <v>0</v>
      </c>
      <c r="E40" s="839">
        <f t="shared" si="6"/>
        <v>0</v>
      </c>
      <c r="F40" s="838">
        <v>0</v>
      </c>
      <c r="G40" s="838">
        <v>0</v>
      </c>
      <c r="H40" s="839">
        <f t="shared" si="7"/>
        <v>0</v>
      </c>
      <c r="I40" s="838">
        <v>0</v>
      </c>
      <c r="J40" s="838">
        <v>0</v>
      </c>
      <c r="K40" s="840">
        <f t="shared" si="8"/>
        <v>0</v>
      </c>
      <c r="L40" s="841">
        <f t="shared" si="9"/>
        <v>0</v>
      </c>
      <c r="M40" s="841">
        <f t="shared" si="9"/>
        <v>0</v>
      </c>
      <c r="N40" s="840">
        <f t="shared" si="10"/>
        <v>0</v>
      </c>
    </row>
    <row r="41" spans="1:14" ht="27" customHeight="1" x14ac:dyDescent="0.3">
      <c r="A41" s="364"/>
      <c r="B41" s="842" t="s">
        <v>47</v>
      </c>
      <c r="C41" s="838">
        <v>0</v>
      </c>
      <c r="D41" s="838">
        <v>0</v>
      </c>
      <c r="E41" s="839">
        <f t="shared" si="6"/>
        <v>0</v>
      </c>
      <c r="F41" s="843">
        <v>0</v>
      </c>
      <c r="G41" s="843">
        <v>0</v>
      </c>
      <c r="H41" s="844">
        <f t="shared" si="7"/>
        <v>0</v>
      </c>
      <c r="I41" s="843">
        <v>0</v>
      </c>
      <c r="J41" s="843">
        <v>0</v>
      </c>
      <c r="K41" s="843">
        <f t="shared" si="8"/>
        <v>0</v>
      </c>
      <c r="L41" s="843">
        <f t="shared" si="9"/>
        <v>0</v>
      </c>
      <c r="M41" s="843">
        <f t="shared" si="9"/>
        <v>0</v>
      </c>
      <c r="N41" s="843">
        <f t="shared" si="10"/>
        <v>0</v>
      </c>
    </row>
    <row r="42" spans="1:14" ht="36" x14ac:dyDescent="0.3">
      <c r="A42" s="364"/>
      <c r="B42" s="837" t="s">
        <v>51</v>
      </c>
      <c r="C42" s="838">
        <v>8803960.9900000002</v>
      </c>
      <c r="D42" s="838">
        <v>0</v>
      </c>
      <c r="E42" s="839">
        <f t="shared" si="6"/>
        <v>8803960.9900000002</v>
      </c>
      <c r="F42" s="838">
        <v>7549484.3700000001</v>
      </c>
      <c r="G42" s="838">
        <v>0</v>
      </c>
      <c r="H42" s="839">
        <f t="shared" si="7"/>
        <v>7549484.3700000001</v>
      </c>
      <c r="I42" s="838">
        <v>263436.27</v>
      </c>
      <c r="J42" s="838">
        <v>0</v>
      </c>
      <c r="K42" s="840">
        <f t="shared" si="8"/>
        <v>263436.27</v>
      </c>
      <c r="L42" s="841">
        <f t="shared" si="9"/>
        <v>7812920.6400000006</v>
      </c>
      <c r="M42" s="841">
        <f t="shared" si="9"/>
        <v>0</v>
      </c>
      <c r="N42" s="840">
        <f t="shared" si="10"/>
        <v>7812920.6400000006</v>
      </c>
    </row>
    <row r="43" spans="1:14" ht="18" x14ac:dyDescent="0.3">
      <c r="A43" s="364"/>
      <c r="B43" s="842" t="s">
        <v>47</v>
      </c>
      <c r="C43" s="838">
        <v>832646.77</v>
      </c>
      <c r="D43" s="838">
        <v>0</v>
      </c>
      <c r="E43" s="839">
        <f t="shared" si="6"/>
        <v>832646.77</v>
      </c>
      <c r="F43" s="843">
        <v>0</v>
      </c>
      <c r="G43" s="843">
        <v>0</v>
      </c>
      <c r="H43" s="844">
        <f t="shared" si="7"/>
        <v>0</v>
      </c>
      <c r="I43" s="843">
        <v>0</v>
      </c>
      <c r="J43" s="843">
        <v>0</v>
      </c>
      <c r="K43" s="843">
        <f t="shared" si="8"/>
        <v>0</v>
      </c>
      <c r="L43" s="843">
        <f t="shared" si="9"/>
        <v>0</v>
      </c>
      <c r="M43" s="843">
        <f t="shared" si="9"/>
        <v>0</v>
      </c>
      <c r="N43" s="843">
        <f t="shared" si="10"/>
        <v>0</v>
      </c>
    </row>
    <row r="44" spans="1:14" ht="34.799999999999997" x14ac:dyDescent="0.3">
      <c r="A44" s="364"/>
      <c r="B44" s="846" t="s">
        <v>63</v>
      </c>
      <c r="C44" s="857">
        <f t="shared" ref="C44:K45" si="11">C34+C36+C38+C40+C42</f>
        <v>8803960.9900000002</v>
      </c>
      <c r="D44" s="857">
        <f t="shared" si="11"/>
        <v>0</v>
      </c>
      <c r="E44" s="857">
        <f t="shared" si="11"/>
        <v>8803960.9900000002</v>
      </c>
      <c r="F44" s="857">
        <f t="shared" si="11"/>
        <v>7549484.3700000001</v>
      </c>
      <c r="G44" s="857">
        <f t="shared" si="11"/>
        <v>0</v>
      </c>
      <c r="H44" s="857">
        <f t="shared" si="11"/>
        <v>7549484.3700000001</v>
      </c>
      <c r="I44" s="857">
        <f t="shared" si="11"/>
        <v>263436.27</v>
      </c>
      <c r="J44" s="857">
        <f t="shared" si="11"/>
        <v>0</v>
      </c>
      <c r="K44" s="857">
        <f t="shared" si="11"/>
        <v>263436.27</v>
      </c>
      <c r="L44" s="840">
        <f t="shared" si="9"/>
        <v>7812920.6400000006</v>
      </c>
      <c r="M44" s="840">
        <f t="shared" si="9"/>
        <v>0</v>
      </c>
      <c r="N44" s="840">
        <f t="shared" si="10"/>
        <v>7812920.6400000006</v>
      </c>
    </row>
    <row r="45" spans="1:14" ht="23.1" customHeight="1" x14ac:dyDescent="0.3">
      <c r="A45" s="364"/>
      <c r="B45" s="845" t="s">
        <v>47</v>
      </c>
      <c r="C45" s="847">
        <f t="shared" si="11"/>
        <v>832646.77</v>
      </c>
      <c r="D45" s="847">
        <f t="shared" si="11"/>
        <v>0</v>
      </c>
      <c r="E45" s="847">
        <f t="shared" si="11"/>
        <v>832646.77</v>
      </c>
      <c r="F45" s="848">
        <f t="shared" si="11"/>
        <v>0</v>
      </c>
      <c r="G45" s="848">
        <f t="shared" si="11"/>
        <v>0</v>
      </c>
      <c r="H45" s="848">
        <f t="shared" si="11"/>
        <v>0</v>
      </c>
      <c r="I45" s="843">
        <f t="shared" si="11"/>
        <v>0</v>
      </c>
      <c r="J45" s="843">
        <f t="shared" si="11"/>
        <v>0</v>
      </c>
      <c r="K45" s="843">
        <f t="shared" si="11"/>
        <v>0</v>
      </c>
      <c r="L45" s="843">
        <f t="shared" si="9"/>
        <v>0</v>
      </c>
      <c r="M45" s="843">
        <f t="shared" si="9"/>
        <v>0</v>
      </c>
      <c r="N45" s="843">
        <f t="shared" si="10"/>
        <v>0</v>
      </c>
    </row>
    <row r="46" spans="1:14" ht="20.55" hidden="1" customHeight="1" x14ac:dyDescent="0.3">
      <c r="A46" s="364"/>
      <c r="B46" s="858" t="s">
        <v>64</v>
      </c>
      <c r="C46" s="154"/>
      <c r="D46" s="154"/>
      <c r="E46" s="859"/>
      <c r="F46" s="154"/>
      <c r="G46" s="154"/>
      <c r="H46" s="859"/>
      <c r="I46" s="154"/>
      <c r="J46" s="154"/>
      <c r="K46" s="859"/>
      <c r="L46" s="841">
        <f t="shared" si="9"/>
        <v>0</v>
      </c>
      <c r="M46" s="841">
        <f t="shared" si="9"/>
        <v>0</v>
      </c>
      <c r="N46" s="840">
        <f t="shared" si="10"/>
        <v>0</v>
      </c>
    </row>
    <row r="47" spans="1:14" ht="15.6" hidden="1" customHeight="1" x14ac:dyDescent="0.3">
      <c r="A47" s="364"/>
      <c r="B47" s="860"/>
      <c r="C47" s="154"/>
      <c r="D47" s="154"/>
      <c r="E47" s="859"/>
      <c r="F47" s="154"/>
      <c r="G47" s="154"/>
      <c r="H47" s="859"/>
      <c r="I47" s="154"/>
      <c r="J47" s="154"/>
      <c r="K47" s="859"/>
      <c r="L47" s="841">
        <f t="shared" si="9"/>
        <v>0</v>
      </c>
      <c r="M47" s="841">
        <f t="shared" si="9"/>
        <v>0</v>
      </c>
      <c r="N47" s="840">
        <f t="shared" si="10"/>
        <v>0</v>
      </c>
    </row>
    <row r="48" spans="1:14" s="861" customFormat="1" ht="68.55" customHeight="1" x14ac:dyDescent="0.3">
      <c r="A48" s="364"/>
      <c r="B48" s="846" t="s">
        <v>65</v>
      </c>
      <c r="C48" s="849">
        <v>0</v>
      </c>
      <c r="D48" s="849">
        <v>0</v>
      </c>
      <c r="E48" s="847">
        <f>SUM(C48:D48)</f>
        <v>0</v>
      </c>
      <c r="F48" s="849">
        <v>0</v>
      </c>
      <c r="G48" s="849">
        <v>0</v>
      </c>
      <c r="H48" s="847">
        <f>SUM(F48:G48)</f>
        <v>0</v>
      </c>
      <c r="I48" s="849">
        <v>0</v>
      </c>
      <c r="J48" s="849">
        <v>0</v>
      </c>
      <c r="K48" s="847">
        <f>SUM(I48:J48)</f>
        <v>0</v>
      </c>
      <c r="L48" s="850">
        <f t="shared" si="9"/>
        <v>0</v>
      </c>
      <c r="M48" s="850">
        <f t="shared" si="9"/>
        <v>0</v>
      </c>
      <c r="N48" s="847">
        <f t="shared" si="10"/>
        <v>0</v>
      </c>
    </row>
    <row r="49" spans="1:14" s="861" customFormat="1" ht="18" x14ac:dyDescent="0.3">
      <c r="A49" s="364"/>
      <c r="B49" s="845" t="s">
        <v>47</v>
      </c>
      <c r="C49" s="849">
        <v>0</v>
      </c>
      <c r="D49" s="849">
        <v>0</v>
      </c>
      <c r="E49" s="847">
        <f>SUM(C49:D49)</f>
        <v>0</v>
      </c>
      <c r="F49" s="848">
        <v>0</v>
      </c>
      <c r="G49" s="848">
        <v>0</v>
      </c>
      <c r="H49" s="848">
        <f>SUM(F49:G49)</f>
        <v>0</v>
      </c>
      <c r="I49" s="848">
        <v>0</v>
      </c>
      <c r="J49" s="848">
        <v>0</v>
      </c>
      <c r="K49" s="851">
        <f>SUM(I49:J49)</f>
        <v>0</v>
      </c>
      <c r="L49" s="848">
        <f t="shared" si="9"/>
        <v>0</v>
      </c>
      <c r="M49" s="848">
        <f t="shared" si="9"/>
        <v>0</v>
      </c>
      <c r="N49" s="848">
        <f t="shared" si="10"/>
        <v>0</v>
      </c>
    </row>
    <row r="50" spans="1:14" s="158" customFormat="1" ht="34.35" customHeight="1" x14ac:dyDescent="0.3">
      <c r="A50" s="379"/>
      <c r="B50" s="852"/>
      <c r="C50" s="853"/>
      <c r="D50" s="853"/>
      <c r="E50" s="853"/>
      <c r="F50" s="853"/>
      <c r="G50" s="853"/>
      <c r="H50" s="853"/>
      <c r="I50" s="854"/>
      <c r="J50" s="854"/>
      <c r="K50" s="854"/>
      <c r="L50" s="854"/>
      <c r="M50" s="854"/>
      <c r="N50" s="854"/>
    </row>
    <row r="51" spans="1:14" s="158" customFormat="1" ht="39.75" customHeight="1" x14ac:dyDescent="0.3">
      <c r="A51" s="411" t="s">
        <v>66</v>
      </c>
      <c r="B51" s="1751" t="s">
        <v>67</v>
      </c>
      <c r="C51" s="1751"/>
      <c r="D51" s="1751"/>
      <c r="E51" s="1751"/>
      <c r="F51" s="1751"/>
      <c r="G51" s="1751"/>
      <c r="H51" s="1751"/>
      <c r="I51" s="1751"/>
      <c r="J51" s="1751"/>
      <c r="K51" s="1751"/>
      <c r="L51" s="1751"/>
      <c r="M51" s="1751"/>
      <c r="N51" s="1751"/>
    </row>
    <row r="52" spans="1:14" s="158" customFormat="1" ht="53.25" customHeight="1" x14ac:dyDescent="0.3">
      <c r="A52" s="379"/>
      <c r="B52" s="1756" t="s">
        <v>68</v>
      </c>
      <c r="C52" s="1753" t="s">
        <v>69</v>
      </c>
      <c r="D52" s="1753"/>
      <c r="E52" s="1753"/>
      <c r="F52" s="1753" t="s">
        <v>25</v>
      </c>
      <c r="G52" s="1753"/>
      <c r="H52" s="1753"/>
      <c r="I52" s="1754" t="s">
        <v>26</v>
      </c>
      <c r="J52" s="1754"/>
      <c r="K52" s="1754"/>
      <c r="L52" s="1755" t="s">
        <v>70</v>
      </c>
      <c r="M52" s="1755"/>
      <c r="N52" s="1755"/>
    </row>
    <row r="53" spans="1:14" s="158" customFormat="1" ht="27.75" customHeight="1" x14ac:dyDescent="0.3">
      <c r="A53" s="379"/>
      <c r="B53" s="1756"/>
      <c r="C53" s="1758" t="s">
        <v>918</v>
      </c>
      <c r="D53" s="1758"/>
      <c r="E53" s="1758"/>
      <c r="F53" s="1758" t="s">
        <v>918</v>
      </c>
      <c r="G53" s="1758"/>
      <c r="H53" s="1758"/>
      <c r="I53" s="1759" t="s">
        <v>918</v>
      </c>
      <c r="J53" s="1759"/>
      <c r="K53" s="1759"/>
      <c r="L53" s="1755"/>
      <c r="M53" s="1755"/>
      <c r="N53" s="1755"/>
    </row>
    <row r="54" spans="1:14" s="158" customFormat="1" ht="165" customHeight="1" x14ac:dyDescent="0.3">
      <c r="A54" s="379"/>
      <c r="B54" s="1756"/>
      <c r="C54" s="834" t="s">
        <v>30</v>
      </c>
      <c r="D54" s="834" t="s">
        <v>31</v>
      </c>
      <c r="E54" s="835" t="s">
        <v>32</v>
      </c>
      <c r="F54" s="834" t="s">
        <v>33</v>
      </c>
      <c r="G54" s="834" t="s">
        <v>31</v>
      </c>
      <c r="H54" s="835" t="s">
        <v>32</v>
      </c>
      <c r="I54" s="834" t="s">
        <v>30</v>
      </c>
      <c r="J54" s="834" t="s">
        <v>31</v>
      </c>
      <c r="K54" s="835" t="s">
        <v>32</v>
      </c>
      <c r="L54" s="834" t="s">
        <v>30</v>
      </c>
      <c r="M54" s="834" t="s">
        <v>31</v>
      </c>
      <c r="N54" s="835" t="s">
        <v>32</v>
      </c>
    </row>
    <row r="55" spans="1:14" s="158" customFormat="1" ht="20.55" customHeight="1" x14ac:dyDescent="0.3">
      <c r="A55" s="379"/>
      <c r="B55" s="862"/>
      <c r="C55" s="834" t="s">
        <v>34</v>
      </c>
      <c r="D55" s="834" t="s">
        <v>35</v>
      </c>
      <c r="E55" s="836" t="s">
        <v>36</v>
      </c>
      <c r="F55" s="834" t="s">
        <v>37</v>
      </c>
      <c r="G55" s="834" t="s">
        <v>38</v>
      </c>
      <c r="H55" s="836" t="s">
        <v>39</v>
      </c>
      <c r="I55" s="834" t="s">
        <v>40</v>
      </c>
      <c r="J55" s="834" t="s">
        <v>41</v>
      </c>
      <c r="K55" s="834" t="s">
        <v>42</v>
      </c>
      <c r="L55" s="834" t="s">
        <v>43</v>
      </c>
      <c r="M55" s="834" t="s">
        <v>44</v>
      </c>
      <c r="N55" s="834" t="s">
        <v>45</v>
      </c>
    </row>
    <row r="56" spans="1:14" ht="26.25" customHeight="1" x14ac:dyDescent="0.3">
      <c r="A56" s="364"/>
      <c r="B56" s="837" t="s">
        <v>71</v>
      </c>
      <c r="C56" s="838">
        <v>0</v>
      </c>
      <c r="D56" s="838">
        <v>7523.8</v>
      </c>
      <c r="E56" s="839">
        <f>SUM(C56:D56)</f>
        <v>7523.8</v>
      </c>
      <c r="F56" s="838">
        <v>0</v>
      </c>
      <c r="G56" s="838">
        <v>0</v>
      </c>
      <c r="H56" s="839">
        <f>SUM(F56:G56)</f>
        <v>0</v>
      </c>
      <c r="I56" s="838">
        <v>0</v>
      </c>
      <c r="J56" s="838">
        <v>0</v>
      </c>
      <c r="K56" s="840">
        <f>SUM(I56:J56)</f>
        <v>0</v>
      </c>
      <c r="L56" s="841">
        <f t="shared" ref="L56:M59" si="12">F56+I56</f>
        <v>0</v>
      </c>
      <c r="M56" s="841">
        <f t="shared" si="12"/>
        <v>0</v>
      </c>
      <c r="N56" s="840">
        <f>SUM(L56:M56)</f>
        <v>0</v>
      </c>
    </row>
    <row r="57" spans="1:14" ht="18" x14ac:dyDescent="0.3">
      <c r="A57" s="364"/>
      <c r="B57" s="842" t="s">
        <v>47</v>
      </c>
      <c r="C57" s="838">
        <v>0</v>
      </c>
      <c r="D57" s="838">
        <v>0</v>
      </c>
      <c r="E57" s="839">
        <f>SUM(C57:D57)</f>
        <v>0</v>
      </c>
      <c r="F57" s="843">
        <v>0</v>
      </c>
      <c r="G57" s="843">
        <v>0</v>
      </c>
      <c r="H57" s="844">
        <f>SUM(F57:G57)</f>
        <v>0</v>
      </c>
      <c r="I57" s="843">
        <v>0</v>
      </c>
      <c r="J57" s="843">
        <v>0</v>
      </c>
      <c r="K57" s="843">
        <f>SUM(I57:J57)</f>
        <v>0</v>
      </c>
      <c r="L57" s="843">
        <f t="shared" si="12"/>
        <v>0</v>
      </c>
      <c r="M57" s="843">
        <f t="shared" si="12"/>
        <v>0</v>
      </c>
      <c r="N57" s="843">
        <f>SUM(L57:M57)</f>
        <v>0</v>
      </c>
    </row>
    <row r="58" spans="1:14" ht="26.25" customHeight="1" x14ac:dyDescent="0.3">
      <c r="A58" s="364"/>
      <c r="B58" s="837" t="s">
        <v>72</v>
      </c>
      <c r="C58" s="838">
        <v>0</v>
      </c>
      <c r="D58" s="838">
        <v>0</v>
      </c>
      <c r="E58" s="839">
        <f>SUM(C58:D58)</f>
        <v>0</v>
      </c>
      <c r="F58" s="838">
        <v>0</v>
      </c>
      <c r="G58" s="838">
        <v>0</v>
      </c>
      <c r="H58" s="839">
        <f>SUM(F58:G58)</f>
        <v>0</v>
      </c>
      <c r="I58" s="838">
        <v>0</v>
      </c>
      <c r="J58" s="838">
        <v>0</v>
      </c>
      <c r="K58" s="840">
        <f>SUM(I58:J58)</f>
        <v>0</v>
      </c>
      <c r="L58" s="841">
        <f t="shared" si="12"/>
        <v>0</v>
      </c>
      <c r="M58" s="841">
        <f t="shared" si="12"/>
        <v>0</v>
      </c>
      <c r="N58" s="840">
        <f>SUM(L58:M58)</f>
        <v>0</v>
      </c>
    </row>
    <row r="59" spans="1:14" ht="18" x14ac:dyDescent="0.3">
      <c r="A59" s="364"/>
      <c r="B59" s="842" t="s">
        <v>47</v>
      </c>
      <c r="C59" s="838">
        <v>0</v>
      </c>
      <c r="D59" s="838">
        <v>0</v>
      </c>
      <c r="E59" s="839">
        <f>SUM(C59:D59)</f>
        <v>0</v>
      </c>
      <c r="F59" s="843">
        <v>0</v>
      </c>
      <c r="G59" s="843">
        <v>0</v>
      </c>
      <c r="H59" s="844">
        <f>SUM(F59:G59)</f>
        <v>0</v>
      </c>
      <c r="I59" s="843">
        <v>0</v>
      </c>
      <c r="J59" s="843">
        <v>0</v>
      </c>
      <c r="K59" s="843">
        <f>SUM(I59:J59)</f>
        <v>0</v>
      </c>
      <c r="L59" s="843">
        <f t="shared" si="12"/>
        <v>0</v>
      </c>
      <c r="M59" s="843">
        <f t="shared" si="12"/>
        <v>0</v>
      </c>
      <c r="N59" s="843">
        <f>SUM(L59:M59)</f>
        <v>0</v>
      </c>
    </row>
    <row r="60" spans="1:14" ht="23.25" customHeight="1" x14ac:dyDescent="0.3">
      <c r="A60" s="364"/>
      <c r="B60" s="863" t="s">
        <v>73</v>
      </c>
      <c r="C60" s="847">
        <f t="shared" ref="C60:N61" si="13">C56+C58</f>
        <v>0</v>
      </c>
      <c r="D60" s="847">
        <f t="shared" si="13"/>
        <v>7523.8</v>
      </c>
      <c r="E60" s="847">
        <f t="shared" si="13"/>
        <v>7523.8</v>
      </c>
      <c r="F60" s="847">
        <f t="shared" si="13"/>
        <v>0</v>
      </c>
      <c r="G60" s="847">
        <f t="shared" si="13"/>
        <v>0</v>
      </c>
      <c r="H60" s="847">
        <f t="shared" si="13"/>
        <v>0</v>
      </c>
      <c r="I60" s="847">
        <f t="shared" si="13"/>
        <v>0</v>
      </c>
      <c r="J60" s="847">
        <f t="shared" si="13"/>
        <v>0</v>
      </c>
      <c r="K60" s="847">
        <f t="shared" si="13"/>
        <v>0</v>
      </c>
      <c r="L60" s="847">
        <f t="shared" si="13"/>
        <v>0</v>
      </c>
      <c r="M60" s="847">
        <f t="shared" si="13"/>
        <v>0</v>
      </c>
      <c r="N60" s="847">
        <f t="shared" si="13"/>
        <v>0</v>
      </c>
    </row>
    <row r="61" spans="1:14" ht="22.35" customHeight="1" x14ac:dyDescent="0.3">
      <c r="A61" s="364"/>
      <c r="B61" s="845" t="s">
        <v>47</v>
      </c>
      <c r="C61" s="864">
        <f t="shared" si="13"/>
        <v>0</v>
      </c>
      <c r="D61" s="864">
        <f t="shared" si="13"/>
        <v>0</v>
      </c>
      <c r="E61" s="847">
        <f t="shared" si="13"/>
        <v>0</v>
      </c>
      <c r="F61" s="848">
        <f t="shared" si="13"/>
        <v>0</v>
      </c>
      <c r="G61" s="848">
        <f t="shared" si="13"/>
        <v>0</v>
      </c>
      <c r="H61" s="848">
        <f t="shared" si="13"/>
        <v>0</v>
      </c>
      <c r="I61" s="848">
        <f t="shared" si="13"/>
        <v>0</v>
      </c>
      <c r="J61" s="848">
        <f t="shared" si="13"/>
        <v>0</v>
      </c>
      <c r="K61" s="848">
        <f t="shared" si="13"/>
        <v>0</v>
      </c>
      <c r="L61" s="848">
        <f t="shared" si="13"/>
        <v>0</v>
      </c>
      <c r="M61" s="848">
        <f t="shared" si="13"/>
        <v>0</v>
      </c>
      <c r="N61" s="848">
        <f t="shared" si="13"/>
        <v>0</v>
      </c>
    </row>
    <row r="62" spans="1:14" ht="36.75" customHeight="1" x14ac:dyDescent="0.3">
      <c r="A62" s="364"/>
      <c r="B62" s="865"/>
      <c r="C62" s="865"/>
      <c r="D62" s="865"/>
      <c r="E62" s="865"/>
      <c r="F62" s="865"/>
      <c r="G62" s="865"/>
      <c r="H62" s="865"/>
      <c r="I62" s="865"/>
      <c r="J62" s="865"/>
      <c r="K62" s="865"/>
      <c r="L62" s="865"/>
      <c r="M62" s="865"/>
      <c r="N62" s="865"/>
    </row>
    <row r="63" spans="1:14" ht="33" customHeight="1" x14ac:dyDescent="0.3">
      <c r="A63" s="416" t="s">
        <v>66</v>
      </c>
      <c r="B63" s="1751" t="s">
        <v>67</v>
      </c>
      <c r="C63" s="1751"/>
      <c r="D63" s="1751"/>
      <c r="E63" s="1751"/>
      <c r="F63" s="1751"/>
      <c r="G63" s="1751"/>
      <c r="H63" s="1751"/>
      <c r="I63" s="1751"/>
      <c r="J63" s="1751"/>
      <c r="K63" s="1751"/>
      <c r="L63" s="1751"/>
      <c r="M63" s="1751"/>
      <c r="N63" s="1751"/>
    </row>
    <row r="64" spans="1:14" ht="69.75" customHeight="1" x14ac:dyDescent="0.3">
      <c r="A64" s="364"/>
      <c r="B64" s="1756" t="s">
        <v>74</v>
      </c>
      <c r="C64" s="1753" t="s">
        <v>919</v>
      </c>
      <c r="D64" s="1753"/>
      <c r="E64" s="1753"/>
      <c r="F64" s="1753" t="s">
        <v>920</v>
      </c>
      <c r="G64" s="1753"/>
      <c r="H64" s="1753"/>
      <c r="I64" s="1754" t="s">
        <v>921</v>
      </c>
      <c r="J64" s="1754"/>
      <c r="K64" s="1754"/>
      <c r="L64" s="1755" t="s">
        <v>58</v>
      </c>
      <c r="M64" s="1755"/>
      <c r="N64" s="1755"/>
    </row>
    <row r="65" spans="1:14" ht="180" customHeight="1" x14ac:dyDescent="0.3">
      <c r="A65" s="364"/>
      <c r="B65" s="1756"/>
      <c r="C65" s="834" t="s">
        <v>60</v>
      </c>
      <c r="D65" s="834" t="s">
        <v>61</v>
      </c>
      <c r="E65" s="835" t="s">
        <v>62</v>
      </c>
      <c r="F65" s="834" t="s">
        <v>60</v>
      </c>
      <c r="G65" s="834" t="s">
        <v>61</v>
      </c>
      <c r="H65" s="835" t="s">
        <v>62</v>
      </c>
      <c r="I65" s="834" t="s">
        <v>60</v>
      </c>
      <c r="J65" s="834" t="s">
        <v>61</v>
      </c>
      <c r="K65" s="835" t="s">
        <v>62</v>
      </c>
      <c r="L65" s="834" t="s">
        <v>60</v>
      </c>
      <c r="M65" s="834" t="s">
        <v>61</v>
      </c>
      <c r="N65" s="835" t="s">
        <v>62</v>
      </c>
    </row>
    <row r="66" spans="1:14" ht="20.55" customHeight="1" x14ac:dyDescent="0.3">
      <c r="A66" s="364"/>
      <c r="B66" s="862"/>
      <c r="C66" s="834" t="s">
        <v>34</v>
      </c>
      <c r="D66" s="834" t="s">
        <v>35</v>
      </c>
      <c r="E66" s="836" t="s">
        <v>36</v>
      </c>
      <c r="F66" s="834" t="s">
        <v>37</v>
      </c>
      <c r="G66" s="834" t="s">
        <v>38</v>
      </c>
      <c r="H66" s="836" t="s">
        <v>39</v>
      </c>
      <c r="I66" s="834" t="s">
        <v>40</v>
      </c>
      <c r="J66" s="834" t="s">
        <v>41</v>
      </c>
      <c r="K66" s="834" t="s">
        <v>42</v>
      </c>
      <c r="L66" s="834" t="s">
        <v>43</v>
      </c>
      <c r="M66" s="834" t="s">
        <v>44</v>
      </c>
      <c r="N66" s="834" t="s">
        <v>45</v>
      </c>
    </row>
    <row r="67" spans="1:14" ht="27" customHeight="1" x14ac:dyDescent="0.3">
      <c r="A67" s="364"/>
      <c r="B67" s="837" t="s">
        <v>71</v>
      </c>
      <c r="C67" s="838">
        <v>0</v>
      </c>
      <c r="D67" s="838">
        <v>0</v>
      </c>
      <c r="E67" s="839">
        <f>SUM(C67:D67)</f>
        <v>0</v>
      </c>
      <c r="F67" s="838">
        <v>0</v>
      </c>
      <c r="G67" s="838">
        <v>0</v>
      </c>
      <c r="H67" s="839">
        <f>SUM(F67:G67)</f>
        <v>0</v>
      </c>
      <c r="I67" s="838">
        <v>0</v>
      </c>
      <c r="J67" s="838">
        <v>0</v>
      </c>
      <c r="K67" s="840">
        <f>SUM(I67:J67)</f>
        <v>0</v>
      </c>
      <c r="L67" s="841">
        <f t="shared" ref="L67:M70" si="14">F67+I67</f>
        <v>0</v>
      </c>
      <c r="M67" s="841">
        <f t="shared" si="14"/>
        <v>0</v>
      </c>
      <c r="N67" s="840">
        <f>SUM(L67:M67)</f>
        <v>0</v>
      </c>
    </row>
    <row r="68" spans="1:14" ht="18" x14ac:dyDescent="0.3">
      <c r="A68" s="364"/>
      <c r="B68" s="842" t="s">
        <v>47</v>
      </c>
      <c r="C68" s="838">
        <v>0</v>
      </c>
      <c r="D68" s="838">
        <v>0</v>
      </c>
      <c r="E68" s="839">
        <f>SUM(C68:D68)</f>
        <v>0</v>
      </c>
      <c r="F68" s="843">
        <v>0</v>
      </c>
      <c r="G68" s="843">
        <v>0</v>
      </c>
      <c r="H68" s="844">
        <f>SUM(F68:G68)</f>
        <v>0</v>
      </c>
      <c r="I68" s="843">
        <v>0</v>
      </c>
      <c r="J68" s="843">
        <v>0</v>
      </c>
      <c r="K68" s="843">
        <f>SUM(I68:J68)</f>
        <v>0</v>
      </c>
      <c r="L68" s="843">
        <f t="shared" si="14"/>
        <v>0</v>
      </c>
      <c r="M68" s="843">
        <f t="shared" si="14"/>
        <v>0</v>
      </c>
      <c r="N68" s="843">
        <f>SUM(L68:M68)</f>
        <v>0</v>
      </c>
    </row>
    <row r="69" spans="1:14" ht="24" customHeight="1" x14ac:dyDescent="0.3">
      <c r="A69" s="364"/>
      <c r="B69" s="837" t="s">
        <v>72</v>
      </c>
      <c r="C69" s="838">
        <v>0</v>
      </c>
      <c r="D69" s="838">
        <v>0</v>
      </c>
      <c r="E69" s="839">
        <f>SUM(C69:D69)</f>
        <v>0</v>
      </c>
      <c r="F69" s="838">
        <v>0</v>
      </c>
      <c r="G69" s="838">
        <v>0</v>
      </c>
      <c r="H69" s="839">
        <f>SUM(F69:G69)</f>
        <v>0</v>
      </c>
      <c r="I69" s="838">
        <v>0</v>
      </c>
      <c r="J69" s="838">
        <v>0</v>
      </c>
      <c r="K69" s="840">
        <f>SUM(I69:J69)</f>
        <v>0</v>
      </c>
      <c r="L69" s="841">
        <f t="shared" si="14"/>
        <v>0</v>
      </c>
      <c r="M69" s="841">
        <f t="shared" si="14"/>
        <v>0</v>
      </c>
      <c r="N69" s="840">
        <f>SUM(L69:M69)</f>
        <v>0</v>
      </c>
    </row>
    <row r="70" spans="1:14" ht="18" x14ac:dyDescent="0.3">
      <c r="A70" s="364"/>
      <c r="B70" s="842" t="s">
        <v>47</v>
      </c>
      <c r="C70" s="838">
        <v>0</v>
      </c>
      <c r="D70" s="838">
        <v>0</v>
      </c>
      <c r="E70" s="839">
        <f>SUM(C70:D70)</f>
        <v>0</v>
      </c>
      <c r="F70" s="843">
        <v>0</v>
      </c>
      <c r="G70" s="843">
        <v>0</v>
      </c>
      <c r="H70" s="844">
        <f>SUM(F70:G70)</f>
        <v>0</v>
      </c>
      <c r="I70" s="843">
        <v>0</v>
      </c>
      <c r="J70" s="843">
        <v>0</v>
      </c>
      <c r="K70" s="843">
        <f>SUM(I70:J70)</f>
        <v>0</v>
      </c>
      <c r="L70" s="843">
        <f t="shared" si="14"/>
        <v>0</v>
      </c>
      <c r="M70" s="843">
        <f t="shared" si="14"/>
        <v>0</v>
      </c>
      <c r="N70" s="843">
        <f>SUM(L70:M70)</f>
        <v>0</v>
      </c>
    </row>
    <row r="71" spans="1:14" ht="18.75" customHeight="1" x14ac:dyDescent="0.3">
      <c r="A71" s="364"/>
      <c r="B71" s="863" t="s">
        <v>73</v>
      </c>
      <c r="C71" s="847">
        <f t="shared" ref="C71:N72" si="15">C67+C69</f>
        <v>0</v>
      </c>
      <c r="D71" s="847">
        <f t="shared" si="15"/>
        <v>0</v>
      </c>
      <c r="E71" s="847">
        <f t="shared" si="15"/>
        <v>0</v>
      </c>
      <c r="F71" s="847">
        <f t="shared" si="15"/>
        <v>0</v>
      </c>
      <c r="G71" s="847">
        <f t="shared" si="15"/>
        <v>0</v>
      </c>
      <c r="H71" s="847">
        <f t="shared" si="15"/>
        <v>0</v>
      </c>
      <c r="I71" s="847">
        <f t="shared" si="15"/>
        <v>0</v>
      </c>
      <c r="J71" s="847">
        <f t="shared" si="15"/>
        <v>0</v>
      </c>
      <c r="K71" s="847">
        <f t="shared" si="15"/>
        <v>0</v>
      </c>
      <c r="L71" s="847">
        <f t="shared" si="15"/>
        <v>0</v>
      </c>
      <c r="M71" s="847">
        <f t="shared" si="15"/>
        <v>0</v>
      </c>
      <c r="N71" s="847">
        <f t="shared" si="15"/>
        <v>0</v>
      </c>
    </row>
    <row r="72" spans="1:14" ht="22.35" customHeight="1" x14ac:dyDescent="0.3">
      <c r="A72" s="364"/>
      <c r="B72" s="845" t="s">
        <v>47</v>
      </c>
      <c r="C72" s="864">
        <f t="shared" si="15"/>
        <v>0</v>
      </c>
      <c r="D72" s="864">
        <f t="shared" si="15"/>
        <v>0</v>
      </c>
      <c r="E72" s="847">
        <f t="shared" si="15"/>
        <v>0</v>
      </c>
      <c r="F72" s="848">
        <f t="shared" si="15"/>
        <v>0</v>
      </c>
      <c r="G72" s="848">
        <f t="shared" si="15"/>
        <v>0</v>
      </c>
      <c r="H72" s="848">
        <f t="shared" si="15"/>
        <v>0</v>
      </c>
      <c r="I72" s="848">
        <f t="shared" si="15"/>
        <v>0</v>
      </c>
      <c r="J72" s="848">
        <f t="shared" si="15"/>
        <v>0</v>
      </c>
      <c r="K72" s="848">
        <f t="shared" si="15"/>
        <v>0</v>
      </c>
      <c r="L72" s="848">
        <f t="shared" si="15"/>
        <v>0</v>
      </c>
      <c r="M72" s="848">
        <f t="shared" si="15"/>
        <v>0</v>
      </c>
      <c r="N72" s="848">
        <f t="shared" si="15"/>
        <v>0</v>
      </c>
    </row>
    <row r="73" spans="1:14" ht="15" customHeight="1" x14ac:dyDescent="0.3">
      <c r="A73" s="364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364"/>
      <c r="B74" s="866"/>
      <c r="C74" s="866"/>
      <c r="D74" s="866"/>
      <c r="E74" s="866"/>
      <c r="F74" s="866"/>
      <c r="G74" s="866"/>
      <c r="H74" s="866"/>
      <c r="I74" s="866"/>
      <c r="J74" s="866"/>
      <c r="K74" s="866"/>
      <c r="L74" s="866"/>
      <c r="M74" s="866"/>
      <c r="N74" s="866"/>
    </row>
    <row r="75" spans="1:14" ht="33" customHeight="1" x14ac:dyDescent="0.3">
      <c r="A75" s="416" t="s">
        <v>66</v>
      </c>
      <c r="B75" s="1751" t="s">
        <v>78</v>
      </c>
      <c r="C75" s="1751"/>
      <c r="D75" s="1751"/>
      <c r="E75" s="1751"/>
      <c r="F75" s="1751"/>
      <c r="G75" s="1751"/>
      <c r="H75" s="1751"/>
      <c r="I75" s="1751"/>
      <c r="J75" s="1751"/>
      <c r="K75" s="1751"/>
      <c r="L75" s="1751"/>
      <c r="M75" s="1751"/>
      <c r="N75" s="1751"/>
    </row>
    <row r="76" spans="1:14" ht="66.75" customHeight="1" x14ac:dyDescent="0.3">
      <c r="A76" s="364"/>
      <c r="B76" s="1752" t="s">
        <v>103</v>
      </c>
      <c r="C76" s="1753" t="s">
        <v>922</v>
      </c>
      <c r="D76" s="1753"/>
      <c r="E76" s="1753"/>
      <c r="F76" s="1753" t="s">
        <v>923</v>
      </c>
      <c r="G76" s="1753"/>
      <c r="H76" s="1753"/>
      <c r="I76" s="1754" t="s">
        <v>924</v>
      </c>
      <c r="J76" s="1754"/>
      <c r="K76" s="1754"/>
      <c r="L76" s="1755" t="s">
        <v>70</v>
      </c>
      <c r="M76" s="1755"/>
      <c r="N76" s="1755"/>
    </row>
    <row r="77" spans="1:14" ht="160.5" customHeight="1" x14ac:dyDescent="0.3">
      <c r="A77" s="364"/>
      <c r="B77" s="1752"/>
      <c r="C77" s="834" t="s">
        <v>30</v>
      </c>
      <c r="D77" s="834" t="s">
        <v>83</v>
      </c>
      <c r="E77" s="835" t="s">
        <v>32</v>
      </c>
      <c r="F77" s="834" t="s">
        <v>33</v>
      </c>
      <c r="G77" s="834" t="s">
        <v>31</v>
      </c>
      <c r="H77" s="835" t="s">
        <v>32</v>
      </c>
      <c r="I77" s="834" t="s">
        <v>30</v>
      </c>
      <c r="J77" s="834" t="s">
        <v>83</v>
      </c>
      <c r="K77" s="835" t="s">
        <v>32</v>
      </c>
      <c r="L77" s="834" t="s">
        <v>30</v>
      </c>
      <c r="M77" s="834" t="s">
        <v>83</v>
      </c>
      <c r="N77" s="835" t="s">
        <v>32</v>
      </c>
    </row>
    <row r="78" spans="1:14" ht="20.55" customHeight="1" x14ac:dyDescent="0.3">
      <c r="A78" s="364"/>
      <c r="B78" s="862"/>
      <c r="C78" s="867" t="s">
        <v>34</v>
      </c>
      <c r="D78" s="867" t="s">
        <v>35</v>
      </c>
      <c r="E78" s="836" t="s">
        <v>36</v>
      </c>
      <c r="F78" s="867" t="s">
        <v>37</v>
      </c>
      <c r="G78" s="867" t="s">
        <v>38</v>
      </c>
      <c r="H78" s="836" t="s">
        <v>39</v>
      </c>
      <c r="I78" s="867" t="s">
        <v>40</v>
      </c>
      <c r="J78" s="867" t="s">
        <v>41</v>
      </c>
      <c r="K78" s="834" t="s">
        <v>42</v>
      </c>
      <c r="L78" s="834" t="s">
        <v>43</v>
      </c>
      <c r="M78" s="834" t="s">
        <v>44</v>
      </c>
      <c r="N78" s="834" t="s">
        <v>45</v>
      </c>
    </row>
    <row r="79" spans="1:14" ht="51" customHeight="1" x14ac:dyDescent="0.3">
      <c r="A79" s="364"/>
      <c r="B79" s="868" t="s">
        <v>104</v>
      </c>
      <c r="C79" s="838">
        <v>0</v>
      </c>
      <c r="D79" s="838">
        <v>0</v>
      </c>
      <c r="E79" s="839">
        <f>SUM(C79:D79)</f>
        <v>0</v>
      </c>
      <c r="F79" s="838">
        <v>0</v>
      </c>
      <c r="G79" s="838">
        <v>0</v>
      </c>
      <c r="H79" s="839">
        <f>SUM(F79:G79)</f>
        <v>0</v>
      </c>
      <c r="I79" s="838">
        <v>0</v>
      </c>
      <c r="J79" s="838">
        <v>0</v>
      </c>
      <c r="K79" s="840">
        <f>SUM(I79:J79)</f>
        <v>0</v>
      </c>
      <c r="L79" s="841">
        <f t="shared" ref="L79:M82" si="16">F79+I79</f>
        <v>0</v>
      </c>
      <c r="M79" s="841">
        <f t="shared" si="16"/>
        <v>0</v>
      </c>
      <c r="N79" s="840">
        <f>SUM(L79:M79)</f>
        <v>0</v>
      </c>
    </row>
    <row r="80" spans="1:14" ht="18" x14ac:dyDescent="0.3">
      <c r="A80" s="364"/>
      <c r="B80" s="842" t="s">
        <v>47</v>
      </c>
      <c r="C80" s="838">
        <v>0</v>
      </c>
      <c r="D80" s="838">
        <v>0</v>
      </c>
      <c r="E80" s="839">
        <f>SUM(C80:D80)</f>
        <v>0</v>
      </c>
      <c r="F80" s="843">
        <v>0</v>
      </c>
      <c r="G80" s="843">
        <v>0</v>
      </c>
      <c r="H80" s="844">
        <f>SUM(F80:G80)</f>
        <v>0</v>
      </c>
      <c r="I80" s="843">
        <v>0</v>
      </c>
      <c r="J80" s="843">
        <v>0</v>
      </c>
      <c r="K80" s="843">
        <f>SUM(I80:J80)</f>
        <v>0</v>
      </c>
      <c r="L80" s="843">
        <f t="shared" si="16"/>
        <v>0</v>
      </c>
      <c r="M80" s="843">
        <f t="shared" si="16"/>
        <v>0</v>
      </c>
      <c r="N80" s="843">
        <f>SUM(L80:M80)</f>
        <v>0</v>
      </c>
    </row>
    <row r="81" spans="1:14" ht="36" x14ac:dyDescent="0.3">
      <c r="A81" s="364"/>
      <c r="B81" s="868" t="s">
        <v>104</v>
      </c>
      <c r="C81" s="838">
        <v>0</v>
      </c>
      <c r="D81" s="838">
        <v>0</v>
      </c>
      <c r="E81" s="839">
        <f>SUM(C81:D81)</f>
        <v>0</v>
      </c>
      <c r="F81" s="838">
        <v>0</v>
      </c>
      <c r="G81" s="838">
        <v>0</v>
      </c>
      <c r="H81" s="839">
        <f>SUM(F81:G81)</f>
        <v>0</v>
      </c>
      <c r="I81" s="838">
        <v>0</v>
      </c>
      <c r="J81" s="838">
        <v>0</v>
      </c>
      <c r="K81" s="840">
        <f>SUM(I81:J81)</f>
        <v>0</v>
      </c>
      <c r="L81" s="841">
        <f t="shared" si="16"/>
        <v>0</v>
      </c>
      <c r="M81" s="841">
        <f t="shared" si="16"/>
        <v>0</v>
      </c>
      <c r="N81" s="840">
        <f>SUM(L81:M81)</f>
        <v>0</v>
      </c>
    </row>
    <row r="82" spans="1:14" ht="18" x14ac:dyDescent="0.3">
      <c r="A82" s="364"/>
      <c r="B82" s="842" t="s">
        <v>47</v>
      </c>
      <c r="C82" s="838">
        <v>0</v>
      </c>
      <c r="D82" s="838">
        <v>0</v>
      </c>
      <c r="E82" s="839">
        <f>SUM(C82:D82)</f>
        <v>0</v>
      </c>
      <c r="F82" s="843">
        <v>0</v>
      </c>
      <c r="G82" s="843">
        <v>0</v>
      </c>
      <c r="H82" s="844">
        <f>SUM(F82:G82)</f>
        <v>0</v>
      </c>
      <c r="I82" s="843">
        <v>0</v>
      </c>
      <c r="J82" s="843">
        <v>0</v>
      </c>
      <c r="K82" s="843">
        <f>SUM(I82:J82)</f>
        <v>0</v>
      </c>
      <c r="L82" s="843">
        <f t="shared" si="16"/>
        <v>0</v>
      </c>
      <c r="M82" s="843">
        <f t="shared" si="16"/>
        <v>0</v>
      </c>
      <c r="N82" s="843">
        <f>SUM(L82:M82)</f>
        <v>0</v>
      </c>
    </row>
    <row r="83" spans="1:14" ht="24" customHeight="1" x14ac:dyDescent="0.3">
      <c r="A83" s="364"/>
      <c r="B83" s="863" t="s">
        <v>86</v>
      </c>
      <c r="C83" s="847">
        <f t="shared" ref="C83:N84" si="17">C79+C81</f>
        <v>0</v>
      </c>
      <c r="D83" s="847">
        <f t="shared" si="17"/>
        <v>0</v>
      </c>
      <c r="E83" s="847">
        <f t="shared" si="17"/>
        <v>0</v>
      </c>
      <c r="F83" s="847">
        <f t="shared" si="17"/>
        <v>0</v>
      </c>
      <c r="G83" s="847">
        <f t="shared" si="17"/>
        <v>0</v>
      </c>
      <c r="H83" s="847">
        <f t="shared" si="17"/>
        <v>0</v>
      </c>
      <c r="I83" s="847">
        <f t="shared" si="17"/>
        <v>0</v>
      </c>
      <c r="J83" s="847">
        <f t="shared" si="17"/>
        <v>0</v>
      </c>
      <c r="K83" s="847">
        <f t="shared" si="17"/>
        <v>0</v>
      </c>
      <c r="L83" s="847">
        <f t="shared" si="17"/>
        <v>0</v>
      </c>
      <c r="M83" s="847">
        <f t="shared" si="17"/>
        <v>0</v>
      </c>
      <c r="N83" s="847">
        <f t="shared" si="17"/>
        <v>0</v>
      </c>
    </row>
    <row r="84" spans="1:14" ht="24" customHeight="1" x14ac:dyDescent="0.3">
      <c r="A84" s="364"/>
      <c r="B84" s="845" t="s">
        <v>47</v>
      </c>
      <c r="C84" s="864">
        <f t="shared" si="17"/>
        <v>0</v>
      </c>
      <c r="D84" s="864">
        <f t="shared" si="17"/>
        <v>0</v>
      </c>
      <c r="E84" s="847">
        <f t="shared" si="17"/>
        <v>0</v>
      </c>
      <c r="F84" s="848">
        <f t="shared" si="17"/>
        <v>0</v>
      </c>
      <c r="G84" s="848">
        <f t="shared" si="17"/>
        <v>0</v>
      </c>
      <c r="H84" s="848">
        <f t="shared" si="17"/>
        <v>0</v>
      </c>
      <c r="I84" s="848">
        <f t="shared" si="17"/>
        <v>0</v>
      </c>
      <c r="J84" s="848">
        <f t="shared" si="17"/>
        <v>0</v>
      </c>
      <c r="K84" s="848">
        <f t="shared" si="17"/>
        <v>0</v>
      </c>
      <c r="L84" s="848">
        <f t="shared" si="17"/>
        <v>0</v>
      </c>
      <c r="M84" s="848">
        <f t="shared" si="17"/>
        <v>0</v>
      </c>
      <c r="N84" s="848">
        <f t="shared" si="17"/>
        <v>0</v>
      </c>
    </row>
    <row r="85" spans="1:14" ht="33" customHeight="1" x14ac:dyDescent="0.3">
      <c r="A85" s="364"/>
      <c r="B85" s="869"/>
      <c r="C85" s="869"/>
      <c r="D85" s="869"/>
      <c r="E85" s="869"/>
      <c r="F85" s="869"/>
      <c r="G85" s="869"/>
      <c r="H85" s="869"/>
      <c r="I85" s="869"/>
      <c r="J85" s="869"/>
      <c r="K85" s="869"/>
      <c r="L85" s="869"/>
      <c r="M85" s="869"/>
      <c r="N85" s="869"/>
    </row>
    <row r="86" spans="1:14" ht="39" customHeight="1" x14ac:dyDescent="0.3">
      <c r="A86" s="416" t="s">
        <v>66</v>
      </c>
      <c r="B86" s="1751" t="s">
        <v>78</v>
      </c>
      <c r="C86" s="1751"/>
      <c r="D86" s="1751"/>
      <c r="E86" s="1751"/>
      <c r="F86" s="1751"/>
      <c r="G86" s="1751"/>
      <c r="H86" s="1751"/>
      <c r="I86" s="1751"/>
      <c r="J86" s="1751"/>
      <c r="K86" s="1751"/>
      <c r="L86" s="1751"/>
      <c r="M86" s="1751"/>
      <c r="N86" s="1751"/>
    </row>
    <row r="87" spans="1:14" ht="77.55" customHeight="1" x14ac:dyDescent="0.3">
      <c r="A87" s="364"/>
      <c r="B87" s="1752" t="s">
        <v>105</v>
      </c>
      <c r="C87" s="1753" t="s">
        <v>919</v>
      </c>
      <c r="D87" s="1753"/>
      <c r="E87" s="1753"/>
      <c r="F87" s="1753" t="s">
        <v>920</v>
      </c>
      <c r="G87" s="1753"/>
      <c r="H87" s="1753"/>
      <c r="I87" s="1754" t="s">
        <v>921</v>
      </c>
      <c r="J87" s="1754"/>
      <c r="K87" s="1754"/>
      <c r="L87" s="1755" t="s">
        <v>58</v>
      </c>
      <c r="M87" s="1755"/>
      <c r="N87" s="1755"/>
    </row>
    <row r="88" spans="1:14" ht="180" customHeight="1" x14ac:dyDescent="0.3">
      <c r="A88" s="364"/>
      <c r="B88" s="1752"/>
      <c r="C88" s="834" t="s">
        <v>60</v>
      </c>
      <c r="D88" s="834" t="s">
        <v>61</v>
      </c>
      <c r="E88" s="835" t="s">
        <v>62</v>
      </c>
      <c r="F88" s="834" t="s">
        <v>60</v>
      </c>
      <c r="G88" s="834" t="s">
        <v>61</v>
      </c>
      <c r="H88" s="835" t="s">
        <v>62</v>
      </c>
      <c r="I88" s="834" t="s">
        <v>60</v>
      </c>
      <c r="J88" s="834" t="s">
        <v>61</v>
      </c>
      <c r="K88" s="835" t="s">
        <v>62</v>
      </c>
      <c r="L88" s="834" t="s">
        <v>60</v>
      </c>
      <c r="M88" s="834" t="s">
        <v>61</v>
      </c>
      <c r="N88" s="835" t="s">
        <v>62</v>
      </c>
    </row>
    <row r="89" spans="1:14" ht="20.55" customHeight="1" x14ac:dyDescent="0.3">
      <c r="A89" s="364"/>
      <c r="B89" s="862"/>
      <c r="C89" s="834" t="s">
        <v>34</v>
      </c>
      <c r="D89" s="834" t="s">
        <v>35</v>
      </c>
      <c r="E89" s="836" t="s">
        <v>36</v>
      </c>
      <c r="F89" s="834" t="s">
        <v>37</v>
      </c>
      <c r="G89" s="834" t="s">
        <v>38</v>
      </c>
      <c r="H89" s="836" t="s">
        <v>39</v>
      </c>
      <c r="I89" s="834" t="s">
        <v>40</v>
      </c>
      <c r="J89" s="834" t="s">
        <v>41</v>
      </c>
      <c r="K89" s="834" t="s">
        <v>42</v>
      </c>
      <c r="L89" s="834" t="s">
        <v>43</v>
      </c>
      <c r="M89" s="834" t="s">
        <v>44</v>
      </c>
      <c r="N89" s="834" t="s">
        <v>45</v>
      </c>
    </row>
    <row r="90" spans="1:14" ht="54" x14ac:dyDescent="0.3">
      <c r="A90" s="364"/>
      <c r="B90" s="868" t="s">
        <v>89</v>
      </c>
      <c r="C90" s="838">
        <v>0</v>
      </c>
      <c r="D90" s="838">
        <v>0</v>
      </c>
      <c r="E90" s="839">
        <f>SUM(C90:D90)</f>
        <v>0</v>
      </c>
      <c r="F90" s="838">
        <v>0</v>
      </c>
      <c r="G90" s="838">
        <v>0</v>
      </c>
      <c r="H90" s="839">
        <f>SUM(F90:G90)</f>
        <v>0</v>
      </c>
      <c r="I90" s="838">
        <v>0</v>
      </c>
      <c r="J90" s="838">
        <v>0</v>
      </c>
      <c r="K90" s="840">
        <f>SUM(I90:J90)</f>
        <v>0</v>
      </c>
      <c r="L90" s="841">
        <f t="shared" ref="L90:M93" si="18">F90+I90</f>
        <v>0</v>
      </c>
      <c r="M90" s="841">
        <f t="shared" si="18"/>
        <v>0</v>
      </c>
      <c r="N90" s="840">
        <f>SUM(L90:M90)</f>
        <v>0</v>
      </c>
    </row>
    <row r="91" spans="1:14" ht="18" x14ac:dyDescent="0.3">
      <c r="A91" s="364"/>
      <c r="B91" s="842" t="s">
        <v>47</v>
      </c>
      <c r="C91" s="838">
        <v>0</v>
      </c>
      <c r="D91" s="838">
        <v>0</v>
      </c>
      <c r="E91" s="839">
        <f>SUM(C91:D91)</f>
        <v>0</v>
      </c>
      <c r="F91" s="843">
        <v>0</v>
      </c>
      <c r="G91" s="843">
        <v>0</v>
      </c>
      <c r="H91" s="844">
        <f>SUM(F91:G91)</f>
        <v>0</v>
      </c>
      <c r="I91" s="843">
        <v>0</v>
      </c>
      <c r="J91" s="843">
        <v>0</v>
      </c>
      <c r="K91" s="843">
        <f>SUM(I91:J91)</f>
        <v>0</v>
      </c>
      <c r="L91" s="843">
        <f t="shared" si="18"/>
        <v>0</v>
      </c>
      <c r="M91" s="843">
        <f t="shared" si="18"/>
        <v>0</v>
      </c>
      <c r="N91" s="843">
        <f>SUM(L91:M91)</f>
        <v>0</v>
      </c>
    </row>
    <row r="92" spans="1:14" ht="54" x14ac:dyDescent="0.3">
      <c r="A92" s="364"/>
      <c r="B92" s="868" t="s">
        <v>89</v>
      </c>
      <c r="C92" s="838">
        <v>0</v>
      </c>
      <c r="D92" s="838">
        <v>0</v>
      </c>
      <c r="E92" s="839">
        <f>SUM(C92:D92)</f>
        <v>0</v>
      </c>
      <c r="F92" s="838">
        <v>0</v>
      </c>
      <c r="G92" s="838">
        <v>0</v>
      </c>
      <c r="H92" s="839">
        <f>SUM(F92:G92)</f>
        <v>0</v>
      </c>
      <c r="I92" s="838">
        <v>0</v>
      </c>
      <c r="J92" s="838">
        <v>0</v>
      </c>
      <c r="K92" s="840">
        <f>SUM(I92:J92)</f>
        <v>0</v>
      </c>
      <c r="L92" s="841">
        <f t="shared" si="18"/>
        <v>0</v>
      </c>
      <c r="M92" s="841">
        <f t="shared" si="18"/>
        <v>0</v>
      </c>
      <c r="N92" s="840">
        <f>SUM(L92:M92)</f>
        <v>0</v>
      </c>
    </row>
    <row r="93" spans="1:14" ht="18" x14ac:dyDescent="0.3">
      <c r="A93" s="364"/>
      <c r="B93" s="842" t="s">
        <v>47</v>
      </c>
      <c r="C93" s="838">
        <v>0</v>
      </c>
      <c r="D93" s="838">
        <v>0</v>
      </c>
      <c r="E93" s="839">
        <f>SUM(C93:D93)</f>
        <v>0</v>
      </c>
      <c r="F93" s="843">
        <v>0</v>
      </c>
      <c r="G93" s="843">
        <v>0</v>
      </c>
      <c r="H93" s="844">
        <f>SUM(F93:G93)</f>
        <v>0</v>
      </c>
      <c r="I93" s="843">
        <v>0</v>
      </c>
      <c r="J93" s="843">
        <v>0</v>
      </c>
      <c r="K93" s="843">
        <f>SUM(I93:J93)</f>
        <v>0</v>
      </c>
      <c r="L93" s="843">
        <f t="shared" si="18"/>
        <v>0</v>
      </c>
      <c r="M93" s="843">
        <f t="shared" si="18"/>
        <v>0</v>
      </c>
      <c r="N93" s="843">
        <f>SUM(L93:M93)</f>
        <v>0</v>
      </c>
    </row>
    <row r="94" spans="1:14" ht="23.1" customHeight="1" x14ac:dyDescent="0.3">
      <c r="A94" s="364"/>
      <c r="B94" s="863" t="s">
        <v>86</v>
      </c>
      <c r="C94" s="847">
        <f t="shared" ref="C94:N95" si="19">C90+C92</f>
        <v>0</v>
      </c>
      <c r="D94" s="847">
        <f t="shared" si="19"/>
        <v>0</v>
      </c>
      <c r="E94" s="847">
        <f t="shared" si="19"/>
        <v>0</v>
      </c>
      <c r="F94" s="847">
        <f t="shared" si="19"/>
        <v>0</v>
      </c>
      <c r="G94" s="847">
        <f t="shared" si="19"/>
        <v>0</v>
      </c>
      <c r="H94" s="847">
        <f t="shared" si="19"/>
        <v>0</v>
      </c>
      <c r="I94" s="847">
        <f t="shared" si="19"/>
        <v>0</v>
      </c>
      <c r="J94" s="847">
        <f t="shared" si="19"/>
        <v>0</v>
      </c>
      <c r="K94" s="847">
        <f t="shared" si="19"/>
        <v>0</v>
      </c>
      <c r="L94" s="857">
        <f t="shared" si="19"/>
        <v>0</v>
      </c>
      <c r="M94" s="857">
        <f t="shared" si="19"/>
        <v>0</v>
      </c>
      <c r="N94" s="857">
        <f t="shared" si="19"/>
        <v>0</v>
      </c>
    </row>
    <row r="95" spans="1:14" ht="24" customHeight="1" x14ac:dyDescent="0.3">
      <c r="A95" s="364"/>
      <c r="B95" s="845" t="s">
        <v>47</v>
      </c>
      <c r="C95" s="864">
        <f t="shared" si="19"/>
        <v>0</v>
      </c>
      <c r="D95" s="864">
        <f t="shared" si="19"/>
        <v>0</v>
      </c>
      <c r="E95" s="847">
        <f t="shared" si="19"/>
        <v>0</v>
      </c>
      <c r="F95" s="848">
        <f t="shared" si="19"/>
        <v>0</v>
      </c>
      <c r="G95" s="848">
        <f t="shared" si="19"/>
        <v>0</v>
      </c>
      <c r="H95" s="848">
        <f t="shared" si="19"/>
        <v>0</v>
      </c>
      <c r="I95" s="848">
        <f t="shared" si="19"/>
        <v>0</v>
      </c>
      <c r="J95" s="848">
        <f t="shared" si="19"/>
        <v>0</v>
      </c>
      <c r="K95" s="848">
        <f t="shared" si="19"/>
        <v>0</v>
      </c>
      <c r="L95" s="848">
        <f t="shared" si="19"/>
        <v>0</v>
      </c>
      <c r="M95" s="848">
        <f t="shared" si="19"/>
        <v>0</v>
      </c>
      <c r="N95" s="848">
        <f t="shared" si="19"/>
        <v>0</v>
      </c>
    </row>
    <row r="96" spans="1:14" ht="24" customHeight="1" x14ac:dyDescent="0.3">
      <c r="B96" s="1748" t="s">
        <v>925</v>
      </c>
      <c r="C96" s="1748"/>
      <c r="D96" s="1748"/>
      <c r="E96" s="1748"/>
      <c r="F96" s="1748"/>
      <c r="G96" s="1748"/>
      <c r="H96" s="1748"/>
      <c r="I96" s="1748"/>
      <c r="J96" s="1748"/>
      <c r="K96" s="1748"/>
      <c r="L96" s="1748"/>
      <c r="M96" s="1748"/>
      <c r="N96" s="1748"/>
    </row>
    <row r="97" spans="2:14" ht="24" customHeight="1" x14ac:dyDescent="0.3">
      <c r="B97" s="1748"/>
      <c r="C97" s="1748"/>
      <c r="D97" s="1748"/>
      <c r="E97" s="1748"/>
      <c r="F97" s="1748"/>
      <c r="G97" s="1748"/>
      <c r="H97" s="1748"/>
      <c r="I97" s="1748"/>
      <c r="J97" s="1748"/>
      <c r="K97" s="1748"/>
      <c r="L97" s="1748"/>
      <c r="M97" s="1748"/>
      <c r="N97" s="1748"/>
    </row>
    <row r="98" spans="2:14" ht="22.8" x14ac:dyDescent="0.3">
      <c r="B98" s="870"/>
      <c r="C98" s="871"/>
      <c r="D98" s="872"/>
      <c r="E98" s="1749" t="s">
        <v>91</v>
      </c>
      <c r="F98" s="1749"/>
      <c r="G98" s="873"/>
      <c r="H98" s="874"/>
      <c r="I98" s="874"/>
      <c r="J98" s="874"/>
      <c r="K98" s="874"/>
      <c r="L98" s="874"/>
      <c r="M98" s="875"/>
      <c r="N98" s="876"/>
    </row>
    <row r="99" spans="2:14" ht="30.75" customHeight="1" x14ac:dyDescent="0.3">
      <c r="B99" s="1750" t="s">
        <v>92</v>
      </c>
      <c r="C99" s="1750"/>
      <c r="D99" s="1750"/>
      <c r="E99" s="877" t="s">
        <v>93</v>
      </c>
      <c r="F99" s="878">
        <v>1061.7</v>
      </c>
      <c r="G99" s="430"/>
      <c r="H99" s="180"/>
      <c r="I99" s="180"/>
      <c r="J99" s="180"/>
      <c r="K99" s="180"/>
      <c r="L99" s="180"/>
      <c r="M99" s="879"/>
      <c r="N99" s="879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E3B62-54A0-4C55-8982-C9770CAB0F0C}">
  <dimension ref="A1:N99"/>
  <sheetViews>
    <sheetView topLeftCell="B10" zoomScale="50" zoomScaleNormal="50" workbookViewId="0">
      <selection activeCell="F7" sqref="F7:K7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638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880" t="s">
        <v>142</v>
      </c>
      <c r="C4" s="1795" t="s">
        <v>4</v>
      </c>
      <c r="D4" s="1795"/>
      <c r="E4" s="1795"/>
      <c r="F4" s="881" t="s">
        <v>5</v>
      </c>
      <c r="G4" s="1796" t="s">
        <v>926</v>
      </c>
      <c r="H4" s="1796"/>
      <c r="I4" s="1796"/>
      <c r="J4" s="882" t="s">
        <v>7</v>
      </c>
      <c r="K4" s="1794" t="s">
        <v>927</v>
      </c>
      <c r="L4" s="1794"/>
      <c r="M4" s="883" t="s">
        <v>9</v>
      </c>
      <c r="N4" s="884" t="s">
        <v>928</v>
      </c>
    </row>
    <row r="5" spans="1:14" ht="79.5" customHeight="1" x14ac:dyDescent="0.3">
      <c r="A5" s="432"/>
      <c r="B5" s="885" t="s">
        <v>929</v>
      </c>
      <c r="C5" s="1789" t="s">
        <v>12</v>
      </c>
      <c r="D5" s="1789"/>
      <c r="E5" s="1789"/>
      <c r="F5" s="117" t="s">
        <v>13</v>
      </c>
      <c r="G5" s="1790" t="s">
        <v>930</v>
      </c>
      <c r="H5" s="1790"/>
      <c r="I5" s="1790"/>
      <c r="J5" s="118" t="s">
        <v>15</v>
      </c>
      <c r="K5" s="1791" t="s">
        <v>931</v>
      </c>
      <c r="L5" s="1791"/>
      <c r="M5" s="117" t="s">
        <v>16</v>
      </c>
      <c r="N5" s="886" t="s">
        <v>932</v>
      </c>
    </row>
    <row r="6" spans="1:14" ht="81" customHeight="1" x14ac:dyDescent="0.3">
      <c r="A6" s="432"/>
      <c r="B6" s="887" t="s">
        <v>18</v>
      </c>
      <c r="C6" s="1792" t="s">
        <v>19</v>
      </c>
      <c r="D6" s="1792"/>
      <c r="E6" s="1792"/>
      <c r="F6" s="888" t="s">
        <v>13</v>
      </c>
      <c r="G6" s="1793" t="s">
        <v>926</v>
      </c>
      <c r="H6" s="1793"/>
      <c r="I6" s="1793"/>
      <c r="J6" s="889" t="s">
        <v>15</v>
      </c>
      <c r="K6" s="1794" t="s">
        <v>927</v>
      </c>
      <c r="L6" s="1794"/>
      <c r="M6" s="888" t="s">
        <v>16</v>
      </c>
      <c r="N6" s="890" t="s">
        <v>928</v>
      </c>
    </row>
    <row r="7" spans="1:14" ht="1.95" customHeight="1" x14ac:dyDescent="0.3">
      <c r="A7" s="432"/>
      <c r="B7" s="1317"/>
      <c r="C7" s="1317"/>
      <c r="D7" s="1317"/>
      <c r="E7" s="1317"/>
      <c r="F7" s="1785"/>
      <c r="G7" s="1785"/>
      <c r="H7" s="1785"/>
      <c r="I7" s="1785"/>
      <c r="J7" s="1785"/>
      <c r="K7" s="1785"/>
      <c r="N7" s="444"/>
    </row>
    <row r="8" spans="1:14" ht="87.75" customHeight="1" x14ac:dyDescent="0.3">
      <c r="A8" s="445"/>
      <c r="B8" s="891"/>
      <c r="C8" s="891"/>
      <c r="D8" s="1786"/>
      <c r="E8" s="1786"/>
      <c r="F8" s="1786"/>
      <c r="G8" s="1786"/>
      <c r="H8" s="1786"/>
      <c r="I8" s="1786"/>
      <c r="J8" s="1786"/>
      <c r="K8" s="1786"/>
      <c r="L8" s="1786"/>
      <c r="M8" s="891"/>
      <c r="N8" s="891"/>
    </row>
    <row r="9" spans="1:14" ht="38.25" customHeight="1" x14ac:dyDescent="0.3">
      <c r="A9" s="892"/>
      <c r="B9" s="1776" t="s">
        <v>23</v>
      </c>
      <c r="C9" s="1776"/>
      <c r="D9" s="1776"/>
      <c r="E9" s="1776"/>
      <c r="F9" s="1776"/>
      <c r="G9" s="1776"/>
      <c r="H9" s="1776"/>
      <c r="I9" s="1776"/>
      <c r="J9" s="1776"/>
      <c r="K9" s="1776"/>
      <c r="L9" s="1776"/>
      <c r="M9" s="1776"/>
      <c r="N9" s="1776"/>
    </row>
    <row r="10" spans="1:14" ht="47.25" customHeight="1" x14ac:dyDescent="0.3">
      <c r="A10" s="448"/>
      <c r="B10" s="1787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788" t="s">
        <v>27</v>
      </c>
      <c r="M10" s="1788"/>
      <c r="N10" s="1788"/>
    </row>
    <row r="11" spans="1:14" ht="26.25" customHeight="1" x14ac:dyDescent="0.3">
      <c r="A11" s="448"/>
      <c r="B11" s="1787"/>
      <c r="C11" s="1783" t="s">
        <v>153</v>
      </c>
      <c r="D11" s="1783"/>
      <c r="E11" s="1783"/>
      <c r="F11" s="1783" t="s">
        <v>153</v>
      </c>
      <c r="G11" s="1783"/>
      <c r="H11" s="1783"/>
      <c r="I11" s="1784" t="s">
        <v>153</v>
      </c>
      <c r="J11" s="1784"/>
      <c r="K11" s="1784"/>
      <c r="L11" s="1788"/>
      <c r="M11" s="1788"/>
      <c r="N11" s="1788"/>
    </row>
    <row r="12" spans="1:14" ht="153.75" customHeight="1" x14ac:dyDescent="0.3">
      <c r="A12" s="445"/>
      <c r="B12" s="1782" t="s">
        <v>29</v>
      </c>
      <c r="C12" s="893" t="s">
        <v>30</v>
      </c>
      <c r="D12" s="893" t="s">
        <v>31</v>
      </c>
      <c r="E12" s="894" t="s">
        <v>32</v>
      </c>
      <c r="F12" s="893" t="s">
        <v>33</v>
      </c>
      <c r="G12" s="893" t="s">
        <v>31</v>
      </c>
      <c r="H12" s="894" t="s">
        <v>32</v>
      </c>
      <c r="I12" s="893" t="s">
        <v>30</v>
      </c>
      <c r="J12" s="893" t="s">
        <v>31</v>
      </c>
      <c r="K12" s="894" t="s">
        <v>32</v>
      </c>
      <c r="L12" s="893" t="s">
        <v>30</v>
      </c>
      <c r="M12" s="893" t="s">
        <v>31</v>
      </c>
      <c r="N12" s="894" t="s">
        <v>32</v>
      </c>
    </row>
    <row r="13" spans="1:14" ht="24" customHeight="1" x14ac:dyDescent="0.3">
      <c r="A13" s="445"/>
      <c r="B13" s="1782"/>
      <c r="C13" s="893" t="s">
        <v>34</v>
      </c>
      <c r="D13" s="893" t="s">
        <v>35</v>
      </c>
      <c r="E13" s="895" t="s">
        <v>36</v>
      </c>
      <c r="F13" s="893" t="s">
        <v>37</v>
      </c>
      <c r="G13" s="893" t="s">
        <v>38</v>
      </c>
      <c r="H13" s="895" t="s">
        <v>39</v>
      </c>
      <c r="I13" s="893" t="s">
        <v>40</v>
      </c>
      <c r="J13" s="893" t="s">
        <v>41</v>
      </c>
      <c r="K13" s="893" t="s">
        <v>42</v>
      </c>
      <c r="L13" s="893" t="s">
        <v>43</v>
      </c>
      <c r="M13" s="893" t="s">
        <v>44</v>
      </c>
      <c r="N13" s="893" t="s">
        <v>45</v>
      </c>
    </row>
    <row r="14" spans="1:14" ht="18" x14ac:dyDescent="0.3">
      <c r="A14" s="432"/>
      <c r="B14" s="896" t="s">
        <v>46</v>
      </c>
      <c r="C14" s="897">
        <v>0</v>
      </c>
      <c r="D14" s="897">
        <v>0</v>
      </c>
      <c r="E14" s="898">
        <f t="shared" ref="E14:E23" si="0">SUM(C14:D14)</f>
        <v>0</v>
      </c>
      <c r="F14" s="897">
        <v>0</v>
      </c>
      <c r="G14" s="897">
        <v>0</v>
      </c>
      <c r="H14" s="898">
        <f t="shared" ref="H14:H23" si="1">SUM(F14:G14)</f>
        <v>0</v>
      </c>
      <c r="I14" s="897">
        <v>0</v>
      </c>
      <c r="J14" s="897">
        <v>0</v>
      </c>
      <c r="K14" s="899">
        <f t="shared" ref="K14:K23" si="2">SUM(I14:J14)</f>
        <v>0</v>
      </c>
      <c r="L14" s="900">
        <f t="shared" ref="L14:M25" si="3">F14+I14</f>
        <v>0</v>
      </c>
      <c r="M14" s="900">
        <f t="shared" si="3"/>
        <v>0</v>
      </c>
      <c r="N14" s="899">
        <f t="shared" ref="N14:N27" si="4">SUM(L14:M14)</f>
        <v>0</v>
      </c>
    </row>
    <row r="15" spans="1:14" ht="18" x14ac:dyDescent="0.3">
      <c r="A15" s="432"/>
      <c r="B15" s="901" t="s">
        <v>47</v>
      </c>
      <c r="C15" s="897">
        <v>0</v>
      </c>
      <c r="D15" s="897">
        <v>0</v>
      </c>
      <c r="E15" s="898">
        <f t="shared" si="0"/>
        <v>0</v>
      </c>
      <c r="F15" s="902">
        <v>0</v>
      </c>
      <c r="G15" s="902">
        <v>0</v>
      </c>
      <c r="H15" s="903">
        <f t="shared" si="1"/>
        <v>0</v>
      </c>
      <c r="I15" s="902">
        <v>0</v>
      </c>
      <c r="J15" s="902">
        <v>0</v>
      </c>
      <c r="K15" s="902">
        <f t="shared" si="2"/>
        <v>0</v>
      </c>
      <c r="L15" s="902">
        <f t="shared" si="3"/>
        <v>0</v>
      </c>
      <c r="M15" s="902">
        <f t="shared" si="3"/>
        <v>0</v>
      </c>
      <c r="N15" s="902">
        <f t="shared" si="4"/>
        <v>0</v>
      </c>
    </row>
    <row r="16" spans="1:14" ht="27" customHeight="1" x14ac:dyDescent="0.3">
      <c r="A16" s="432"/>
      <c r="B16" s="896" t="s">
        <v>48</v>
      </c>
      <c r="C16" s="897">
        <v>0</v>
      </c>
      <c r="D16" s="897">
        <v>0</v>
      </c>
      <c r="E16" s="898">
        <f t="shared" si="0"/>
        <v>0</v>
      </c>
      <c r="F16" s="897">
        <v>0</v>
      </c>
      <c r="G16" s="897">
        <v>0</v>
      </c>
      <c r="H16" s="898">
        <f t="shared" si="1"/>
        <v>0</v>
      </c>
      <c r="I16" s="897">
        <v>0</v>
      </c>
      <c r="J16" s="897">
        <v>0</v>
      </c>
      <c r="K16" s="899">
        <f t="shared" si="2"/>
        <v>0</v>
      </c>
      <c r="L16" s="900">
        <f t="shared" si="3"/>
        <v>0</v>
      </c>
      <c r="M16" s="900">
        <f t="shared" si="3"/>
        <v>0</v>
      </c>
      <c r="N16" s="899">
        <f t="shared" si="4"/>
        <v>0</v>
      </c>
    </row>
    <row r="17" spans="1:14" ht="18" x14ac:dyDescent="0.3">
      <c r="A17" s="432"/>
      <c r="B17" s="901" t="s">
        <v>47</v>
      </c>
      <c r="C17" s="897">
        <v>0</v>
      </c>
      <c r="D17" s="897">
        <v>0</v>
      </c>
      <c r="E17" s="898">
        <f t="shared" si="0"/>
        <v>0</v>
      </c>
      <c r="F17" s="902">
        <v>0</v>
      </c>
      <c r="G17" s="902">
        <v>0</v>
      </c>
      <c r="H17" s="903">
        <f t="shared" si="1"/>
        <v>0</v>
      </c>
      <c r="I17" s="902">
        <v>0</v>
      </c>
      <c r="J17" s="902">
        <v>0</v>
      </c>
      <c r="K17" s="902">
        <f t="shared" si="2"/>
        <v>0</v>
      </c>
      <c r="L17" s="902">
        <f t="shared" si="3"/>
        <v>0</v>
      </c>
      <c r="M17" s="902">
        <f t="shared" si="3"/>
        <v>0</v>
      </c>
      <c r="N17" s="902">
        <f t="shared" si="4"/>
        <v>0</v>
      </c>
    </row>
    <row r="18" spans="1:14" ht="29.25" customHeight="1" x14ac:dyDescent="0.3">
      <c r="A18" s="432"/>
      <c r="B18" s="896" t="s">
        <v>49</v>
      </c>
      <c r="C18" s="897">
        <v>0</v>
      </c>
      <c r="D18" s="897">
        <v>0</v>
      </c>
      <c r="E18" s="898">
        <f t="shared" si="0"/>
        <v>0</v>
      </c>
      <c r="F18" s="897">
        <v>0</v>
      </c>
      <c r="G18" s="897">
        <v>0</v>
      </c>
      <c r="H18" s="898">
        <f t="shared" si="1"/>
        <v>0</v>
      </c>
      <c r="I18" s="897">
        <v>0</v>
      </c>
      <c r="J18" s="897">
        <v>0</v>
      </c>
      <c r="K18" s="899">
        <f t="shared" si="2"/>
        <v>0</v>
      </c>
      <c r="L18" s="900">
        <f t="shared" si="3"/>
        <v>0</v>
      </c>
      <c r="M18" s="900">
        <f t="shared" si="3"/>
        <v>0</v>
      </c>
      <c r="N18" s="899">
        <f t="shared" si="4"/>
        <v>0</v>
      </c>
    </row>
    <row r="19" spans="1:14" ht="18" x14ac:dyDescent="0.3">
      <c r="A19" s="432"/>
      <c r="B19" s="901" t="s">
        <v>47</v>
      </c>
      <c r="C19" s="897">
        <v>0</v>
      </c>
      <c r="D19" s="897">
        <v>0</v>
      </c>
      <c r="E19" s="898">
        <f t="shared" si="0"/>
        <v>0</v>
      </c>
      <c r="F19" s="902">
        <v>0</v>
      </c>
      <c r="G19" s="902">
        <v>0</v>
      </c>
      <c r="H19" s="903">
        <f t="shared" si="1"/>
        <v>0</v>
      </c>
      <c r="I19" s="902">
        <v>0</v>
      </c>
      <c r="J19" s="902">
        <v>0</v>
      </c>
      <c r="K19" s="902">
        <f t="shared" si="2"/>
        <v>0</v>
      </c>
      <c r="L19" s="902">
        <f t="shared" si="3"/>
        <v>0</v>
      </c>
      <c r="M19" s="902">
        <f t="shared" si="3"/>
        <v>0</v>
      </c>
      <c r="N19" s="902">
        <f t="shared" si="4"/>
        <v>0</v>
      </c>
    </row>
    <row r="20" spans="1:14" ht="25.5" customHeight="1" x14ac:dyDescent="0.3">
      <c r="A20" s="432"/>
      <c r="B20" s="896" t="s">
        <v>50</v>
      </c>
      <c r="C20" s="897">
        <v>0</v>
      </c>
      <c r="D20" s="897">
        <v>0</v>
      </c>
      <c r="E20" s="898">
        <f t="shared" si="0"/>
        <v>0</v>
      </c>
      <c r="F20" s="897">
        <v>0</v>
      </c>
      <c r="G20" s="897">
        <v>0</v>
      </c>
      <c r="H20" s="898">
        <f t="shared" si="1"/>
        <v>0</v>
      </c>
      <c r="I20" s="897">
        <v>0</v>
      </c>
      <c r="J20" s="897">
        <v>0</v>
      </c>
      <c r="K20" s="899">
        <f t="shared" si="2"/>
        <v>0</v>
      </c>
      <c r="L20" s="900">
        <f t="shared" si="3"/>
        <v>0</v>
      </c>
      <c r="M20" s="900">
        <f t="shared" si="3"/>
        <v>0</v>
      </c>
      <c r="N20" s="899">
        <f t="shared" si="4"/>
        <v>0</v>
      </c>
    </row>
    <row r="21" spans="1:14" ht="18" x14ac:dyDescent="0.3">
      <c r="A21" s="432"/>
      <c r="B21" s="901" t="s">
        <v>47</v>
      </c>
      <c r="C21" s="897">
        <v>0</v>
      </c>
      <c r="D21" s="897">
        <v>0</v>
      </c>
      <c r="E21" s="898">
        <f t="shared" si="0"/>
        <v>0</v>
      </c>
      <c r="F21" s="902">
        <v>0</v>
      </c>
      <c r="G21" s="902">
        <v>0</v>
      </c>
      <c r="H21" s="903">
        <f t="shared" si="1"/>
        <v>0</v>
      </c>
      <c r="I21" s="902">
        <v>0</v>
      </c>
      <c r="J21" s="902">
        <v>0</v>
      </c>
      <c r="K21" s="902">
        <f t="shared" si="2"/>
        <v>0</v>
      </c>
      <c r="L21" s="902">
        <f t="shared" si="3"/>
        <v>0</v>
      </c>
      <c r="M21" s="902">
        <f t="shared" si="3"/>
        <v>0</v>
      </c>
      <c r="N21" s="902">
        <f t="shared" si="4"/>
        <v>0</v>
      </c>
    </row>
    <row r="22" spans="1:14" ht="38.25" customHeight="1" x14ac:dyDescent="0.3">
      <c r="A22" s="432"/>
      <c r="B22" s="896" t="s">
        <v>51</v>
      </c>
      <c r="C22" s="897">
        <v>7673494.21</v>
      </c>
      <c r="D22" s="897">
        <v>0</v>
      </c>
      <c r="E22" s="898">
        <f t="shared" si="0"/>
        <v>7673494.21</v>
      </c>
      <c r="F22" s="897">
        <v>6011651.7400000002</v>
      </c>
      <c r="G22" s="897">
        <v>0</v>
      </c>
      <c r="H22" s="898">
        <f t="shared" si="1"/>
        <v>6011651.7400000002</v>
      </c>
      <c r="I22" s="897">
        <v>1241578.55</v>
      </c>
      <c r="J22" s="897">
        <v>0</v>
      </c>
      <c r="K22" s="899">
        <f t="shared" si="2"/>
        <v>1241578.55</v>
      </c>
      <c r="L22" s="900">
        <f t="shared" si="3"/>
        <v>7253230.29</v>
      </c>
      <c r="M22" s="900">
        <f t="shared" si="3"/>
        <v>0</v>
      </c>
      <c r="N22" s="899">
        <f t="shared" si="4"/>
        <v>7253230.29</v>
      </c>
    </row>
    <row r="23" spans="1:14" ht="21.75" customHeight="1" x14ac:dyDescent="0.3">
      <c r="A23" s="432"/>
      <c r="B23" s="904" t="s">
        <v>47</v>
      </c>
      <c r="C23" s="897">
        <v>0</v>
      </c>
      <c r="D23" s="897">
        <v>0</v>
      </c>
      <c r="E23" s="898">
        <f t="shared" si="0"/>
        <v>0</v>
      </c>
      <c r="F23" s="902">
        <v>0</v>
      </c>
      <c r="G23" s="902">
        <v>0</v>
      </c>
      <c r="H23" s="903">
        <f t="shared" si="1"/>
        <v>0</v>
      </c>
      <c r="I23" s="902">
        <v>0</v>
      </c>
      <c r="J23" s="902">
        <v>0</v>
      </c>
      <c r="K23" s="902">
        <f t="shared" si="2"/>
        <v>0</v>
      </c>
      <c r="L23" s="902">
        <f t="shared" si="3"/>
        <v>0</v>
      </c>
      <c r="M23" s="902">
        <f t="shared" si="3"/>
        <v>0</v>
      </c>
      <c r="N23" s="902">
        <f t="shared" si="4"/>
        <v>0</v>
      </c>
    </row>
    <row r="24" spans="1:14" ht="23.25" customHeight="1" x14ac:dyDescent="0.3">
      <c r="A24" s="432"/>
      <c r="B24" s="905" t="s">
        <v>52</v>
      </c>
      <c r="C24" s="906">
        <f t="shared" ref="C24:K25" si="5">C14+C16+C18+C20+C22</f>
        <v>7673494.21</v>
      </c>
      <c r="D24" s="906">
        <f t="shared" si="5"/>
        <v>0</v>
      </c>
      <c r="E24" s="906">
        <f t="shared" si="5"/>
        <v>7673494.21</v>
      </c>
      <c r="F24" s="906">
        <f t="shared" si="5"/>
        <v>6011651.7400000002</v>
      </c>
      <c r="G24" s="906">
        <f t="shared" si="5"/>
        <v>0</v>
      </c>
      <c r="H24" s="906">
        <f t="shared" si="5"/>
        <v>6011651.7400000002</v>
      </c>
      <c r="I24" s="906">
        <f t="shared" si="5"/>
        <v>1241578.55</v>
      </c>
      <c r="J24" s="906">
        <f t="shared" si="5"/>
        <v>0</v>
      </c>
      <c r="K24" s="906">
        <f t="shared" si="5"/>
        <v>1241578.55</v>
      </c>
      <c r="L24" s="899">
        <f t="shared" si="3"/>
        <v>7253230.29</v>
      </c>
      <c r="M24" s="899">
        <f t="shared" si="3"/>
        <v>0</v>
      </c>
      <c r="N24" s="899">
        <f t="shared" si="4"/>
        <v>7253230.29</v>
      </c>
    </row>
    <row r="25" spans="1:14" ht="18" x14ac:dyDescent="0.3">
      <c r="A25" s="432"/>
      <c r="B25" s="904" t="s">
        <v>47</v>
      </c>
      <c r="C25" s="906">
        <f t="shared" si="5"/>
        <v>0</v>
      </c>
      <c r="D25" s="906">
        <f t="shared" si="5"/>
        <v>0</v>
      </c>
      <c r="E25" s="906">
        <f t="shared" si="5"/>
        <v>0</v>
      </c>
      <c r="F25" s="907">
        <f t="shared" si="5"/>
        <v>0</v>
      </c>
      <c r="G25" s="907">
        <f t="shared" si="5"/>
        <v>0</v>
      </c>
      <c r="H25" s="907">
        <f t="shared" si="5"/>
        <v>0</v>
      </c>
      <c r="I25" s="902">
        <f t="shared" si="5"/>
        <v>0</v>
      </c>
      <c r="J25" s="902">
        <f t="shared" si="5"/>
        <v>0</v>
      </c>
      <c r="K25" s="902">
        <f t="shared" si="5"/>
        <v>0</v>
      </c>
      <c r="L25" s="902">
        <f t="shared" si="3"/>
        <v>0</v>
      </c>
      <c r="M25" s="902">
        <f t="shared" si="3"/>
        <v>0</v>
      </c>
      <c r="N25" s="902">
        <f t="shared" si="4"/>
        <v>0</v>
      </c>
    </row>
    <row r="26" spans="1:14" ht="60.75" customHeight="1" x14ac:dyDescent="0.3">
      <c r="A26" s="432"/>
      <c r="B26" s="905" t="s">
        <v>53</v>
      </c>
      <c r="C26" s="908">
        <v>0</v>
      </c>
      <c r="D26" s="908">
        <v>0</v>
      </c>
      <c r="E26" s="906">
        <f>SUM(C26:D26)</f>
        <v>0</v>
      </c>
      <c r="F26" s="908">
        <v>0</v>
      </c>
      <c r="G26" s="908">
        <v>0</v>
      </c>
      <c r="H26" s="906">
        <f>SUM(F26:G26)</f>
        <v>0</v>
      </c>
      <c r="I26" s="908">
        <v>0</v>
      </c>
      <c r="J26" s="908">
        <v>0</v>
      </c>
      <c r="K26" s="906">
        <f>SUM(I26:J26)</f>
        <v>0</v>
      </c>
      <c r="L26" s="909">
        <f>SUM(F26,I26)</f>
        <v>0</v>
      </c>
      <c r="M26" s="909">
        <f>SUM(G26,J26)</f>
        <v>0</v>
      </c>
      <c r="N26" s="906">
        <f t="shared" si="4"/>
        <v>0</v>
      </c>
    </row>
    <row r="27" spans="1:14" ht="21" customHeight="1" x14ac:dyDescent="0.3">
      <c r="A27" s="432"/>
      <c r="B27" s="904" t="s">
        <v>47</v>
      </c>
      <c r="C27" s="908">
        <v>0</v>
      </c>
      <c r="D27" s="908">
        <v>0</v>
      </c>
      <c r="E27" s="906">
        <f>SUM(C27:D27)</f>
        <v>0</v>
      </c>
      <c r="F27" s="907">
        <v>0</v>
      </c>
      <c r="G27" s="907">
        <v>0</v>
      </c>
      <c r="H27" s="907">
        <f>SUM(F27:G27)</f>
        <v>0</v>
      </c>
      <c r="I27" s="907">
        <v>0</v>
      </c>
      <c r="J27" s="907">
        <v>0</v>
      </c>
      <c r="K27" s="910">
        <f>SUM(I27:J27)</f>
        <v>0</v>
      </c>
      <c r="L27" s="907">
        <v>0</v>
      </c>
      <c r="M27" s="907">
        <v>0</v>
      </c>
      <c r="N27" s="907">
        <f t="shared" si="4"/>
        <v>0</v>
      </c>
    </row>
    <row r="28" spans="1:14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892" t="s">
        <v>54</v>
      </c>
      <c r="B29" s="1776" t="s">
        <v>23</v>
      </c>
      <c r="C29" s="1776"/>
      <c r="D29" s="1776"/>
      <c r="E29" s="1776"/>
      <c r="F29" s="1776"/>
      <c r="G29" s="1776"/>
      <c r="H29" s="1776"/>
      <c r="I29" s="1776"/>
      <c r="J29" s="1776"/>
      <c r="K29" s="1776"/>
      <c r="L29" s="1776"/>
      <c r="M29" s="1776"/>
      <c r="N29" s="1776"/>
    </row>
    <row r="30" spans="1:14" ht="49.5" customHeight="1" x14ac:dyDescent="0.3">
      <c r="A30" s="448"/>
      <c r="B30" s="911"/>
      <c r="C30" s="1778" t="s">
        <v>55</v>
      </c>
      <c r="D30" s="1778"/>
      <c r="E30" s="1778"/>
      <c r="F30" s="1778" t="s">
        <v>56</v>
      </c>
      <c r="G30" s="1778"/>
      <c r="H30" s="1778"/>
      <c r="I30" s="1779" t="s">
        <v>57</v>
      </c>
      <c r="J30" s="1779"/>
      <c r="K30" s="1779"/>
      <c r="L30" s="1780" t="s">
        <v>58</v>
      </c>
      <c r="M30" s="1780"/>
      <c r="N30" s="1780"/>
    </row>
    <row r="31" spans="1:14" ht="27.75" customHeight="1" x14ac:dyDescent="0.3">
      <c r="A31" s="448"/>
      <c r="B31" s="912"/>
      <c r="C31" s="1783" t="s">
        <v>153</v>
      </c>
      <c r="D31" s="1783"/>
      <c r="E31" s="1783"/>
      <c r="F31" s="1783" t="s">
        <v>153</v>
      </c>
      <c r="G31" s="1783"/>
      <c r="H31" s="1783"/>
      <c r="I31" s="1784" t="s">
        <v>153</v>
      </c>
      <c r="J31" s="1784"/>
      <c r="K31" s="1784"/>
      <c r="L31" s="1780"/>
      <c r="M31" s="1780"/>
      <c r="N31" s="1780"/>
    </row>
    <row r="32" spans="1:14" ht="177.75" customHeight="1" x14ac:dyDescent="0.3">
      <c r="A32" s="445"/>
      <c r="B32" s="1782" t="s">
        <v>59</v>
      </c>
      <c r="C32" s="893" t="s">
        <v>60</v>
      </c>
      <c r="D32" s="893" t="s">
        <v>61</v>
      </c>
      <c r="E32" s="894" t="s">
        <v>62</v>
      </c>
      <c r="F32" s="893" t="s">
        <v>60</v>
      </c>
      <c r="G32" s="893" t="s">
        <v>61</v>
      </c>
      <c r="H32" s="894" t="s">
        <v>62</v>
      </c>
      <c r="I32" s="893" t="s">
        <v>60</v>
      </c>
      <c r="J32" s="893" t="s">
        <v>61</v>
      </c>
      <c r="K32" s="894" t="s">
        <v>62</v>
      </c>
      <c r="L32" s="893" t="s">
        <v>60</v>
      </c>
      <c r="M32" s="893" t="s">
        <v>61</v>
      </c>
      <c r="N32" s="894" t="s">
        <v>62</v>
      </c>
    </row>
    <row r="33" spans="1:14" ht="21" customHeight="1" x14ac:dyDescent="0.3">
      <c r="A33" s="445"/>
      <c r="B33" s="1782"/>
      <c r="C33" s="893" t="s">
        <v>34</v>
      </c>
      <c r="D33" s="893" t="s">
        <v>35</v>
      </c>
      <c r="E33" s="895" t="s">
        <v>36</v>
      </c>
      <c r="F33" s="893" t="s">
        <v>37</v>
      </c>
      <c r="G33" s="893" t="s">
        <v>38</v>
      </c>
      <c r="H33" s="895" t="s">
        <v>39</v>
      </c>
      <c r="I33" s="893" t="s">
        <v>40</v>
      </c>
      <c r="J33" s="893" t="s">
        <v>41</v>
      </c>
      <c r="K33" s="893" t="s">
        <v>42</v>
      </c>
      <c r="L33" s="893" t="s">
        <v>43</v>
      </c>
      <c r="M33" s="893" t="s">
        <v>44</v>
      </c>
      <c r="N33" s="893" t="s">
        <v>45</v>
      </c>
    </row>
    <row r="34" spans="1:14" ht="18" x14ac:dyDescent="0.3">
      <c r="A34" s="432"/>
      <c r="B34" s="896" t="s">
        <v>46</v>
      </c>
      <c r="C34" s="897">
        <v>0</v>
      </c>
      <c r="D34" s="897">
        <v>0</v>
      </c>
      <c r="E34" s="898">
        <f t="shared" ref="E34:E43" si="6">SUM(C34:D34)</f>
        <v>0</v>
      </c>
      <c r="F34" s="897">
        <v>0</v>
      </c>
      <c r="G34" s="897">
        <v>0</v>
      </c>
      <c r="H34" s="898">
        <f t="shared" ref="H34:H43" si="7">SUM(F34:G34)</f>
        <v>0</v>
      </c>
      <c r="I34" s="897">
        <v>0</v>
      </c>
      <c r="J34" s="897">
        <v>0</v>
      </c>
      <c r="K34" s="899">
        <f t="shared" ref="K34:K43" si="8">SUM(I34:J34)</f>
        <v>0</v>
      </c>
      <c r="L34" s="900">
        <f t="shared" ref="L34:M49" si="9">F34+I34</f>
        <v>0</v>
      </c>
      <c r="M34" s="900">
        <f t="shared" si="9"/>
        <v>0</v>
      </c>
      <c r="N34" s="899">
        <f t="shared" ref="N34:N49" si="10">SUM(L34:M34)</f>
        <v>0</v>
      </c>
    </row>
    <row r="35" spans="1:14" ht="18" x14ac:dyDescent="0.3">
      <c r="A35" s="432"/>
      <c r="B35" s="901" t="s">
        <v>47</v>
      </c>
      <c r="C35" s="897">
        <v>0</v>
      </c>
      <c r="D35" s="897">
        <v>0</v>
      </c>
      <c r="E35" s="898">
        <f t="shared" si="6"/>
        <v>0</v>
      </c>
      <c r="F35" s="902">
        <v>0</v>
      </c>
      <c r="G35" s="902">
        <v>0</v>
      </c>
      <c r="H35" s="903">
        <f t="shared" si="7"/>
        <v>0</v>
      </c>
      <c r="I35" s="902">
        <v>0</v>
      </c>
      <c r="J35" s="902">
        <v>0</v>
      </c>
      <c r="K35" s="902">
        <f t="shared" si="8"/>
        <v>0</v>
      </c>
      <c r="L35" s="902">
        <f t="shared" si="9"/>
        <v>0</v>
      </c>
      <c r="M35" s="902">
        <f t="shared" si="9"/>
        <v>0</v>
      </c>
      <c r="N35" s="902">
        <f t="shared" si="10"/>
        <v>0</v>
      </c>
    </row>
    <row r="36" spans="1:14" ht="25.5" customHeight="1" x14ac:dyDescent="0.3">
      <c r="A36" s="432"/>
      <c r="B36" s="896" t="s">
        <v>48</v>
      </c>
      <c r="C36" s="897">
        <v>0</v>
      </c>
      <c r="D36" s="897">
        <v>0</v>
      </c>
      <c r="E36" s="898">
        <f t="shared" si="6"/>
        <v>0</v>
      </c>
      <c r="F36" s="897">
        <v>0</v>
      </c>
      <c r="G36" s="897">
        <v>0</v>
      </c>
      <c r="H36" s="898">
        <f t="shared" si="7"/>
        <v>0</v>
      </c>
      <c r="I36" s="897">
        <v>0</v>
      </c>
      <c r="J36" s="897">
        <v>0</v>
      </c>
      <c r="K36" s="899">
        <f t="shared" si="8"/>
        <v>0</v>
      </c>
      <c r="L36" s="900">
        <f t="shared" si="9"/>
        <v>0</v>
      </c>
      <c r="M36" s="900">
        <f t="shared" si="9"/>
        <v>0</v>
      </c>
      <c r="N36" s="899">
        <f t="shared" si="10"/>
        <v>0</v>
      </c>
    </row>
    <row r="37" spans="1:14" ht="18" x14ac:dyDescent="0.3">
      <c r="A37" s="432"/>
      <c r="B37" s="901" t="s">
        <v>47</v>
      </c>
      <c r="C37" s="897">
        <v>0</v>
      </c>
      <c r="D37" s="897">
        <v>0</v>
      </c>
      <c r="E37" s="898">
        <f t="shared" si="6"/>
        <v>0</v>
      </c>
      <c r="F37" s="902">
        <v>0</v>
      </c>
      <c r="G37" s="902">
        <v>0</v>
      </c>
      <c r="H37" s="903">
        <f t="shared" si="7"/>
        <v>0</v>
      </c>
      <c r="I37" s="902">
        <v>0</v>
      </c>
      <c r="J37" s="902">
        <v>0</v>
      </c>
      <c r="K37" s="902">
        <f t="shared" si="8"/>
        <v>0</v>
      </c>
      <c r="L37" s="902">
        <f t="shared" si="9"/>
        <v>0</v>
      </c>
      <c r="M37" s="902">
        <f t="shared" si="9"/>
        <v>0</v>
      </c>
      <c r="N37" s="902">
        <f t="shared" si="10"/>
        <v>0</v>
      </c>
    </row>
    <row r="38" spans="1:14" ht="27.75" customHeight="1" x14ac:dyDescent="0.3">
      <c r="A38" s="432"/>
      <c r="B38" s="896" t="s">
        <v>49</v>
      </c>
      <c r="C38" s="897">
        <v>0</v>
      </c>
      <c r="D38" s="897">
        <v>0</v>
      </c>
      <c r="E38" s="898">
        <f t="shared" si="6"/>
        <v>0</v>
      </c>
      <c r="F38" s="897">
        <v>0</v>
      </c>
      <c r="G38" s="897">
        <v>0</v>
      </c>
      <c r="H38" s="898">
        <f t="shared" si="7"/>
        <v>0</v>
      </c>
      <c r="I38" s="897">
        <v>0</v>
      </c>
      <c r="J38" s="897">
        <v>0</v>
      </c>
      <c r="K38" s="899">
        <f t="shared" si="8"/>
        <v>0</v>
      </c>
      <c r="L38" s="900">
        <f t="shared" si="9"/>
        <v>0</v>
      </c>
      <c r="M38" s="900">
        <f t="shared" si="9"/>
        <v>0</v>
      </c>
      <c r="N38" s="899">
        <f t="shared" si="10"/>
        <v>0</v>
      </c>
    </row>
    <row r="39" spans="1:14" ht="27" customHeight="1" x14ac:dyDescent="0.3">
      <c r="A39" s="432"/>
      <c r="B39" s="901" t="s">
        <v>47</v>
      </c>
      <c r="C39" s="897">
        <v>0</v>
      </c>
      <c r="D39" s="897">
        <v>0</v>
      </c>
      <c r="E39" s="898">
        <f t="shared" si="6"/>
        <v>0</v>
      </c>
      <c r="F39" s="902">
        <v>0</v>
      </c>
      <c r="G39" s="902">
        <v>0</v>
      </c>
      <c r="H39" s="903">
        <f t="shared" si="7"/>
        <v>0</v>
      </c>
      <c r="I39" s="902">
        <v>0</v>
      </c>
      <c r="J39" s="902">
        <v>0</v>
      </c>
      <c r="K39" s="902">
        <f t="shared" si="8"/>
        <v>0</v>
      </c>
      <c r="L39" s="902">
        <f t="shared" si="9"/>
        <v>0</v>
      </c>
      <c r="M39" s="902">
        <f t="shared" si="9"/>
        <v>0</v>
      </c>
      <c r="N39" s="902">
        <f t="shared" si="10"/>
        <v>0</v>
      </c>
    </row>
    <row r="40" spans="1:14" ht="27.75" customHeight="1" x14ac:dyDescent="0.3">
      <c r="A40" s="432"/>
      <c r="B40" s="896" t="s">
        <v>50</v>
      </c>
      <c r="C40" s="897">
        <v>0</v>
      </c>
      <c r="D40" s="897">
        <v>0</v>
      </c>
      <c r="E40" s="898">
        <f t="shared" si="6"/>
        <v>0</v>
      </c>
      <c r="F40" s="897">
        <v>0</v>
      </c>
      <c r="G40" s="897">
        <v>0</v>
      </c>
      <c r="H40" s="898">
        <f t="shared" si="7"/>
        <v>0</v>
      </c>
      <c r="I40" s="897">
        <v>0</v>
      </c>
      <c r="J40" s="897">
        <v>0</v>
      </c>
      <c r="K40" s="899">
        <f t="shared" si="8"/>
        <v>0</v>
      </c>
      <c r="L40" s="900">
        <f t="shared" si="9"/>
        <v>0</v>
      </c>
      <c r="M40" s="900">
        <f t="shared" si="9"/>
        <v>0</v>
      </c>
      <c r="N40" s="899">
        <f t="shared" si="10"/>
        <v>0</v>
      </c>
    </row>
    <row r="41" spans="1:14" ht="27" customHeight="1" x14ac:dyDescent="0.3">
      <c r="A41" s="432"/>
      <c r="B41" s="901" t="s">
        <v>47</v>
      </c>
      <c r="C41" s="897">
        <v>0</v>
      </c>
      <c r="D41" s="897">
        <v>0</v>
      </c>
      <c r="E41" s="898">
        <f t="shared" si="6"/>
        <v>0</v>
      </c>
      <c r="F41" s="902">
        <v>0</v>
      </c>
      <c r="G41" s="902">
        <v>0</v>
      </c>
      <c r="H41" s="903">
        <f t="shared" si="7"/>
        <v>0</v>
      </c>
      <c r="I41" s="902">
        <v>0</v>
      </c>
      <c r="J41" s="902">
        <v>0</v>
      </c>
      <c r="K41" s="902">
        <f t="shared" si="8"/>
        <v>0</v>
      </c>
      <c r="L41" s="902">
        <f t="shared" si="9"/>
        <v>0</v>
      </c>
      <c r="M41" s="902">
        <f t="shared" si="9"/>
        <v>0</v>
      </c>
      <c r="N41" s="902">
        <f t="shared" si="10"/>
        <v>0</v>
      </c>
    </row>
    <row r="42" spans="1:14" ht="36" x14ac:dyDescent="0.3">
      <c r="A42" s="432"/>
      <c r="B42" s="896" t="s">
        <v>51</v>
      </c>
      <c r="C42" s="897">
        <v>21342896.370000001</v>
      </c>
      <c r="D42" s="897">
        <v>0</v>
      </c>
      <c r="E42" s="898">
        <f t="shared" si="6"/>
        <v>21342896.370000001</v>
      </c>
      <c r="F42" s="897">
        <v>3038486.65</v>
      </c>
      <c r="G42" s="897">
        <v>0</v>
      </c>
      <c r="H42" s="898">
        <f t="shared" si="7"/>
        <v>3038486.65</v>
      </c>
      <c r="I42" s="897">
        <v>20681067.52</v>
      </c>
      <c r="J42" s="897">
        <v>0</v>
      </c>
      <c r="K42" s="899">
        <f t="shared" si="8"/>
        <v>20681067.52</v>
      </c>
      <c r="L42" s="900">
        <f t="shared" si="9"/>
        <v>23719554.169999998</v>
      </c>
      <c r="M42" s="900">
        <f t="shared" si="9"/>
        <v>0</v>
      </c>
      <c r="N42" s="899">
        <f t="shared" si="10"/>
        <v>23719554.169999998</v>
      </c>
    </row>
    <row r="43" spans="1:14" ht="18" x14ac:dyDescent="0.3">
      <c r="A43" s="432"/>
      <c r="B43" s="901" t="s">
        <v>47</v>
      </c>
      <c r="C43" s="897">
        <v>0</v>
      </c>
      <c r="D43" s="897">
        <v>0</v>
      </c>
      <c r="E43" s="898">
        <f t="shared" si="6"/>
        <v>0</v>
      </c>
      <c r="F43" s="902">
        <v>0</v>
      </c>
      <c r="G43" s="902">
        <v>0</v>
      </c>
      <c r="H43" s="903">
        <f t="shared" si="7"/>
        <v>0</v>
      </c>
      <c r="I43" s="902">
        <v>0</v>
      </c>
      <c r="J43" s="902">
        <v>0</v>
      </c>
      <c r="K43" s="902">
        <f t="shared" si="8"/>
        <v>0</v>
      </c>
      <c r="L43" s="902">
        <f t="shared" si="9"/>
        <v>0</v>
      </c>
      <c r="M43" s="902">
        <f t="shared" si="9"/>
        <v>0</v>
      </c>
      <c r="N43" s="902">
        <f t="shared" si="10"/>
        <v>0</v>
      </c>
    </row>
    <row r="44" spans="1:14" ht="34.799999999999997" x14ac:dyDescent="0.3">
      <c r="A44" s="432"/>
      <c r="B44" s="905" t="s">
        <v>63</v>
      </c>
      <c r="C44" s="913">
        <f t="shared" ref="C44:K45" si="11">C34+C36+C38+C40+C42</f>
        <v>21342896.370000001</v>
      </c>
      <c r="D44" s="913">
        <f t="shared" si="11"/>
        <v>0</v>
      </c>
      <c r="E44" s="913">
        <f t="shared" si="11"/>
        <v>21342896.370000001</v>
      </c>
      <c r="F44" s="913">
        <f t="shared" si="11"/>
        <v>3038486.65</v>
      </c>
      <c r="G44" s="913">
        <f t="shared" si="11"/>
        <v>0</v>
      </c>
      <c r="H44" s="913">
        <f t="shared" si="11"/>
        <v>3038486.65</v>
      </c>
      <c r="I44" s="913">
        <f t="shared" si="11"/>
        <v>20681067.52</v>
      </c>
      <c r="J44" s="913">
        <f t="shared" si="11"/>
        <v>0</v>
      </c>
      <c r="K44" s="913">
        <f t="shared" si="11"/>
        <v>20681067.52</v>
      </c>
      <c r="L44" s="899">
        <f t="shared" si="9"/>
        <v>23719554.169999998</v>
      </c>
      <c r="M44" s="899">
        <f t="shared" si="9"/>
        <v>0</v>
      </c>
      <c r="N44" s="899">
        <f t="shared" si="10"/>
        <v>23719554.169999998</v>
      </c>
    </row>
    <row r="45" spans="1:14" ht="22.5" customHeight="1" x14ac:dyDescent="0.3">
      <c r="A45" s="432"/>
      <c r="B45" s="904" t="s">
        <v>47</v>
      </c>
      <c r="C45" s="906">
        <f t="shared" si="11"/>
        <v>0</v>
      </c>
      <c r="D45" s="906">
        <f t="shared" si="11"/>
        <v>0</v>
      </c>
      <c r="E45" s="906">
        <f t="shared" si="11"/>
        <v>0</v>
      </c>
      <c r="F45" s="907">
        <f t="shared" si="11"/>
        <v>0</v>
      </c>
      <c r="G45" s="907">
        <f t="shared" si="11"/>
        <v>0</v>
      </c>
      <c r="H45" s="907">
        <f t="shared" si="11"/>
        <v>0</v>
      </c>
      <c r="I45" s="902">
        <f t="shared" si="11"/>
        <v>0</v>
      </c>
      <c r="J45" s="902">
        <f t="shared" si="11"/>
        <v>0</v>
      </c>
      <c r="K45" s="902">
        <f t="shared" si="11"/>
        <v>0</v>
      </c>
      <c r="L45" s="902">
        <f t="shared" si="9"/>
        <v>0</v>
      </c>
      <c r="M45" s="902">
        <f t="shared" si="9"/>
        <v>0</v>
      </c>
      <c r="N45" s="902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900">
        <f t="shared" si="9"/>
        <v>0</v>
      </c>
      <c r="M46" s="900">
        <f t="shared" si="9"/>
        <v>0</v>
      </c>
      <c r="N46" s="899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900">
        <f t="shared" si="9"/>
        <v>0</v>
      </c>
      <c r="M47" s="900">
        <f t="shared" si="9"/>
        <v>0</v>
      </c>
      <c r="N47" s="899">
        <f t="shared" si="10"/>
        <v>0</v>
      </c>
    </row>
    <row r="48" spans="1:14" s="157" customFormat="1" ht="68.25" customHeight="1" x14ac:dyDescent="0.3">
      <c r="A48" s="432"/>
      <c r="B48" s="905" t="s">
        <v>65</v>
      </c>
      <c r="C48" s="908">
        <v>0</v>
      </c>
      <c r="D48" s="908">
        <v>0</v>
      </c>
      <c r="E48" s="906">
        <f>SUM(C48:D48)</f>
        <v>0</v>
      </c>
      <c r="F48" s="908">
        <v>0</v>
      </c>
      <c r="G48" s="908">
        <v>0</v>
      </c>
      <c r="H48" s="906">
        <f>SUM(F48:G48)</f>
        <v>0</v>
      </c>
      <c r="I48" s="908">
        <v>0</v>
      </c>
      <c r="J48" s="908">
        <v>0</v>
      </c>
      <c r="K48" s="906">
        <f>SUM(I48:J48)</f>
        <v>0</v>
      </c>
      <c r="L48" s="909">
        <f t="shared" si="9"/>
        <v>0</v>
      </c>
      <c r="M48" s="909">
        <f t="shared" si="9"/>
        <v>0</v>
      </c>
      <c r="N48" s="906">
        <f t="shared" si="10"/>
        <v>0</v>
      </c>
    </row>
    <row r="49" spans="1:14" s="157" customFormat="1" ht="18" x14ac:dyDescent="0.3">
      <c r="A49" s="432"/>
      <c r="B49" s="904" t="s">
        <v>47</v>
      </c>
      <c r="C49" s="908">
        <v>0</v>
      </c>
      <c r="D49" s="908">
        <v>0</v>
      </c>
      <c r="E49" s="906">
        <f>SUM(C49:D49)</f>
        <v>0</v>
      </c>
      <c r="F49" s="907">
        <v>0</v>
      </c>
      <c r="G49" s="907">
        <v>0</v>
      </c>
      <c r="H49" s="907">
        <f>SUM(F49:G49)</f>
        <v>0</v>
      </c>
      <c r="I49" s="907">
        <v>0</v>
      </c>
      <c r="J49" s="907">
        <v>0</v>
      </c>
      <c r="K49" s="910">
        <f>SUM(I49:J49)</f>
        <v>0</v>
      </c>
      <c r="L49" s="907">
        <f t="shared" si="9"/>
        <v>0</v>
      </c>
      <c r="M49" s="907">
        <f t="shared" si="9"/>
        <v>0</v>
      </c>
      <c r="N49" s="907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776" t="s">
        <v>67</v>
      </c>
      <c r="C51" s="1776"/>
      <c r="D51" s="1776"/>
      <c r="E51" s="1776"/>
      <c r="F51" s="1776"/>
      <c r="G51" s="1776"/>
      <c r="H51" s="1776"/>
      <c r="I51" s="1776"/>
      <c r="J51" s="1776"/>
      <c r="K51" s="1776"/>
      <c r="L51" s="1776"/>
      <c r="M51" s="1776"/>
      <c r="N51" s="1776"/>
    </row>
    <row r="52" spans="1:14" s="158" customFormat="1" ht="53.25" customHeight="1" x14ac:dyDescent="0.3">
      <c r="A52" s="445"/>
      <c r="B52" s="1781" t="s">
        <v>68</v>
      </c>
      <c r="C52" s="1778" t="s">
        <v>69</v>
      </c>
      <c r="D52" s="1778"/>
      <c r="E52" s="1778"/>
      <c r="F52" s="1778" t="s">
        <v>25</v>
      </c>
      <c r="G52" s="1778"/>
      <c r="H52" s="1778"/>
      <c r="I52" s="1779" t="s">
        <v>26</v>
      </c>
      <c r="J52" s="1779"/>
      <c r="K52" s="1779"/>
      <c r="L52" s="1780" t="s">
        <v>70</v>
      </c>
      <c r="M52" s="1780"/>
      <c r="N52" s="1780"/>
    </row>
    <row r="53" spans="1:14" s="158" customFormat="1" ht="27.75" customHeight="1" x14ac:dyDescent="0.3">
      <c r="A53" s="445"/>
      <c r="B53" s="1781"/>
      <c r="C53" s="1783" t="s">
        <v>153</v>
      </c>
      <c r="D53" s="1783"/>
      <c r="E53" s="1783"/>
      <c r="F53" s="1783" t="s">
        <v>153</v>
      </c>
      <c r="G53" s="1783"/>
      <c r="H53" s="1783"/>
      <c r="I53" s="1784" t="s">
        <v>153</v>
      </c>
      <c r="J53" s="1784"/>
      <c r="K53" s="1784"/>
      <c r="L53" s="1780"/>
      <c r="M53" s="1780"/>
      <c r="N53" s="1780"/>
    </row>
    <row r="54" spans="1:14" s="158" customFormat="1" ht="165" customHeight="1" x14ac:dyDescent="0.3">
      <c r="A54" s="445"/>
      <c r="B54" s="1781"/>
      <c r="C54" s="893" t="s">
        <v>30</v>
      </c>
      <c r="D54" s="893" t="s">
        <v>31</v>
      </c>
      <c r="E54" s="894" t="s">
        <v>32</v>
      </c>
      <c r="F54" s="893" t="s">
        <v>33</v>
      </c>
      <c r="G54" s="893" t="s">
        <v>31</v>
      </c>
      <c r="H54" s="894" t="s">
        <v>32</v>
      </c>
      <c r="I54" s="893" t="s">
        <v>30</v>
      </c>
      <c r="J54" s="893" t="s">
        <v>31</v>
      </c>
      <c r="K54" s="894" t="s">
        <v>32</v>
      </c>
      <c r="L54" s="893" t="s">
        <v>30</v>
      </c>
      <c r="M54" s="893" t="s">
        <v>31</v>
      </c>
      <c r="N54" s="894" t="s">
        <v>32</v>
      </c>
    </row>
    <row r="55" spans="1:14" s="158" customFormat="1" ht="20.25" customHeight="1" x14ac:dyDescent="0.3">
      <c r="A55" s="445"/>
      <c r="B55" s="914"/>
      <c r="C55" s="893" t="s">
        <v>34</v>
      </c>
      <c r="D55" s="893" t="s">
        <v>35</v>
      </c>
      <c r="E55" s="895" t="s">
        <v>36</v>
      </c>
      <c r="F55" s="893" t="s">
        <v>37</v>
      </c>
      <c r="G55" s="893" t="s">
        <v>38</v>
      </c>
      <c r="H55" s="895" t="s">
        <v>39</v>
      </c>
      <c r="I55" s="893" t="s">
        <v>40</v>
      </c>
      <c r="J55" s="893" t="s">
        <v>41</v>
      </c>
      <c r="K55" s="893" t="s">
        <v>42</v>
      </c>
      <c r="L55" s="893" t="s">
        <v>43</v>
      </c>
      <c r="M55" s="893" t="s">
        <v>44</v>
      </c>
      <c r="N55" s="893" t="s">
        <v>45</v>
      </c>
    </row>
    <row r="56" spans="1:14" ht="26.25" customHeight="1" x14ac:dyDescent="0.3">
      <c r="A56" s="432"/>
      <c r="B56" s="896" t="s">
        <v>71</v>
      </c>
      <c r="C56" s="897">
        <v>1302044</v>
      </c>
      <c r="D56" s="897">
        <v>0</v>
      </c>
      <c r="E56" s="898">
        <f>SUM(C56:D56)</f>
        <v>1302044</v>
      </c>
      <c r="F56" s="897">
        <v>1302044</v>
      </c>
      <c r="G56" s="897">
        <v>0</v>
      </c>
      <c r="H56" s="898">
        <f>SUM(F56:G56)</f>
        <v>1302044</v>
      </c>
      <c r="I56" s="897">
        <v>0</v>
      </c>
      <c r="J56" s="897">
        <v>0</v>
      </c>
      <c r="K56" s="899">
        <f>SUM(I56:J56)</f>
        <v>0</v>
      </c>
      <c r="L56" s="900">
        <f t="shared" ref="L56:M59" si="12">F56+I56</f>
        <v>1302044</v>
      </c>
      <c r="M56" s="900">
        <f t="shared" si="12"/>
        <v>0</v>
      </c>
      <c r="N56" s="899">
        <f>SUM(L56:M56)</f>
        <v>1302044</v>
      </c>
    </row>
    <row r="57" spans="1:14" ht="18" x14ac:dyDescent="0.3">
      <c r="A57" s="432"/>
      <c r="B57" s="901" t="s">
        <v>47</v>
      </c>
      <c r="C57" s="897">
        <v>10</v>
      </c>
      <c r="D57" s="897">
        <v>0</v>
      </c>
      <c r="E57" s="898">
        <f>SUM(C57:D57)</f>
        <v>10</v>
      </c>
      <c r="F57" s="902">
        <v>0</v>
      </c>
      <c r="G57" s="902">
        <v>0</v>
      </c>
      <c r="H57" s="903">
        <f>SUM(F57:G57)</f>
        <v>0</v>
      </c>
      <c r="I57" s="902">
        <v>0</v>
      </c>
      <c r="J57" s="902">
        <v>0</v>
      </c>
      <c r="K57" s="902">
        <f>SUM(I57:J57)</f>
        <v>0</v>
      </c>
      <c r="L57" s="902">
        <f t="shared" si="12"/>
        <v>0</v>
      </c>
      <c r="M57" s="902">
        <f t="shared" si="12"/>
        <v>0</v>
      </c>
      <c r="N57" s="902">
        <f>SUM(L57:M57)</f>
        <v>0</v>
      </c>
    </row>
    <row r="58" spans="1:14" ht="26.25" customHeight="1" x14ac:dyDescent="0.3">
      <c r="A58" s="432"/>
      <c r="B58" s="896" t="s">
        <v>72</v>
      </c>
      <c r="C58" s="897">
        <v>0</v>
      </c>
      <c r="D58" s="897">
        <v>0</v>
      </c>
      <c r="E58" s="898">
        <f>SUM(C58:D58)</f>
        <v>0</v>
      </c>
      <c r="F58" s="897">
        <v>0</v>
      </c>
      <c r="G58" s="897">
        <v>0</v>
      </c>
      <c r="H58" s="898">
        <f>SUM(F58:G58)</f>
        <v>0</v>
      </c>
      <c r="I58" s="897">
        <v>0</v>
      </c>
      <c r="J58" s="897">
        <v>0</v>
      </c>
      <c r="K58" s="899">
        <f>SUM(I58:J58)</f>
        <v>0</v>
      </c>
      <c r="L58" s="900">
        <f t="shared" si="12"/>
        <v>0</v>
      </c>
      <c r="M58" s="900">
        <f t="shared" si="12"/>
        <v>0</v>
      </c>
      <c r="N58" s="899">
        <f>SUM(L58:M58)</f>
        <v>0</v>
      </c>
    </row>
    <row r="59" spans="1:14" ht="18" x14ac:dyDescent="0.3">
      <c r="A59" s="432"/>
      <c r="B59" s="901" t="s">
        <v>47</v>
      </c>
      <c r="C59" s="897">
        <v>0</v>
      </c>
      <c r="D59" s="897">
        <v>0</v>
      </c>
      <c r="E59" s="898">
        <f>SUM(C59:D59)</f>
        <v>0</v>
      </c>
      <c r="F59" s="902">
        <v>0</v>
      </c>
      <c r="G59" s="902">
        <v>0</v>
      </c>
      <c r="H59" s="903">
        <f>SUM(F59:G59)</f>
        <v>0</v>
      </c>
      <c r="I59" s="902">
        <v>0</v>
      </c>
      <c r="J59" s="902">
        <v>0</v>
      </c>
      <c r="K59" s="902">
        <f>SUM(I59:J59)</f>
        <v>0</v>
      </c>
      <c r="L59" s="902">
        <f t="shared" si="12"/>
        <v>0</v>
      </c>
      <c r="M59" s="902">
        <f t="shared" si="12"/>
        <v>0</v>
      </c>
      <c r="N59" s="902">
        <f>SUM(L59:M59)</f>
        <v>0</v>
      </c>
    </row>
    <row r="60" spans="1:14" ht="23.25" customHeight="1" x14ac:dyDescent="0.3">
      <c r="A60" s="432"/>
      <c r="B60" s="915" t="s">
        <v>73</v>
      </c>
      <c r="C60" s="906">
        <f t="shared" ref="C60:N61" si="13">C56+C58</f>
        <v>1302044</v>
      </c>
      <c r="D60" s="906">
        <f t="shared" si="13"/>
        <v>0</v>
      </c>
      <c r="E60" s="906">
        <f t="shared" si="13"/>
        <v>1302044</v>
      </c>
      <c r="F60" s="906">
        <f t="shared" si="13"/>
        <v>1302044</v>
      </c>
      <c r="G60" s="906">
        <f t="shared" si="13"/>
        <v>0</v>
      </c>
      <c r="H60" s="906">
        <f t="shared" si="13"/>
        <v>1302044</v>
      </c>
      <c r="I60" s="906">
        <f t="shared" si="13"/>
        <v>0</v>
      </c>
      <c r="J60" s="906">
        <f t="shared" si="13"/>
        <v>0</v>
      </c>
      <c r="K60" s="906">
        <f t="shared" si="13"/>
        <v>0</v>
      </c>
      <c r="L60" s="906">
        <f t="shared" si="13"/>
        <v>1302044</v>
      </c>
      <c r="M60" s="906">
        <f t="shared" si="13"/>
        <v>0</v>
      </c>
      <c r="N60" s="906">
        <f t="shared" si="13"/>
        <v>1302044</v>
      </c>
    </row>
    <row r="61" spans="1:14" ht="21.75" customHeight="1" x14ac:dyDescent="0.3">
      <c r="A61" s="432"/>
      <c r="B61" s="904" t="s">
        <v>47</v>
      </c>
      <c r="C61" s="916">
        <f t="shared" si="13"/>
        <v>10</v>
      </c>
      <c r="D61" s="916">
        <f t="shared" si="13"/>
        <v>0</v>
      </c>
      <c r="E61" s="906">
        <f t="shared" si="13"/>
        <v>10</v>
      </c>
      <c r="F61" s="907">
        <f t="shared" si="13"/>
        <v>0</v>
      </c>
      <c r="G61" s="907">
        <f t="shared" si="13"/>
        <v>0</v>
      </c>
      <c r="H61" s="907">
        <f t="shared" si="13"/>
        <v>0</v>
      </c>
      <c r="I61" s="907">
        <f t="shared" si="13"/>
        <v>0</v>
      </c>
      <c r="J61" s="907">
        <f t="shared" si="13"/>
        <v>0</v>
      </c>
      <c r="K61" s="907">
        <f t="shared" si="13"/>
        <v>0</v>
      </c>
      <c r="L61" s="907">
        <f t="shared" si="13"/>
        <v>0</v>
      </c>
      <c r="M61" s="907">
        <f t="shared" si="13"/>
        <v>0</v>
      </c>
      <c r="N61" s="907">
        <f t="shared" si="13"/>
        <v>0</v>
      </c>
    </row>
    <row r="62" spans="1:14" ht="36.75" customHeight="1" x14ac:dyDescent="0.3">
      <c r="A62" s="432"/>
      <c r="B62" s="917"/>
      <c r="C62" s="917"/>
      <c r="D62" s="917"/>
      <c r="E62" s="917"/>
      <c r="F62" s="917"/>
      <c r="G62" s="917"/>
      <c r="H62" s="917"/>
      <c r="I62" s="917"/>
      <c r="J62" s="917"/>
      <c r="K62" s="917"/>
      <c r="L62" s="917"/>
      <c r="M62" s="917"/>
      <c r="N62" s="917"/>
    </row>
    <row r="63" spans="1:14" ht="33" customHeight="1" x14ac:dyDescent="0.3">
      <c r="A63" s="480" t="s">
        <v>66</v>
      </c>
      <c r="B63" s="1776" t="s">
        <v>67</v>
      </c>
      <c r="C63" s="1776"/>
      <c r="D63" s="1776"/>
      <c r="E63" s="1776"/>
      <c r="F63" s="1776"/>
      <c r="G63" s="1776"/>
      <c r="H63" s="1776"/>
      <c r="I63" s="1776"/>
      <c r="J63" s="1776"/>
      <c r="K63" s="1776"/>
      <c r="L63" s="1776"/>
      <c r="M63" s="1776"/>
      <c r="N63" s="1776"/>
    </row>
    <row r="64" spans="1:14" ht="69.75" customHeight="1" x14ac:dyDescent="0.3">
      <c r="A64" s="432"/>
      <c r="B64" s="1781" t="s">
        <v>74</v>
      </c>
      <c r="C64" s="1778" t="s">
        <v>154</v>
      </c>
      <c r="D64" s="1778"/>
      <c r="E64" s="1778"/>
      <c r="F64" s="1778" t="s">
        <v>155</v>
      </c>
      <c r="G64" s="1778"/>
      <c r="H64" s="1778"/>
      <c r="I64" s="1779" t="s">
        <v>156</v>
      </c>
      <c r="J64" s="1779"/>
      <c r="K64" s="1779"/>
      <c r="L64" s="1780" t="s">
        <v>58</v>
      </c>
      <c r="M64" s="1780"/>
      <c r="N64" s="1780"/>
    </row>
    <row r="65" spans="1:14" ht="180" customHeight="1" x14ac:dyDescent="0.3">
      <c r="A65" s="432"/>
      <c r="B65" s="1781"/>
      <c r="C65" s="893" t="s">
        <v>60</v>
      </c>
      <c r="D65" s="893" t="s">
        <v>61</v>
      </c>
      <c r="E65" s="894" t="s">
        <v>62</v>
      </c>
      <c r="F65" s="893" t="s">
        <v>60</v>
      </c>
      <c r="G65" s="893" t="s">
        <v>61</v>
      </c>
      <c r="H65" s="894" t="s">
        <v>62</v>
      </c>
      <c r="I65" s="893" t="s">
        <v>60</v>
      </c>
      <c r="J65" s="893" t="s">
        <v>61</v>
      </c>
      <c r="K65" s="894" t="s">
        <v>62</v>
      </c>
      <c r="L65" s="893" t="s">
        <v>60</v>
      </c>
      <c r="M65" s="893" t="s">
        <v>61</v>
      </c>
      <c r="N65" s="894" t="s">
        <v>62</v>
      </c>
    </row>
    <row r="66" spans="1:14" ht="20.25" customHeight="1" x14ac:dyDescent="0.3">
      <c r="A66" s="432"/>
      <c r="B66" s="914"/>
      <c r="C66" s="893" t="s">
        <v>34</v>
      </c>
      <c r="D66" s="893" t="s">
        <v>35</v>
      </c>
      <c r="E66" s="895" t="s">
        <v>36</v>
      </c>
      <c r="F66" s="893" t="s">
        <v>37</v>
      </c>
      <c r="G66" s="893" t="s">
        <v>38</v>
      </c>
      <c r="H66" s="895" t="s">
        <v>39</v>
      </c>
      <c r="I66" s="893" t="s">
        <v>40</v>
      </c>
      <c r="J66" s="893" t="s">
        <v>41</v>
      </c>
      <c r="K66" s="893" t="s">
        <v>42</v>
      </c>
      <c r="L66" s="893" t="s">
        <v>43</v>
      </c>
      <c r="M66" s="893" t="s">
        <v>44</v>
      </c>
      <c r="N66" s="893" t="s">
        <v>45</v>
      </c>
    </row>
    <row r="67" spans="1:14" ht="27" customHeight="1" x14ac:dyDescent="0.3">
      <c r="A67" s="432"/>
      <c r="B67" s="896" t="s">
        <v>71</v>
      </c>
      <c r="C67" s="897">
        <v>0</v>
      </c>
      <c r="D67" s="897">
        <v>0</v>
      </c>
      <c r="E67" s="898">
        <f>SUM(C67:D67)</f>
        <v>0</v>
      </c>
      <c r="F67" s="897">
        <v>0</v>
      </c>
      <c r="G67" s="897">
        <v>0</v>
      </c>
      <c r="H67" s="898">
        <f>SUM(F67:G67)</f>
        <v>0</v>
      </c>
      <c r="I67" s="897">
        <v>0</v>
      </c>
      <c r="J67" s="897">
        <v>0</v>
      </c>
      <c r="K67" s="899">
        <f>SUM(I67:J67)</f>
        <v>0</v>
      </c>
      <c r="L67" s="900">
        <f t="shared" ref="L67:M70" si="14">F67+I67</f>
        <v>0</v>
      </c>
      <c r="M67" s="900">
        <f t="shared" si="14"/>
        <v>0</v>
      </c>
      <c r="N67" s="899">
        <f>SUM(L67:M67)</f>
        <v>0</v>
      </c>
    </row>
    <row r="68" spans="1:14" ht="18" x14ac:dyDescent="0.3">
      <c r="A68" s="432"/>
      <c r="B68" s="901" t="s">
        <v>47</v>
      </c>
      <c r="C68" s="897">
        <v>0</v>
      </c>
      <c r="D68" s="897">
        <v>0</v>
      </c>
      <c r="E68" s="898">
        <f>SUM(C68:D68)</f>
        <v>0</v>
      </c>
      <c r="F68" s="902">
        <v>0</v>
      </c>
      <c r="G68" s="902">
        <v>0</v>
      </c>
      <c r="H68" s="903">
        <f>SUM(F68:G68)</f>
        <v>0</v>
      </c>
      <c r="I68" s="902">
        <v>0</v>
      </c>
      <c r="J68" s="902">
        <v>0</v>
      </c>
      <c r="K68" s="902">
        <f>SUM(I68:J68)</f>
        <v>0</v>
      </c>
      <c r="L68" s="902">
        <f t="shared" si="14"/>
        <v>0</v>
      </c>
      <c r="M68" s="902">
        <f t="shared" si="14"/>
        <v>0</v>
      </c>
      <c r="N68" s="902">
        <f>SUM(L68:M68)</f>
        <v>0</v>
      </c>
    </row>
    <row r="69" spans="1:14" ht="24" customHeight="1" x14ac:dyDescent="0.3">
      <c r="A69" s="432"/>
      <c r="B69" s="896" t="s">
        <v>72</v>
      </c>
      <c r="C69" s="897">
        <v>0</v>
      </c>
      <c r="D69" s="897">
        <v>0</v>
      </c>
      <c r="E69" s="898">
        <f>SUM(C69:D69)</f>
        <v>0</v>
      </c>
      <c r="F69" s="897">
        <v>0</v>
      </c>
      <c r="G69" s="897">
        <v>0</v>
      </c>
      <c r="H69" s="898">
        <f>SUM(F69:G69)</f>
        <v>0</v>
      </c>
      <c r="I69" s="897">
        <v>0</v>
      </c>
      <c r="J69" s="897">
        <v>0</v>
      </c>
      <c r="K69" s="899">
        <f>SUM(I69:J69)</f>
        <v>0</v>
      </c>
      <c r="L69" s="900">
        <f t="shared" si="14"/>
        <v>0</v>
      </c>
      <c r="M69" s="900">
        <f t="shared" si="14"/>
        <v>0</v>
      </c>
      <c r="N69" s="899">
        <f>SUM(L69:M69)</f>
        <v>0</v>
      </c>
    </row>
    <row r="70" spans="1:14" ht="18" x14ac:dyDescent="0.3">
      <c r="A70" s="432"/>
      <c r="B70" s="901" t="s">
        <v>47</v>
      </c>
      <c r="C70" s="897">
        <v>0</v>
      </c>
      <c r="D70" s="897">
        <v>0</v>
      </c>
      <c r="E70" s="898">
        <f>SUM(C70:D70)</f>
        <v>0</v>
      </c>
      <c r="F70" s="902">
        <v>0</v>
      </c>
      <c r="G70" s="902">
        <v>0</v>
      </c>
      <c r="H70" s="903">
        <f>SUM(F70:G70)</f>
        <v>0</v>
      </c>
      <c r="I70" s="902">
        <v>0</v>
      </c>
      <c r="J70" s="902">
        <v>0</v>
      </c>
      <c r="K70" s="902">
        <f>SUM(I70:J70)</f>
        <v>0</v>
      </c>
      <c r="L70" s="902">
        <f t="shared" si="14"/>
        <v>0</v>
      </c>
      <c r="M70" s="902">
        <f t="shared" si="14"/>
        <v>0</v>
      </c>
      <c r="N70" s="902">
        <f>SUM(L70:M70)</f>
        <v>0</v>
      </c>
    </row>
    <row r="71" spans="1:14" ht="18.75" customHeight="1" x14ac:dyDescent="0.3">
      <c r="A71" s="432"/>
      <c r="B71" s="915" t="s">
        <v>73</v>
      </c>
      <c r="C71" s="906">
        <f t="shared" ref="C71:N72" si="15">C67+C69</f>
        <v>0</v>
      </c>
      <c r="D71" s="906">
        <f t="shared" si="15"/>
        <v>0</v>
      </c>
      <c r="E71" s="906">
        <f t="shared" si="15"/>
        <v>0</v>
      </c>
      <c r="F71" s="906">
        <f t="shared" si="15"/>
        <v>0</v>
      </c>
      <c r="G71" s="906">
        <f t="shared" si="15"/>
        <v>0</v>
      </c>
      <c r="H71" s="906">
        <f t="shared" si="15"/>
        <v>0</v>
      </c>
      <c r="I71" s="906">
        <f t="shared" si="15"/>
        <v>0</v>
      </c>
      <c r="J71" s="906">
        <f t="shared" si="15"/>
        <v>0</v>
      </c>
      <c r="K71" s="906">
        <f t="shared" si="15"/>
        <v>0</v>
      </c>
      <c r="L71" s="906">
        <f t="shared" si="15"/>
        <v>0</v>
      </c>
      <c r="M71" s="906">
        <f t="shared" si="15"/>
        <v>0</v>
      </c>
      <c r="N71" s="906">
        <f t="shared" si="15"/>
        <v>0</v>
      </c>
    </row>
    <row r="72" spans="1:14" ht="21.75" customHeight="1" x14ac:dyDescent="0.3">
      <c r="A72" s="432"/>
      <c r="B72" s="904" t="s">
        <v>47</v>
      </c>
      <c r="C72" s="916">
        <f t="shared" si="15"/>
        <v>0</v>
      </c>
      <c r="D72" s="916">
        <f t="shared" si="15"/>
        <v>0</v>
      </c>
      <c r="E72" s="906">
        <f t="shared" si="15"/>
        <v>0</v>
      </c>
      <c r="F72" s="907">
        <f t="shared" si="15"/>
        <v>0</v>
      </c>
      <c r="G72" s="907">
        <f t="shared" si="15"/>
        <v>0</v>
      </c>
      <c r="H72" s="907">
        <f t="shared" si="15"/>
        <v>0</v>
      </c>
      <c r="I72" s="907">
        <f t="shared" si="15"/>
        <v>0</v>
      </c>
      <c r="J72" s="907">
        <f t="shared" si="15"/>
        <v>0</v>
      </c>
      <c r="K72" s="907">
        <f t="shared" si="15"/>
        <v>0</v>
      </c>
      <c r="L72" s="907">
        <f t="shared" si="15"/>
        <v>0</v>
      </c>
      <c r="M72" s="907">
        <f t="shared" si="15"/>
        <v>0</v>
      </c>
      <c r="N72" s="907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776" t="s">
        <v>78</v>
      </c>
      <c r="C75" s="1776"/>
      <c r="D75" s="1776"/>
      <c r="E75" s="1776"/>
      <c r="F75" s="1776"/>
      <c r="G75" s="1776"/>
      <c r="H75" s="1776"/>
      <c r="I75" s="1776"/>
      <c r="J75" s="1776"/>
      <c r="K75" s="1776"/>
      <c r="L75" s="1776"/>
      <c r="M75" s="1776"/>
      <c r="N75" s="1776"/>
    </row>
    <row r="76" spans="1:14" ht="66.75" customHeight="1" x14ac:dyDescent="0.3">
      <c r="A76" s="432"/>
      <c r="B76" s="1777" t="s">
        <v>103</v>
      </c>
      <c r="C76" s="1778" t="s">
        <v>157</v>
      </c>
      <c r="D76" s="1778"/>
      <c r="E76" s="1778"/>
      <c r="F76" s="1778" t="s">
        <v>158</v>
      </c>
      <c r="G76" s="1778"/>
      <c r="H76" s="1778"/>
      <c r="I76" s="1779" t="s">
        <v>159</v>
      </c>
      <c r="J76" s="1779"/>
      <c r="K76" s="1779"/>
      <c r="L76" s="1780" t="s">
        <v>70</v>
      </c>
      <c r="M76" s="1780"/>
      <c r="N76" s="1780"/>
    </row>
    <row r="77" spans="1:14" ht="160.5" customHeight="1" x14ac:dyDescent="0.3">
      <c r="A77" s="432"/>
      <c r="B77" s="1777"/>
      <c r="C77" s="893" t="s">
        <v>30</v>
      </c>
      <c r="D77" s="893" t="s">
        <v>83</v>
      </c>
      <c r="E77" s="894" t="s">
        <v>32</v>
      </c>
      <c r="F77" s="893" t="s">
        <v>33</v>
      </c>
      <c r="G77" s="893" t="s">
        <v>31</v>
      </c>
      <c r="H77" s="894" t="s">
        <v>32</v>
      </c>
      <c r="I77" s="893" t="s">
        <v>30</v>
      </c>
      <c r="J77" s="893" t="s">
        <v>83</v>
      </c>
      <c r="K77" s="894" t="s">
        <v>32</v>
      </c>
      <c r="L77" s="893" t="s">
        <v>30</v>
      </c>
      <c r="M77" s="893" t="s">
        <v>83</v>
      </c>
      <c r="N77" s="894" t="s">
        <v>32</v>
      </c>
    </row>
    <row r="78" spans="1:14" ht="20.25" customHeight="1" x14ac:dyDescent="0.3">
      <c r="A78" s="432"/>
      <c r="B78" s="914"/>
      <c r="C78" s="918" t="s">
        <v>34</v>
      </c>
      <c r="D78" s="918" t="s">
        <v>35</v>
      </c>
      <c r="E78" s="895" t="s">
        <v>36</v>
      </c>
      <c r="F78" s="918" t="s">
        <v>37</v>
      </c>
      <c r="G78" s="918" t="s">
        <v>38</v>
      </c>
      <c r="H78" s="895" t="s">
        <v>39</v>
      </c>
      <c r="I78" s="918" t="s">
        <v>40</v>
      </c>
      <c r="J78" s="918" t="s">
        <v>41</v>
      </c>
      <c r="K78" s="893" t="s">
        <v>42</v>
      </c>
      <c r="L78" s="893" t="s">
        <v>43</v>
      </c>
      <c r="M78" s="893" t="s">
        <v>44</v>
      </c>
      <c r="N78" s="893" t="s">
        <v>45</v>
      </c>
    </row>
    <row r="79" spans="1:14" ht="51" customHeight="1" x14ac:dyDescent="0.3">
      <c r="A79" s="432"/>
      <c r="B79" s="919" t="s">
        <v>104</v>
      </c>
      <c r="C79" s="897">
        <v>0</v>
      </c>
      <c r="D79" s="897">
        <v>0</v>
      </c>
      <c r="E79" s="898">
        <f>SUM(C79:D79)</f>
        <v>0</v>
      </c>
      <c r="F79" s="897">
        <v>0</v>
      </c>
      <c r="G79" s="897">
        <v>0</v>
      </c>
      <c r="H79" s="898">
        <f>SUM(F79:G79)</f>
        <v>0</v>
      </c>
      <c r="I79" s="897">
        <v>0</v>
      </c>
      <c r="J79" s="897">
        <v>0</v>
      </c>
      <c r="K79" s="899">
        <f>SUM(I79:J79)</f>
        <v>0</v>
      </c>
      <c r="L79" s="900">
        <f t="shared" ref="L79:M82" si="16">F79+I79</f>
        <v>0</v>
      </c>
      <c r="M79" s="900">
        <f t="shared" si="16"/>
        <v>0</v>
      </c>
      <c r="N79" s="899">
        <f>SUM(L79:M79)</f>
        <v>0</v>
      </c>
    </row>
    <row r="80" spans="1:14" ht="18" x14ac:dyDescent="0.3">
      <c r="A80" s="432"/>
      <c r="B80" s="901" t="s">
        <v>47</v>
      </c>
      <c r="C80" s="897">
        <v>0</v>
      </c>
      <c r="D80" s="897">
        <v>0</v>
      </c>
      <c r="E80" s="898">
        <f>SUM(C80:D80)</f>
        <v>0</v>
      </c>
      <c r="F80" s="902">
        <v>0</v>
      </c>
      <c r="G80" s="902">
        <v>0</v>
      </c>
      <c r="H80" s="903">
        <f>SUM(F80:G80)</f>
        <v>0</v>
      </c>
      <c r="I80" s="902">
        <v>0</v>
      </c>
      <c r="J80" s="902">
        <v>0</v>
      </c>
      <c r="K80" s="902">
        <f>SUM(I80:J80)</f>
        <v>0</v>
      </c>
      <c r="L80" s="902">
        <f t="shared" si="16"/>
        <v>0</v>
      </c>
      <c r="M80" s="902">
        <f t="shared" si="16"/>
        <v>0</v>
      </c>
      <c r="N80" s="902">
        <f>SUM(L80:M80)</f>
        <v>0</v>
      </c>
    </row>
    <row r="81" spans="1:14" ht="36" x14ac:dyDescent="0.3">
      <c r="A81" s="432"/>
      <c r="B81" s="919" t="s">
        <v>104</v>
      </c>
      <c r="C81" s="897">
        <v>0</v>
      </c>
      <c r="D81" s="897">
        <v>0</v>
      </c>
      <c r="E81" s="898">
        <f>SUM(C81:D81)</f>
        <v>0</v>
      </c>
      <c r="F81" s="897">
        <v>0</v>
      </c>
      <c r="G81" s="897">
        <v>0</v>
      </c>
      <c r="H81" s="898">
        <f>SUM(F81:G81)</f>
        <v>0</v>
      </c>
      <c r="I81" s="897">
        <v>0</v>
      </c>
      <c r="J81" s="897">
        <v>0</v>
      </c>
      <c r="K81" s="899">
        <f>SUM(I81:J81)</f>
        <v>0</v>
      </c>
      <c r="L81" s="900">
        <f t="shared" si="16"/>
        <v>0</v>
      </c>
      <c r="M81" s="900">
        <f t="shared" si="16"/>
        <v>0</v>
      </c>
      <c r="N81" s="899">
        <f>SUM(L81:M81)</f>
        <v>0</v>
      </c>
    </row>
    <row r="82" spans="1:14" ht="18" x14ac:dyDescent="0.3">
      <c r="A82" s="432"/>
      <c r="B82" s="901" t="s">
        <v>47</v>
      </c>
      <c r="C82" s="897">
        <v>0</v>
      </c>
      <c r="D82" s="897">
        <v>0</v>
      </c>
      <c r="E82" s="898">
        <f>SUM(C82:D82)</f>
        <v>0</v>
      </c>
      <c r="F82" s="902">
        <v>0</v>
      </c>
      <c r="G82" s="902">
        <v>0</v>
      </c>
      <c r="H82" s="903">
        <f>SUM(F82:G82)</f>
        <v>0</v>
      </c>
      <c r="I82" s="902">
        <v>0</v>
      </c>
      <c r="J82" s="902">
        <v>0</v>
      </c>
      <c r="K82" s="902">
        <f>SUM(I82:J82)</f>
        <v>0</v>
      </c>
      <c r="L82" s="902">
        <f t="shared" si="16"/>
        <v>0</v>
      </c>
      <c r="M82" s="902">
        <f t="shared" si="16"/>
        <v>0</v>
      </c>
      <c r="N82" s="902">
        <f>SUM(L82:M82)</f>
        <v>0</v>
      </c>
    </row>
    <row r="83" spans="1:14" ht="24" customHeight="1" x14ac:dyDescent="0.3">
      <c r="A83" s="432"/>
      <c r="B83" s="915" t="s">
        <v>86</v>
      </c>
      <c r="C83" s="906">
        <f t="shared" ref="C83:N84" si="17">C79+C81</f>
        <v>0</v>
      </c>
      <c r="D83" s="906">
        <f t="shared" si="17"/>
        <v>0</v>
      </c>
      <c r="E83" s="906">
        <f t="shared" si="17"/>
        <v>0</v>
      </c>
      <c r="F83" s="906">
        <f t="shared" si="17"/>
        <v>0</v>
      </c>
      <c r="G83" s="906">
        <f t="shared" si="17"/>
        <v>0</v>
      </c>
      <c r="H83" s="906">
        <f t="shared" si="17"/>
        <v>0</v>
      </c>
      <c r="I83" s="906">
        <f t="shared" si="17"/>
        <v>0</v>
      </c>
      <c r="J83" s="906">
        <f t="shared" si="17"/>
        <v>0</v>
      </c>
      <c r="K83" s="906">
        <f t="shared" si="17"/>
        <v>0</v>
      </c>
      <c r="L83" s="906">
        <f t="shared" si="17"/>
        <v>0</v>
      </c>
      <c r="M83" s="906">
        <f t="shared" si="17"/>
        <v>0</v>
      </c>
      <c r="N83" s="906">
        <f t="shared" si="17"/>
        <v>0</v>
      </c>
    </row>
    <row r="84" spans="1:14" ht="24" customHeight="1" x14ac:dyDescent="0.3">
      <c r="A84" s="432"/>
      <c r="B84" s="904" t="s">
        <v>47</v>
      </c>
      <c r="C84" s="916">
        <f t="shared" si="17"/>
        <v>0</v>
      </c>
      <c r="D84" s="916">
        <f t="shared" si="17"/>
        <v>0</v>
      </c>
      <c r="E84" s="906">
        <f t="shared" si="17"/>
        <v>0</v>
      </c>
      <c r="F84" s="907">
        <f t="shared" si="17"/>
        <v>0</v>
      </c>
      <c r="G84" s="907">
        <f t="shared" si="17"/>
        <v>0</v>
      </c>
      <c r="H84" s="907">
        <f t="shared" si="17"/>
        <v>0</v>
      </c>
      <c r="I84" s="907">
        <f t="shared" si="17"/>
        <v>0</v>
      </c>
      <c r="J84" s="907">
        <f t="shared" si="17"/>
        <v>0</v>
      </c>
      <c r="K84" s="907">
        <f t="shared" si="17"/>
        <v>0</v>
      </c>
      <c r="L84" s="907">
        <f t="shared" si="17"/>
        <v>0</v>
      </c>
      <c r="M84" s="907">
        <f t="shared" si="17"/>
        <v>0</v>
      </c>
      <c r="N84" s="907">
        <f t="shared" si="17"/>
        <v>0</v>
      </c>
    </row>
    <row r="85" spans="1:14" ht="33" customHeight="1" x14ac:dyDescent="0.3">
      <c r="A85" s="432"/>
      <c r="B85" s="920"/>
      <c r="C85" s="920"/>
      <c r="D85" s="920"/>
      <c r="E85" s="920"/>
      <c r="F85" s="920"/>
      <c r="G85" s="920"/>
      <c r="H85" s="920"/>
      <c r="I85" s="920"/>
      <c r="J85" s="920"/>
      <c r="K85" s="920"/>
      <c r="L85" s="920"/>
      <c r="M85" s="920"/>
      <c r="N85" s="920"/>
    </row>
    <row r="86" spans="1:14" ht="39" customHeight="1" x14ac:dyDescent="0.3">
      <c r="A86" s="480" t="s">
        <v>66</v>
      </c>
      <c r="B86" s="1776" t="s">
        <v>78</v>
      </c>
      <c r="C86" s="1776"/>
      <c r="D86" s="1776"/>
      <c r="E86" s="1776"/>
      <c r="F86" s="1776"/>
      <c r="G86" s="1776"/>
      <c r="H86" s="1776"/>
      <c r="I86" s="1776"/>
      <c r="J86" s="1776"/>
      <c r="K86" s="1776"/>
      <c r="L86" s="1776"/>
      <c r="M86" s="1776"/>
      <c r="N86" s="1776"/>
    </row>
    <row r="87" spans="1:14" ht="77.25" customHeight="1" x14ac:dyDescent="0.3">
      <c r="A87" s="432"/>
      <c r="B87" s="1777" t="s">
        <v>105</v>
      </c>
      <c r="C87" s="1778" t="s">
        <v>154</v>
      </c>
      <c r="D87" s="1778"/>
      <c r="E87" s="1778"/>
      <c r="F87" s="1778" t="s">
        <v>155</v>
      </c>
      <c r="G87" s="1778"/>
      <c r="H87" s="1778"/>
      <c r="I87" s="1779" t="s">
        <v>156</v>
      </c>
      <c r="J87" s="1779"/>
      <c r="K87" s="1779"/>
      <c r="L87" s="1780" t="s">
        <v>58</v>
      </c>
      <c r="M87" s="1780"/>
      <c r="N87" s="1780"/>
    </row>
    <row r="88" spans="1:14" ht="180" customHeight="1" x14ac:dyDescent="0.3">
      <c r="A88" s="432"/>
      <c r="B88" s="1777"/>
      <c r="C88" s="893" t="s">
        <v>60</v>
      </c>
      <c r="D88" s="893" t="s">
        <v>61</v>
      </c>
      <c r="E88" s="894" t="s">
        <v>62</v>
      </c>
      <c r="F88" s="893" t="s">
        <v>60</v>
      </c>
      <c r="G88" s="893" t="s">
        <v>61</v>
      </c>
      <c r="H88" s="894" t="s">
        <v>62</v>
      </c>
      <c r="I88" s="893" t="s">
        <v>60</v>
      </c>
      <c r="J88" s="893" t="s">
        <v>61</v>
      </c>
      <c r="K88" s="894" t="s">
        <v>62</v>
      </c>
      <c r="L88" s="893" t="s">
        <v>60</v>
      </c>
      <c r="M88" s="893" t="s">
        <v>61</v>
      </c>
      <c r="N88" s="894" t="s">
        <v>62</v>
      </c>
    </row>
    <row r="89" spans="1:14" ht="20.25" customHeight="1" x14ac:dyDescent="0.3">
      <c r="A89" s="432"/>
      <c r="B89" s="914"/>
      <c r="C89" s="893" t="s">
        <v>34</v>
      </c>
      <c r="D89" s="893" t="s">
        <v>35</v>
      </c>
      <c r="E89" s="895" t="s">
        <v>36</v>
      </c>
      <c r="F89" s="893" t="s">
        <v>37</v>
      </c>
      <c r="G89" s="893" t="s">
        <v>38</v>
      </c>
      <c r="H89" s="895" t="s">
        <v>39</v>
      </c>
      <c r="I89" s="893" t="s">
        <v>40</v>
      </c>
      <c r="J89" s="893" t="s">
        <v>41</v>
      </c>
      <c r="K89" s="893" t="s">
        <v>42</v>
      </c>
      <c r="L89" s="893" t="s">
        <v>43</v>
      </c>
      <c r="M89" s="893" t="s">
        <v>44</v>
      </c>
      <c r="N89" s="893" t="s">
        <v>45</v>
      </c>
    </row>
    <row r="90" spans="1:14" ht="54" x14ac:dyDescent="0.3">
      <c r="A90" s="432"/>
      <c r="B90" s="919" t="s">
        <v>89</v>
      </c>
      <c r="C90" s="897">
        <v>0</v>
      </c>
      <c r="D90" s="897">
        <v>0</v>
      </c>
      <c r="E90" s="898">
        <f>SUM(C90:D90)</f>
        <v>0</v>
      </c>
      <c r="F90" s="897">
        <v>0</v>
      </c>
      <c r="G90" s="897">
        <v>0</v>
      </c>
      <c r="H90" s="898">
        <f>SUM(F90:G90)</f>
        <v>0</v>
      </c>
      <c r="I90" s="897">
        <v>0</v>
      </c>
      <c r="J90" s="897">
        <v>0</v>
      </c>
      <c r="K90" s="899">
        <f>SUM(I90:J90)</f>
        <v>0</v>
      </c>
      <c r="L90" s="900">
        <f t="shared" ref="L90:M93" si="18">F90+I90</f>
        <v>0</v>
      </c>
      <c r="M90" s="900">
        <f t="shared" si="18"/>
        <v>0</v>
      </c>
      <c r="N90" s="899">
        <f>SUM(L90:M90)</f>
        <v>0</v>
      </c>
    </row>
    <row r="91" spans="1:14" ht="18" x14ac:dyDescent="0.3">
      <c r="A91" s="432"/>
      <c r="B91" s="901" t="s">
        <v>47</v>
      </c>
      <c r="C91" s="897">
        <v>0</v>
      </c>
      <c r="D91" s="897">
        <v>0</v>
      </c>
      <c r="E91" s="898">
        <f>SUM(C91:D91)</f>
        <v>0</v>
      </c>
      <c r="F91" s="902">
        <v>0</v>
      </c>
      <c r="G91" s="902">
        <v>0</v>
      </c>
      <c r="H91" s="903">
        <f>SUM(F91:G91)</f>
        <v>0</v>
      </c>
      <c r="I91" s="902">
        <v>0</v>
      </c>
      <c r="J91" s="902">
        <v>0</v>
      </c>
      <c r="K91" s="902">
        <f>SUM(I91:J91)</f>
        <v>0</v>
      </c>
      <c r="L91" s="902">
        <f t="shared" si="18"/>
        <v>0</v>
      </c>
      <c r="M91" s="902">
        <f t="shared" si="18"/>
        <v>0</v>
      </c>
      <c r="N91" s="902">
        <f>SUM(L91:M91)</f>
        <v>0</v>
      </c>
    </row>
    <row r="92" spans="1:14" ht="54" x14ac:dyDescent="0.3">
      <c r="A92" s="432"/>
      <c r="B92" s="919" t="s">
        <v>89</v>
      </c>
      <c r="C92" s="897">
        <v>0</v>
      </c>
      <c r="D92" s="897">
        <v>0</v>
      </c>
      <c r="E92" s="898">
        <f>SUM(C92:D92)</f>
        <v>0</v>
      </c>
      <c r="F92" s="897">
        <v>0</v>
      </c>
      <c r="G92" s="897">
        <v>0</v>
      </c>
      <c r="H92" s="898">
        <f>SUM(F92:G92)</f>
        <v>0</v>
      </c>
      <c r="I92" s="897">
        <v>0</v>
      </c>
      <c r="J92" s="897">
        <v>0</v>
      </c>
      <c r="K92" s="899">
        <f>SUM(I92:J92)</f>
        <v>0</v>
      </c>
      <c r="L92" s="900">
        <f t="shared" si="18"/>
        <v>0</v>
      </c>
      <c r="M92" s="900">
        <f t="shared" si="18"/>
        <v>0</v>
      </c>
      <c r="N92" s="899">
        <f>SUM(L92:M92)</f>
        <v>0</v>
      </c>
    </row>
    <row r="93" spans="1:14" ht="18" x14ac:dyDescent="0.3">
      <c r="A93" s="432"/>
      <c r="B93" s="901" t="s">
        <v>47</v>
      </c>
      <c r="C93" s="897">
        <v>0</v>
      </c>
      <c r="D93" s="897">
        <v>0</v>
      </c>
      <c r="E93" s="898">
        <f>SUM(C93:D93)</f>
        <v>0</v>
      </c>
      <c r="F93" s="902">
        <v>0</v>
      </c>
      <c r="G93" s="902">
        <v>0</v>
      </c>
      <c r="H93" s="903">
        <f>SUM(F93:G93)</f>
        <v>0</v>
      </c>
      <c r="I93" s="902">
        <v>0</v>
      </c>
      <c r="J93" s="902">
        <v>0</v>
      </c>
      <c r="K93" s="902">
        <f>SUM(I93:J93)</f>
        <v>0</v>
      </c>
      <c r="L93" s="902">
        <f t="shared" si="18"/>
        <v>0</v>
      </c>
      <c r="M93" s="902">
        <f t="shared" si="18"/>
        <v>0</v>
      </c>
      <c r="N93" s="902">
        <f>SUM(L93:M93)</f>
        <v>0</v>
      </c>
    </row>
    <row r="94" spans="1:14" ht="22.5" customHeight="1" x14ac:dyDescent="0.3">
      <c r="A94" s="432"/>
      <c r="B94" s="915" t="s">
        <v>86</v>
      </c>
      <c r="C94" s="906">
        <f t="shared" ref="C94:N95" si="19">C90+C92</f>
        <v>0</v>
      </c>
      <c r="D94" s="906">
        <f t="shared" si="19"/>
        <v>0</v>
      </c>
      <c r="E94" s="906">
        <f t="shared" si="19"/>
        <v>0</v>
      </c>
      <c r="F94" s="906">
        <f t="shared" si="19"/>
        <v>0</v>
      </c>
      <c r="G94" s="906">
        <f t="shared" si="19"/>
        <v>0</v>
      </c>
      <c r="H94" s="906">
        <f t="shared" si="19"/>
        <v>0</v>
      </c>
      <c r="I94" s="906">
        <f t="shared" si="19"/>
        <v>0</v>
      </c>
      <c r="J94" s="906">
        <f t="shared" si="19"/>
        <v>0</v>
      </c>
      <c r="K94" s="906">
        <f t="shared" si="19"/>
        <v>0</v>
      </c>
      <c r="L94" s="913">
        <f t="shared" si="19"/>
        <v>0</v>
      </c>
      <c r="M94" s="913">
        <f t="shared" si="19"/>
        <v>0</v>
      </c>
      <c r="N94" s="913">
        <f t="shared" si="19"/>
        <v>0</v>
      </c>
    </row>
    <row r="95" spans="1:14" ht="24" customHeight="1" x14ac:dyDescent="0.3">
      <c r="A95" s="432"/>
      <c r="B95" s="904" t="s">
        <v>47</v>
      </c>
      <c r="C95" s="916">
        <f t="shared" si="19"/>
        <v>0</v>
      </c>
      <c r="D95" s="916">
        <f t="shared" si="19"/>
        <v>0</v>
      </c>
      <c r="E95" s="906">
        <f t="shared" si="19"/>
        <v>0</v>
      </c>
      <c r="F95" s="907">
        <f t="shared" si="19"/>
        <v>0</v>
      </c>
      <c r="G95" s="907">
        <f t="shared" si="19"/>
        <v>0</v>
      </c>
      <c r="H95" s="907">
        <f t="shared" si="19"/>
        <v>0</v>
      </c>
      <c r="I95" s="907">
        <f t="shared" si="19"/>
        <v>0</v>
      </c>
      <c r="J95" s="907">
        <f t="shared" si="19"/>
        <v>0</v>
      </c>
      <c r="K95" s="907">
        <f t="shared" si="19"/>
        <v>0</v>
      </c>
      <c r="L95" s="907">
        <f t="shared" si="19"/>
        <v>0</v>
      </c>
      <c r="M95" s="907">
        <f t="shared" si="19"/>
        <v>0</v>
      </c>
      <c r="N95" s="907">
        <f t="shared" si="19"/>
        <v>0</v>
      </c>
    </row>
    <row r="96" spans="1:14" ht="24" customHeight="1" x14ac:dyDescent="0.3">
      <c r="B96" s="1773" t="s">
        <v>160</v>
      </c>
      <c r="C96" s="1773"/>
      <c r="D96" s="1773"/>
      <c r="E96" s="1773"/>
      <c r="F96" s="1773"/>
      <c r="G96" s="1773"/>
      <c r="H96" s="1773"/>
      <c r="I96" s="1773"/>
      <c r="J96" s="1773"/>
      <c r="K96" s="1773"/>
      <c r="L96" s="1773"/>
      <c r="M96" s="1773"/>
      <c r="N96" s="1773"/>
    </row>
    <row r="97" spans="2:14" ht="24" customHeight="1" x14ac:dyDescent="0.3">
      <c r="B97" s="1773"/>
      <c r="C97" s="1773"/>
      <c r="D97" s="1773"/>
      <c r="E97" s="1773"/>
      <c r="F97" s="1773"/>
      <c r="G97" s="1773"/>
      <c r="H97" s="1773"/>
      <c r="I97" s="1773"/>
      <c r="J97" s="1773"/>
      <c r="K97" s="1773"/>
      <c r="L97" s="1773"/>
      <c r="M97" s="1773"/>
      <c r="N97" s="1773"/>
    </row>
    <row r="98" spans="2:14" ht="22.8" x14ac:dyDescent="0.3">
      <c r="B98" s="921"/>
      <c r="C98" s="922"/>
      <c r="D98" s="923"/>
      <c r="E98" s="1774" t="s">
        <v>91</v>
      </c>
      <c r="F98" s="1774"/>
      <c r="G98" s="924"/>
      <c r="H98" s="925"/>
      <c r="I98" s="925"/>
      <c r="J98" s="925"/>
      <c r="K98" s="925"/>
      <c r="L98" s="925"/>
      <c r="M98" s="926"/>
      <c r="N98" s="927"/>
    </row>
    <row r="99" spans="2:14" ht="30.75" customHeight="1" x14ac:dyDescent="0.3">
      <c r="B99" s="1775" t="s">
        <v>92</v>
      </c>
      <c r="C99" s="1775"/>
      <c r="D99" s="1775"/>
      <c r="E99" s="928" t="s">
        <v>93</v>
      </c>
      <c r="F99" s="929">
        <v>2592.7959999999998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E52260B9-3F4C-4118-BEC6-9318C83A279D}"/>
    <hyperlink ref="K5" r:id="rId2" xr:uid="{FD39A9BF-AB72-4536-AB87-A4444A8278D9}"/>
    <hyperlink ref="K6" r:id="rId3" xr:uid="{2CDB783C-5BAB-4B44-B957-0EAD403EFBA9}"/>
  </hyperlinks>
  <pageMargins left="0.7" right="0.7" top="0.75" bottom="0.75" header="0.3" footer="0.3"/>
  <drawing r:id="rId4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38381-6D54-4F4A-894A-F4F0640B2DD2}">
  <dimension ref="A1:BL1099"/>
  <sheetViews>
    <sheetView topLeftCell="B8" zoomScale="50" zoomScaleNormal="50" workbookViewId="0">
      <selection activeCell="B29" sqref="B29:N29"/>
    </sheetView>
  </sheetViews>
  <sheetFormatPr defaultColWidth="9.21875" defaultRowHeight="14.4" x14ac:dyDescent="0.3"/>
  <cols>
    <col min="1" max="1" width="0.5546875" hidden="1" customWidth="1"/>
    <col min="2" max="2" width="51.109375" customWidth="1"/>
    <col min="3" max="3" width="29" customWidth="1"/>
    <col min="4" max="4" width="21.5546875" customWidth="1"/>
    <col min="5" max="5" width="20.77734375" customWidth="1"/>
    <col min="6" max="6" width="27.21875" customWidth="1"/>
    <col min="7" max="7" width="24.21875" bestFit="1" customWidth="1"/>
    <col min="8" max="8" width="25.109375" customWidth="1"/>
    <col min="9" max="10" width="21.5546875" customWidth="1"/>
    <col min="11" max="11" width="23.77734375" bestFit="1" customWidth="1"/>
    <col min="12" max="12" width="27.77734375" customWidth="1"/>
    <col min="13" max="13" width="24.6640625" bestFit="1" customWidth="1"/>
    <col min="14" max="14" width="25.5546875" bestFit="1" customWidth="1"/>
    <col min="16" max="16" width="10.109375" customWidth="1"/>
    <col min="21" max="21" width="9.5546875" customWidth="1"/>
    <col min="23" max="23" width="8.44140625" customWidth="1"/>
  </cols>
  <sheetData>
    <row r="1" spans="1:64" s="1" customFormat="1" ht="59.1" customHeight="1" x14ac:dyDescent="0.3">
      <c r="A1" s="291"/>
      <c r="B1" s="1415" t="s">
        <v>933</v>
      </c>
      <c r="C1" s="1415"/>
      <c r="D1" s="1415"/>
      <c r="E1" s="1415"/>
      <c r="F1" s="1415"/>
      <c r="G1" s="1415"/>
      <c r="H1" s="1415"/>
      <c r="I1" s="1415"/>
      <c r="J1" s="1415"/>
      <c r="K1" s="1415"/>
      <c r="L1" s="1415"/>
      <c r="M1" s="1415"/>
      <c r="N1" s="1415"/>
      <c r="O1" s="291"/>
      <c r="P1" s="291"/>
      <c r="Q1" s="291"/>
      <c r="R1" s="291"/>
      <c r="S1" s="291"/>
      <c r="T1" s="291"/>
      <c r="U1" s="291"/>
      <c r="V1" s="291"/>
      <c r="W1" s="291"/>
      <c r="X1" s="291"/>
      <c r="Y1" s="291"/>
      <c r="Z1" s="291"/>
      <c r="AA1" s="291"/>
      <c r="AB1" s="291"/>
      <c r="AC1" s="291"/>
      <c r="AD1" s="291"/>
      <c r="AE1" s="291"/>
      <c r="AF1" s="291"/>
      <c r="AG1" s="291"/>
      <c r="AH1" s="291"/>
      <c r="AI1" s="291"/>
      <c r="AJ1" s="291"/>
      <c r="AK1" s="291"/>
      <c r="AL1" s="291"/>
      <c r="AM1" s="291"/>
      <c r="AN1" s="291"/>
      <c r="AO1" s="291"/>
      <c r="AP1" s="291"/>
      <c r="AQ1" s="291"/>
      <c r="AR1" s="291"/>
      <c r="AS1" s="291"/>
      <c r="AT1" s="291"/>
      <c r="AU1" s="291"/>
      <c r="AV1" s="291"/>
      <c r="AW1" s="291"/>
      <c r="AX1" s="291"/>
      <c r="AY1" s="291"/>
      <c r="AZ1" s="291"/>
      <c r="BA1" s="291"/>
      <c r="BB1" s="291"/>
      <c r="BC1" s="291"/>
      <c r="BD1" s="291"/>
      <c r="BE1" s="291"/>
      <c r="BF1" s="291"/>
      <c r="BG1" s="291"/>
      <c r="BH1" s="291"/>
      <c r="BI1" s="291"/>
      <c r="BJ1" s="291"/>
      <c r="BK1" s="291"/>
      <c r="BL1" s="291"/>
    </row>
    <row r="2" spans="1:64" s="1" customFormat="1" ht="35.549999999999997" customHeight="1" x14ac:dyDescent="0.3">
      <c r="A2" s="291"/>
      <c r="B2" s="1415" t="s">
        <v>1</v>
      </c>
      <c r="C2" s="1415"/>
      <c r="D2" s="1415"/>
      <c r="E2" s="1415"/>
      <c r="F2" s="1415"/>
      <c r="G2" s="1415"/>
      <c r="H2" s="1415"/>
      <c r="I2" s="1415"/>
      <c r="J2" s="1415"/>
      <c r="K2" s="1415"/>
      <c r="L2" s="1415"/>
      <c r="M2" s="1415"/>
      <c r="N2" s="1415"/>
      <c r="O2" s="291"/>
      <c r="P2" s="291"/>
      <c r="Q2" s="291"/>
      <c r="R2" s="291"/>
      <c r="S2" s="291"/>
      <c r="T2" s="291"/>
      <c r="U2" s="291"/>
      <c r="V2" s="291"/>
      <c r="W2" s="291"/>
      <c r="X2" s="291"/>
      <c r="Y2" s="291"/>
      <c r="Z2" s="291"/>
      <c r="AA2" s="291"/>
      <c r="AB2" s="291"/>
      <c r="AC2" s="291"/>
      <c r="AD2" s="291"/>
      <c r="AE2" s="291"/>
      <c r="AF2" s="291"/>
      <c r="AG2" s="291"/>
      <c r="AH2" s="291"/>
      <c r="AI2" s="291"/>
      <c r="AJ2" s="291"/>
      <c r="AK2" s="291"/>
      <c r="AL2" s="291"/>
      <c r="AM2" s="291"/>
      <c r="AN2" s="291"/>
      <c r="AO2" s="291"/>
      <c r="AP2" s="291"/>
      <c r="AQ2" s="291"/>
      <c r="AR2" s="291"/>
      <c r="AS2" s="291"/>
      <c r="AT2" s="291"/>
      <c r="AU2" s="291"/>
      <c r="AV2" s="291"/>
      <c r="AW2" s="291"/>
      <c r="AX2" s="291"/>
      <c r="AY2" s="291"/>
      <c r="AZ2" s="291"/>
      <c r="BA2" s="291"/>
      <c r="BB2" s="291"/>
      <c r="BC2" s="291"/>
      <c r="BD2" s="291"/>
      <c r="BE2" s="291"/>
      <c r="BF2" s="291"/>
      <c r="BG2" s="291"/>
      <c r="BH2" s="291"/>
      <c r="BI2" s="291"/>
      <c r="BJ2" s="291"/>
      <c r="BK2" s="291"/>
      <c r="BL2" s="291"/>
    </row>
    <row r="3" spans="1:64" s="1" customFormat="1" ht="31.5" customHeight="1" x14ac:dyDescent="0.3">
      <c r="A3" s="291"/>
      <c r="B3" s="1821" t="s">
        <v>2</v>
      </c>
      <c r="C3" s="1821"/>
      <c r="D3" s="1821"/>
      <c r="E3" s="1821"/>
      <c r="F3" s="1821"/>
      <c r="G3" s="1821"/>
      <c r="H3" s="1821"/>
      <c r="I3" s="1821"/>
      <c r="J3" s="1821"/>
      <c r="K3" s="1821"/>
      <c r="L3" s="1821"/>
      <c r="M3" s="1821"/>
      <c r="N3" s="1821"/>
      <c r="O3" s="291"/>
      <c r="P3" s="291"/>
      <c r="Q3" s="291"/>
      <c r="R3" s="291"/>
      <c r="S3" s="291"/>
      <c r="T3" s="291"/>
      <c r="U3" s="291"/>
      <c r="V3" s="291"/>
      <c r="W3" s="291"/>
      <c r="X3" s="291"/>
      <c r="Y3" s="291"/>
      <c r="Z3" s="291"/>
      <c r="AA3" s="291"/>
      <c r="AB3" s="291"/>
      <c r="AC3" s="291"/>
      <c r="AD3" s="291"/>
      <c r="AE3" s="291"/>
      <c r="AF3" s="291"/>
      <c r="AG3" s="291"/>
      <c r="AH3" s="291"/>
      <c r="AI3" s="291"/>
      <c r="AJ3" s="291"/>
      <c r="AK3" s="291"/>
      <c r="AL3" s="291"/>
      <c r="AM3" s="291"/>
      <c r="AN3" s="291"/>
      <c r="AO3" s="291"/>
      <c r="AP3" s="291"/>
      <c r="AQ3" s="291"/>
      <c r="AR3" s="291"/>
      <c r="AS3" s="291"/>
      <c r="AT3" s="291"/>
      <c r="AU3" s="291"/>
      <c r="AV3" s="291"/>
      <c r="AW3" s="291"/>
      <c r="AX3" s="291"/>
      <c r="AY3" s="291"/>
      <c r="AZ3" s="291"/>
      <c r="BA3" s="291"/>
      <c r="BB3" s="291"/>
      <c r="BC3" s="291"/>
      <c r="BD3" s="291"/>
      <c r="BE3" s="291"/>
      <c r="BF3" s="291"/>
      <c r="BG3" s="291"/>
      <c r="BH3" s="291"/>
      <c r="BI3" s="291"/>
      <c r="BJ3" s="291"/>
      <c r="BK3" s="291"/>
      <c r="BL3" s="291"/>
    </row>
    <row r="4" spans="1:64" s="1" customFormat="1" ht="91.95" customHeight="1" x14ac:dyDescent="0.3">
      <c r="A4" s="930"/>
      <c r="B4" s="931" t="s">
        <v>934</v>
      </c>
      <c r="C4" s="1822" t="s">
        <v>4</v>
      </c>
      <c r="D4" s="1822"/>
      <c r="E4" s="1822"/>
      <c r="F4" s="932" t="s">
        <v>5</v>
      </c>
      <c r="G4" s="1823" t="s">
        <v>935</v>
      </c>
      <c r="H4" s="1823"/>
      <c r="I4" s="1823"/>
      <c r="J4" s="933" t="s">
        <v>7</v>
      </c>
      <c r="K4" s="1824" t="s">
        <v>936</v>
      </c>
      <c r="L4" s="1824"/>
      <c r="M4" s="934" t="s">
        <v>9</v>
      </c>
      <c r="N4" s="935" t="s">
        <v>937</v>
      </c>
      <c r="O4" s="291"/>
      <c r="P4" s="291"/>
      <c r="Q4" s="291"/>
      <c r="R4" s="291"/>
      <c r="S4" s="291"/>
      <c r="T4" s="291"/>
      <c r="U4" s="291"/>
      <c r="V4" s="291"/>
      <c r="W4" s="291"/>
      <c r="X4" s="291"/>
      <c r="Y4" s="291"/>
      <c r="Z4" s="291"/>
      <c r="AA4" s="291"/>
      <c r="AB4" s="291"/>
      <c r="AC4" s="291"/>
      <c r="AD4" s="291"/>
      <c r="AE4" s="291"/>
      <c r="AF4" s="291"/>
      <c r="AG4" s="291"/>
      <c r="AH4" s="291"/>
      <c r="AI4" s="291"/>
      <c r="AJ4" s="291"/>
      <c r="AK4" s="291"/>
      <c r="AL4" s="291"/>
      <c r="AM4" s="291"/>
      <c r="AN4" s="291"/>
      <c r="AO4" s="291"/>
      <c r="AP4" s="291"/>
      <c r="AQ4" s="291"/>
      <c r="AR4" s="291"/>
      <c r="AS4" s="291"/>
      <c r="AT4" s="291"/>
      <c r="AU4" s="291"/>
      <c r="AV4" s="291"/>
      <c r="AW4" s="291"/>
      <c r="AX4" s="291"/>
      <c r="AY4" s="291"/>
      <c r="AZ4" s="291"/>
      <c r="BA4" s="291"/>
      <c r="BB4" s="291"/>
      <c r="BC4" s="291"/>
      <c r="BD4" s="291"/>
      <c r="BE4" s="291"/>
      <c r="BF4" s="291"/>
      <c r="BG4" s="291"/>
      <c r="BH4" s="291"/>
      <c r="BI4" s="291"/>
      <c r="BJ4" s="291"/>
      <c r="BK4" s="291"/>
      <c r="BL4" s="291"/>
    </row>
    <row r="5" spans="1:64" s="1" customFormat="1" ht="79.5" customHeight="1" x14ac:dyDescent="0.3">
      <c r="A5" s="930"/>
      <c r="B5" s="936" t="s">
        <v>938</v>
      </c>
      <c r="C5" s="1815" t="s">
        <v>12</v>
      </c>
      <c r="D5" s="1815"/>
      <c r="E5" s="1815"/>
      <c r="F5" s="937" t="s">
        <v>13</v>
      </c>
      <c r="G5" s="1816" t="s">
        <v>939</v>
      </c>
      <c r="H5" s="1816"/>
      <c r="I5" s="1816"/>
      <c r="J5" s="938" t="s">
        <v>15</v>
      </c>
      <c r="K5" s="1817" t="s">
        <v>940</v>
      </c>
      <c r="L5" s="1817"/>
      <c r="M5" s="939" t="s">
        <v>16</v>
      </c>
      <c r="N5" s="940" t="s">
        <v>941</v>
      </c>
      <c r="O5" s="291"/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91"/>
      <c r="AH5" s="291"/>
      <c r="AI5" s="291"/>
      <c r="AJ5" s="291"/>
      <c r="AK5" s="291"/>
      <c r="AL5" s="291"/>
      <c r="AM5" s="291"/>
      <c r="AN5" s="291"/>
      <c r="AO5" s="291"/>
      <c r="AP5" s="291"/>
      <c r="AQ5" s="291"/>
      <c r="AR5" s="291"/>
      <c r="AS5" s="291"/>
      <c r="AT5" s="291"/>
      <c r="AU5" s="291"/>
      <c r="AV5" s="291"/>
      <c r="AW5" s="291"/>
      <c r="AX5" s="291"/>
      <c r="AY5" s="291"/>
      <c r="AZ5" s="291"/>
      <c r="BA5" s="291"/>
      <c r="BB5" s="291"/>
      <c r="BC5" s="291"/>
      <c r="BD5" s="291"/>
      <c r="BE5" s="291"/>
      <c r="BF5" s="291"/>
      <c r="BG5" s="291"/>
      <c r="BH5" s="291"/>
      <c r="BI5" s="291"/>
      <c r="BJ5" s="291"/>
      <c r="BK5" s="291"/>
      <c r="BL5" s="291"/>
    </row>
    <row r="6" spans="1:64" s="1" customFormat="1" ht="81" customHeight="1" x14ac:dyDescent="0.3">
      <c r="A6" s="930"/>
      <c r="B6" s="941" t="s">
        <v>18</v>
      </c>
      <c r="C6" s="1818" t="s">
        <v>19</v>
      </c>
      <c r="D6" s="1818"/>
      <c r="E6" s="1818"/>
      <c r="F6" s="942" t="s">
        <v>13</v>
      </c>
      <c r="G6" s="1819" t="s">
        <v>942</v>
      </c>
      <c r="H6" s="1819"/>
      <c r="I6" s="1819"/>
      <c r="J6" s="943" t="s">
        <v>15</v>
      </c>
      <c r="K6" s="1820" t="s">
        <v>943</v>
      </c>
      <c r="L6" s="1820"/>
      <c r="M6" s="942" t="s">
        <v>16</v>
      </c>
      <c r="N6" s="944" t="s">
        <v>944</v>
      </c>
      <c r="O6" s="291"/>
      <c r="P6" s="291"/>
      <c r="Q6" s="291"/>
      <c r="R6" s="291"/>
      <c r="S6" s="291"/>
      <c r="T6" s="291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  <c r="AM6" s="291"/>
      <c r="AN6" s="291"/>
      <c r="AO6" s="291"/>
      <c r="AP6" s="291"/>
      <c r="AQ6" s="291"/>
      <c r="AR6" s="291"/>
      <c r="AS6" s="291"/>
      <c r="AT6" s="291"/>
      <c r="AU6" s="291"/>
      <c r="AV6" s="291"/>
      <c r="AW6" s="291"/>
      <c r="AX6" s="291"/>
      <c r="AY6" s="291"/>
      <c r="AZ6" s="291"/>
      <c r="BA6" s="291"/>
      <c r="BB6" s="291"/>
      <c r="BC6" s="291"/>
      <c r="BD6" s="291"/>
      <c r="BE6" s="291"/>
      <c r="BF6" s="291"/>
      <c r="BG6" s="291"/>
      <c r="BH6" s="291"/>
      <c r="BI6" s="291"/>
      <c r="BJ6" s="291"/>
      <c r="BK6" s="291"/>
      <c r="BL6" s="291"/>
    </row>
    <row r="7" spans="1:64" s="1" customFormat="1" ht="0.6" customHeight="1" x14ac:dyDescent="0.3">
      <c r="A7" s="930"/>
      <c r="B7" s="1808" t="s">
        <v>21</v>
      </c>
      <c r="C7" s="1808"/>
      <c r="D7" s="1808"/>
      <c r="E7" s="1808"/>
      <c r="F7" s="1809" t="s">
        <v>22</v>
      </c>
      <c r="G7" s="1809"/>
      <c r="H7" s="1809"/>
      <c r="I7" s="1809"/>
      <c r="J7" s="1809"/>
      <c r="K7" s="1809"/>
      <c r="L7" s="945"/>
      <c r="M7" s="945"/>
      <c r="N7" s="946"/>
      <c r="O7" s="291"/>
      <c r="P7" s="291"/>
      <c r="Q7" s="291"/>
      <c r="R7" s="291"/>
      <c r="S7" s="291"/>
      <c r="T7" s="291"/>
      <c r="U7" s="291"/>
      <c r="V7" s="291"/>
      <c r="W7" s="291"/>
      <c r="X7" s="291"/>
      <c r="Y7" s="291"/>
      <c r="Z7" s="291"/>
      <c r="AA7" s="291"/>
      <c r="AB7" s="291"/>
      <c r="AC7" s="291"/>
      <c r="AD7" s="291"/>
      <c r="AE7" s="291"/>
      <c r="AF7" s="291"/>
      <c r="AG7" s="291"/>
      <c r="AH7" s="291"/>
      <c r="AI7" s="291"/>
      <c r="AJ7" s="291"/>
      <c r="AK7" s="291"/>
      <c r="AL7" s="291"/>
      <c r="AM7" s="291"/>
      <c r="AN7" s="291"/>
      <c r="AO7" s="291"/>
      <c r="AP7" s="291"/>
      <c r="AQ7" s="291"/>
      <c r="AR7" s="291"/>
      <c r="AS7" s="291"/>
      <c r="AT7" s="291"/>
      <c r="AU7" s="291"/>
      <c r="AV7" s="291"/>
      <c r="AW7" s="291"/>
      <c r="AX7" s="291"/>
      <c r="AY7" s="291"/>
      <c r="AZ7" s="291"/>
      <c r="BA7" s="291"/>
      <c r="BB7" s="291"/>
      <c r="BC7" s="291"/>
      <c r="BD7" s="291"/>
      <c r="BE7" s="291"/>
      <c r="BF7" s="291"/>
      <c r="BG7" s="291"/>
      <c r="BH7" s="291"/>
      <c r="BI7" s="291"/>
      <c r="BJ7" s="291"/>
      <c r="BK7" s="291"/>
      <c r="BL7" s="291"/>
    </row>
    <row r="8" spans="1:64" s="1" customFormat="1" ht="88.05" customHeight="1" x14ac:dyDescent="0.3">
      <c r="A8" s="947"/>
      <c r="B8" s="948"/>
      <c r="C8" s="948"/>
      <c r="D8" s="1810"/>
      <c r="E8" s="1810"/>
      <c r="F8" s="1810"/>
      <c r="G8" s="1810"/>
      <c r="H8" s="1810"/>
      <c r="I8" s="1810"/>
      <c r="J8" s="1810"/>
      <c r="K8" s="1810"/>
      <c r="L8" s="1810"/>
      <c r="M8" s="948"/>
      <c r="N8" s="948"/>
      <c r="O8" s="291"/>
      <c r="P8" s="291"/>
      <c r="Q8" s="291"/>
      <c r="R8" s="291"/>
      <c r="S8" s="291"/>
      <c r="T8" s="291"/>
      <c r="U8" s="291"/>
      <c r="V8" s="291"/>
      <c r="W8" s="291"/>
      <c r="X8" s="291"/>
      <c r="Y8" s="291"/>
      <c r="Z8" s="291"/>
      <c r="AA8" s="291"/>
      <c r="AB8" s="291"/>
      <c r="AC8" s="291"/>
      <c r="AD8" s="291"/>
      <c r="AE8" s="291"/>
      <c r="AF8" s="291"/>
      <c r="AG8" s="291"/>
      <c r="AH8" s="291"/>
      <c r="AI8" s="291"/>
      <c r="AJ8" s="291"/>
      <c r="AK8" s="291"/>
      <c r="AL8" s="291"/>
      <c r="AM8" s="291"/>
      <c r="AN8" s="291"/>
      <c r="AO8" s="291"/>
      <c r="AP8" s="291"/>
      <c r="AQ8" s="291"/>
      <c r="AR8" s="291"/>
      <c r="AS8" s="291"/>
      <c r="AT8" s="291"/>
      <c r="AU8" s="291"/>
      <c r="AV8" s="291"/>
      <c r="AW8" s="291"/>
      <c r="AX8" s="291"/>
      <c r="AY8" s="291"/>
      <c r="AZ8" s="291"/>
      <c r="BA8" s="291"/>
      <c r="BB8" s="291"/>
      <c r="BC8" s="291"/>
      <c r="BD8" s="291"/>
      <c r="BE8" s="291"/>
      <c r="BF8" s="291"/>
      <c r="BG8" s="291"/>
      <c r="BH8" s="291"/>
      <c r="BI8" s="291"/>
      <c r="BJ8" s="291"/>
      <c r="BK8" s="291"/>
      <c r="BL8" s="291"/>
    </row>
    <row r="9" spans="1:64" s="1" customFormat="1" ht="38.25" customHeight="1" x14ac:dyDescent="0.3">
      <c r="A9" s="949"/>
      <c r="B9" s="1800" t="s">
        <v>23</v>
      </c>
      <c r="C9" s="1800"/>
      <c r="D9" s="1800"/>
      <c r="E9" s="1800"/>
      <c r="F9" s="1800"/>
      <c r="G9" s="1800"/>
      <c r="H9" s="1800"/>
      <c r="I9" s="1800"/>
      <c r="J9" s="1800"/>
      <c r="K9" s="1800"/>
      <c r="L9" s="1800"/>
      <c r="M9" s="1800"/>
      <c r="N9" s="1800"/>
      <c r="O9" s="291"/>
      <c r="P9" s="291"/>
      <c r="Q9" s="291"/>
      <c r="R9" s="291"/>
      <c r="S9" s="291"/>
      <c r="T9" s="291"/>
      <c r="U9" s="291"/>
      <c r="V9" s="291"/>
      <c r="W9" s="291"/>
      <c r="X9" s="291"/>
      <c r="Y9" s="291"/>
      <c r="Z9" s="291"/>
      <c r="AA9" s="291"/>
      <c r="AB9" s="291"/>
      <c r="AC9" s="291"/>
      <c r="AD9" s="291"/>
      <c r="AE9" s="291"/>
      <c r="AF9" s="291"/>
      <c r="AG9" s="291"/>
      <c r="AH9" s="291"/>
      <c r="AI9" s="291"/>
      <c r="AJ9" s="291"/>
      <c r="AK9" s="291"/>
      <c r="AL9" s="291"/>
      <c r="AM9" s="291"/>
      <c r="AN9" s="291"/>
      <c r="AO9" s="291"/>
      <c r="AP9" s="291"/>
      <c r="AQ9" s="291"/>
      <c r="AR9" s="291"/>
      <c r="AS9" s="291"/>
      <c r="AT9" s="291"/>
      <c r="AU9" s="291"/>
      <c r="AV9" s="291"/>
      <c r="AW9" s="291"/>
      <c r="AX9" s="291"/>
      <c r="AY9" s="291"/>
      <c r="AZ9" s="291"/>
      <c r="BA9" s="291"/>
      <c r="BB9" s="291"/>
      <c r="BC9" s="291"/>
      <c r="BD9" s="291"/>
      <c r="BE9" s="291"/>
      <c r="BF9" s="291"/>
      <c r="BG9" s="291"/>
      <c r="BH9" s="291"/>
      <c r="BI9" s="291"/>
      <c r="BJ9" s="291"/>
      <c r="BK9" s="291"/>
      <c r="BL9" s="291"/>
    </row>
    <row r="10" spans="1:64" s="1" customFormat="1" ht="47.25" customHeight="1" x14ac:dyDescent="0.3">
      <c r="A10" s="950"/>
      <c r="B10" s="1811"/>
      <c r="C10" s="1812" t="s">
        <v>24</v>
      </c>
      <c r="D10" s="1812"/>
      <c r="E10" s="1812"/>
      <c r="F10" s="1812" t="s">
        <v>25</v>
      </c>
      <c r="G10" s="1812"/>
      <c r="H10" s="1812"/>
      <c r="I10" s="1813" t="s">
        <v>26</v>
      </c>
      <c r="J10" s="1813"/>
      <c r="K10" s="1813"/>
      <c r="L10" s="1814" t="s">
        <v>27</v>
      </c>
      <c r="M10" s="1814"/>
      <c r="N10" s="1814"/>
      <c r="O10" s="291"/>
      <c r="P10" s="291"/>
      <c r="Q10" s="291"/>
      <c r="R10" s="291"/>
      <c r="S10" s="291"/>
      <c r="T10" s="291"/>
      <c r="U10" s="291"/>
      <c r="V10" s="291"/>
      <c r="W10" s="291"/>
      <c r="X10" s="291"/>
      <c r="Y10" s="291"/>
      <c r="Z10" s="291"/>
      <c r="AA10" s="291"/>
      <c r="AB10" s="291"/>
      <c r="AC10" s="291"/>
      <c r="AD10" s="291"/>
      <c r="AE10" s="291"/>
      <c r="AF10" s="291"/>
      <c r="AG10" s="291"/>
      <c r="AH10" s="291"/>
      <c r="AI10" s="291"/>
      <c r="AJ10" s="291"/>
      <c r="AK10" s="291"/>
      <c r="AL10" s="291"/>
      <c r="AM10" s="291"/>
      <c r="AN10" s="291"/>
      <c r="AO10" s="291"/>
      <c r="AP10" s="291"/>
      <c r="AQ10" s="291"/>
      <c r="AR10" s="291"/>
      <c r="AS10" s="291"/>
      <c r="AT10" s="291"/>
      <c r="AU10" s="291"/>
      <c r="AV10" s="291"/>
      <c r="AW10" s="291"/>
      <c r="AX10" s="291"/>
      <c r="AY10" s="291"/>
      <c r="AZ10" s="291"/>
      <c r="BA10" s="291"/>
      <c r="BB10" s="291"/>
      <c r="BC10" s="291"/>
      <c r="BD10" s="291"/>
      <c r="BE10" s="291"/>
      <c r="BF10" s="291"/>
      <c r="BG10" s="291"/>
      <c r="BH10" s="291"/>
      <c r="BI10" s="291"/>
      <c r="BJ10" s="291"/>
      <c r="BK10" s="291"/>
      <c r="BL10" s="291"/>
    </row>
    <row r="11" spans="1:64" s="1" customFormat="1" ht="26.25" customHeight="1" x14ac:dyDescent="0.3">
      <c r="A11" s="950"/>
      <c r="B11" s="1811"/>
      <c r="C11" s="1806" t="s">
        <v>302</v>
      </c>
      <c r="D11" s="1806"/>
      <c r="E11" s="1806"/>
      <c r="F11" s="1806" t="s">
        <v>302</v>
      </c>
      <c r="G11" s="1806"/>
      <c r="H11" s="1806"/>
      <c r="I11" s="1807" t="s">
        <v>302</v>
      </c>
      <c r="J11" s="1807"/>
      <c r="K11" s="1807"/>
      <c r="L11" s="1814"/>
      <c r="M11" s="1814"/>
      <c r="N11" s="1814"/>
      <c r="O11" s="291"/>
      <c r="P11" s="291"/>
      <c r="Q11" s="291"/>
      <c r="R11" s="291"/>
      <c r="S11" s="291"/>
      <c r="T11" s="291"/>
      <c r="U11" s="291"/>
      <c r="V11" s="291"/>
      <c r="W11" s="291"/>
      <c r="X11" s="291"/>
      <c r="Y11" s="291"/>
      <c r="Z11" s="291"/>
      <c r="AA11" s="291"/>
      <c r="AB11" s="291"/>
      <c r="AC11" s="291"/>
      <c r="AD11" s="291"/>
      <c r="AE11" s="291"/>
      <c r="AF11" s="291"/>
      <c r="AG11" s="291"/>
      <c r="AH11" s="291"/>
      <c r="AI11" s="291"/>
      <c r="AJ11" s="291"/>
      <c r="AK11" s="291"/>
      <c r="AL11" s="291"/>
      <c r="AM11" s="291"/>
      <c r="AN11" s="291"/>
      <c r="AO11" s="291"/>
      <c r="AP11" s="291"/>
      <c r="AQ11" s="291"/>
      <c r="AR11" s="291"/>
      <c r="AS11" s="291"/>
      <c r="AT11" s="291"/>
      <c r="AU11" s="291"/>
      <c r="AV11" s="291"/>
      <c r="AW11" s="291"/>
      <c r="AX11" s="291"/>
      <c r="AY11" s="291"/>
      <c r="AZ11" s="291"/>
      <c r="BA11" s="291"/>
      <c r="BB11" s="291"/>
      <c r="BC11" s="291"/>
      <c r="BD11" s="291"/>
      <c r="BE11" s="291"/>
      <c r="BF11" s="291"/>
      <c r="BG11" s="291"/>
      <c r="BH11" s="291"/>
      <c r="BI11" s="291"/>
      <c r="BJ11" s="291"/>
      <c r="BK11" s="291"/>
      <c r="BL11" s="291"/>
    </row>
    <row r="12" spans="1:64" s="1" customFormat="1" ht="153.75" customHeight="1" x14ac:dyDescent="0.3">
      <c r="A12" s="947"/>
      <c r="B12" s="1805" t="s">
        <v>29</v>
      </c>
      <c r="C12" s="952" t="s">
        <v>30</v>
      </c>
      <c r="D12" s="952" t="s">
        <v>31</v>
      </c>
      <c r="E12" s="953" t="s">
        <v>32</v>
      </c>
      <c r="F12" s="952" t="s">
        <v>33</v>
      </c>
      <c r="G12" s="952" t="s">
        <v>31</v>
      </c>
      <c r="H12" s="953" t="s">
        <v>32</v>
      </c>
      <c r="I12" s="952" t="s">
        <v>30</v>
      </c>
      <c r="J12" s="952" t="s">
        <v>31</v>
      </c>
      <c r="K12" s="953" t="s">
        <v>32</v>
      </c>
      <c r="L12" s="952" t="s">
        <v>30</v>
      </c>
      <c r="M12" s="952" t="s">
        <v>31</v>
      </c>
      <c r="N12" s="953" t="s">
        <v>32</v>
      </c>
      <c r="O12" s="291"/>
      <c r="P12" s="291"/>
      <c r="Q12" s="291"/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  <c r="AM12" s="291"/>
      <c r="AN12" s="291"/>
      <c r="AO12" s="291"/>
      <c r="AP12" s="291"/>
      <c r="AQ12" s="291"/>
      <c r="AR12" s="291"/>
      <c r="AS12" s="291"/>
      <c r="AT12" s="291"/>
      <c r="AU12" s="291"/>
      <c r="AV12" s="291"/>
      <c r="AW12" s="291"/>
      <c r="AX12" s="291"/>
      <c r="AY12" s="291"/>
      <c r="AZ12" s="291"/>
      <c r="BA12" s="291"/>
      <c r="BB12" s="291"/>
      <c r="BC12" s="291"/>
      <c r="BD12" s="291"/>
      <c r="BE12" s="291"/>
      <c r="BF12" s="291"/>
      <c r="BG12" s="291"/>
      <c r="BH12" s="291"/>
      <c r="BI12" s="291"/>
      <c r="BJ12" s="291"/>
      <c r="BK12" s="291"/>
      <c r="BL12" s="291"/>
    </row>
    <row r="13" spans="1:64" s="1" customFormat="1" ht="24" customHeight="1" x14ac:dyDescent="0.3">
      <c r="A13" s="947"/>
      <c r="B13" s="1805"/>
      <c r="C13" s="952" t="s">
        <v>34</v>
      </c>
      <c r="D13" s="952" t="s">
        <v>35</v>
      </c>
      <c r="E13" s="951" t="s">
        <v>36</v>
      </c>
      <c r="F13" s="952" t="s">
        <v>37</v>
      </c>
      <c r="G13" s="952" t="s">
        <v>38</v>
      </c>
      <c r="H13" s="951" t="s">
        <v>39</v>
      </c>
      <c r="I13" s="952" t="s">
        <v>40</v>
      </c>
      <c r="J13" s="952" t="s">
        <v>41</v>
      </c>
      <c r="K13" s="952" t="s">
        <v>42</v>
      </c>
      <c r="L13" s="952" t="s">
        <v>43</v>
      </c>
      <c r="M13" s="952" t="s">
        <v>44</v>
      </c>
      <c r="N13" s="952" t="s">
        <v>45</v>
      </c>
      <c r="O13" s="291"/>
      <c r="P13" s="291"/>
      <c r="Q13" s="291"/>
      <c r="R13" s="291"/>
      <c r="S13" s="291"/>
      <c r="T13" s="291"/>
      <c r="U13" s="291"/>
      <c r="V13" s="291"/>
      <c r="W13" s="291"/>
      <c r="X13" s="291"/>
      <c r="Y13" s="291"/>
      <c r="Z13" s="291"/>
      <c r="AA13" s="291"/>
      <c r="AB13" s="291"/>
      <c r="AC13" s="291"/>
      <c r="AD13" s="291"/>
      <c r="AE13" s="291"/>
      <c r="AF13" s="291"/>
      <c r="AG13" s="291"/>
      <c r="AH13" s="291"/>
      <c r="AI13" s="291"/>
      <c r="AJ13" s="291"/>
      <c r="AK13" s="291"/>
      <c r="AL13" s="291"/>
      <c r="AM13" s="291"/>
      <c r="AN13" s="291"/>
      <c r="AO13" s="291"/>
      <c r="AP13" s="291"/>
      <c r="AQ13" s="291"/>
      <c r="AR13" s="291"/>
      <c r="AS13" s="291"/>
      <c r="AT13" s="291"/>
      <c r="AU13" s="291"/>
      <c r="AV13" s="291"/>
      <c r="AW13" s="291"/>
      <c r="AX13" s="291"/>
      <c r="AY13" s="291"/>
      <c r="AZ13" s="291"/>
      <c r="BA13" s="291"/>
      <c r="BB13" s="291"/>
      <c r="BC13" s="291"/>
      <c r="BD13" s="291"/>
      <c r="BE13" s="291"/>
      <c r="BF13" s="291"/>
      <c r="BG13" s="291"/>
      <c r="BH13" s="291"/>
      <c r="BI13" s="291"/>
      <c r="BJ13" s="291"/>
      <c r="BK13" s="291"/>
      <c r="BL13" s="291"/>
    </row>
    <row r="14" spans="1:64" s="1" customFormat="1" ht="18" x14ac:dyDescent="0.3">
      <c r="A14" s="930"/>
      <c r="B14" s="1048" t="s">
        <v>46</v>
      </c>
      <c r="C14" s="1054">
        <v>0</v>
      </c>
      <c r="D14" s="1054">
        <v>0</v>
      </c>
      <c r="E14" s="1055">
        <f t="shared" ref="E14:E23" si="0">SUM(C14:D14)</f>
        <v>0</v>
      </c>
      <c r="F14" s="1054">
        <v>0</v>
      </c>
      <c r="G14" s="1054">
        <v>0</v>
      </c>
      <c r="H14" s="1055">
        <f t="shared" ref="H14:H23" si="1">SUM(F14:G14)</f>
        <v>0</v>
      </c>
      <c r="I14" s="1054">
        <v>0</v>
      </c>
      <c r="J14" s="1054">
        <v>0</v>
      </c>
      <c r="K14" s="1056">
        <f t="shared" ref="K14:K23" si="2">SUM(I14:J14)</f>
        <v>0</v>
      </c>
      <c r="L14" s="1057">
        <f t="shared" ref="L14:M25" si="3">F14+I14</f>
        <v>0</v>
      </c>
      <c r="M14" s="1057">
        <f t="shared" si="3"/>
        <v>0</v>
      </c>
      <c r="N14" s="1056">
        <f t="shared" ref="N14:N27" si="4">SUM(L14:M14)</f>
        <v>0</v>
      </c>
      <c r="O14" s="291"/>
      <c r="P14" s="291"/>
      <c r="Q14" s="291"/>
      <c r="R14" s="291"/>
      <c r="S14" s="291"/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  <c r="AM14" s="291"/>
      <c r="AN14" s="291"/>
      <c r="AO14" s="291"/>
      <c r="AP14" s="291"/>
      <c r="AQ14" s="291"/>
      <c r="AR14" s="291"/>
      <c r="AS14" s="291"/>
      <c r="AT14" s="291"/>
      <c r="AU14" s="291"/>
      <c r="AV14" s="291"/>
      <c r="AW14" s="291"/>
      <c r="AX14" s="291"/>
      <c r="AY14" s="291"/>
      <c r="AZ14" s="291"/>
      <c r="BA14" s="291"/>
      <c r="BB14" s="291"/>
      <c r="BC14" s="291"/>
      <c r="BD14" s="291"/>
      <c r="BE14" s="291"/>
      <c r="BF14" s="291"/>
      <c r="BG14" s="291"/>
      <c r="BH14" s="291"/>
      <c r="BI14" s="291"/>
      <c r="BJ14" s="291"/>
      <c r="BK14" s="291"/>
      <c r="BL14" s="291"/>
    </row>
    <row r="15" spans="1:64" s="1" customFormat="1" ht="42" customHeight="1" x14ac:dyDescent="0.3">
      <c r="A15" s="930"/>
      <c r="B15" s="1049" t="s">
        <v>47</v>
      </c>
      <c r="C15" s="1054">
        <v>0</v>
      </c>
      <c r="D15" s="1054">
        <v>0</v>
      </c>
      <c r="E15" s="1055">
        <f t="shared" si="0"/>
        <v>0</v>
      </c>
      <c r="F15" s="954">
        <v>0</v>
      </c>
      <c r="G15" s="954">
        <v>0</v>
      </c>
      <c r="H15" s="955">
        <f t="shared" si="1"/>
        <v>0</v>
      </c>
      <c r="I15" s="954">
        <v>0</v>
      </c>
      <c r="J15" s="954">
        <v>0</v>
      </c>
      <c r="K15" s="954">
        <f t="shared" si="2"/>
        <v>0</v>
      </c>
      <c r="L15" s="954">
        <f t="shared" si="3"/>
        <v>0</v>
      </c>
      <c r="M15" s="954">
        <f t="shared" si="3"/>
        <v>0</v>
      </c>
      <c r="N15" s="954">
        <f t="shared" si="4"/>
        <v>0</v>
      </c>
      <c r="O15" s="291"/>
      <c r="P15" s="291"/>
      <c r="Q15" s="291"/>
      <c r="R15" s="291"/>
      <c r="S15" s="291"/>
      <c r="T15" s="291"/>
      <c r="U15" s="291"/>
      <c r="V15" s="291"/>
      <c r="W15" s="291"/>
      <c r="X15" s="291"/>
      <c r="Y15" s="291"/>
      <c r="Z15" s="291"/>
      <c r="AA15" s="291"/>
      <c r="AB15" s="291"/>
      <c r="AC15" s="291"/>
      <c r="AD15" s="291"/>
      <c r="AE15" s="291"/>
      <c r="AF15" s="291"/>
      <c r="AG15" s="291"/>
      <c r="AH15" s="291"/>
      <c r="AI15" s="291"/>
      <c r="AJ15" s="291"/>
      <c r="AK15" s="291"/>
      <c r="AL15" s="291"/>
      <c r="AM15" s="291"/>
      <c r="AN15" s="291"/>
      <c r="AO15" s="291"/>
      <c r="AP15" s="291"/>
      <c r="AQ15" s="291"/>
      <c r="AR15" s="291"/>
      <c r="AS15" s="291"/>
      <c r="AT15" s="291"/>
      <c r="AU15" s="291"/>
      <c r="AV15" s="291"/>
      <c r="AW15" s="291"/>
      <c r="AX15" s="291"/>
      <c r="AY15" s="291"/>
      <c r="AZ15" s="291"/>
      <c r="BA15" s="291"/>
      <c r="BB15" s="291"/>
      <c r="BC15" s="291"/>
      <c r="BD15" s="291"/>
      <c r="BE15" s="291"/>
      <c r="BF15" s="291"/>
      <c r="BG15" s="291"/>
      <c r="BH15" s="291"/>
      <c r="BI15" s="291"/>
      <c r="BJ15" s="291"/>
      <c r="BK15" s="291"/>
      <c r="BL15" s="291"/>
    </row>
    <row r="16" spans="1:64" s="1" customFormat="1" ht="37.5" customHeight="1" x14ac:dyDescent="0.3">
      <c r="A16" s="930"/>
      <c r="B16" s="1048" t="s">
        <v>48</v>
      </c>
      <c r="C16" s="1054">
        <v>0</v>
      </c>
      <c r="D16" s="1054">
        <v>0</v>
      </c>
      <c r="E16" s="1055">
        <f t="shared" si="0"/>
        <v>0</v>
      </c>
      <c r="F16" s="1054">
        <v>0</v>
      </c>
      <c r="G16" s="1054">
        <v>0</v>
      </c>
      <c r="H16" s="1055">
        <f t="shared" si="1"/>
        <v>0</v>
      </c>
      <c r="I16" s="1054">
        <v>0</v>
      </c>
      <c r="J16" s="1054">
        <v>0</v>
      </c>
      <c r="K16" s="1056">
        <f t="shared" si="2"/>
        <v>0</v>
      </c>
      <c r="L16" s="1057">
        <f t="shared" si="3"/>
        <v>0</v>
      </c>
      <c r="M16" s="1057">
        <f t="shared" si="3"/>
        <v>0</v>
      </c>
      <c r="N16" s="1056">
        <f t="shared" si="4"/>
        <v>0</v>
      </c>
      <c r="O16" s="291"/>
      <c r="P16" s="291"/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1"/>
      <c r="AQ16" s="291"/>
      <c r="AR16" s="291"/>
      <c r="AS16" s="291"/>
      <c r="AT16" s="291"/>
      <c r="AU16" s="291"/>
      <c r="AV16" s="291"/>
      <c r="AW16" s="291"/>
      <c r="AX16" s="291"/>
      <c r="AY16" s="291"/>
      <c r="AZ16" s="291"/>
      <c r="BA16" s="291"/>
      <c r="BB16" s="291"/>
      <c r="BC16" s="291"/>
      <c r="BD16" s="291"/>
      <c r="BE16" s="291"/>
      <c r="BF16" s="291"/>
      <c r="BG16" s="291"/>
      <c r="BH16" s="291"/>
      <c r="BI16" s="291"/>
      <c r="BJ16" s="291"/>
      <c r="BK16" s="291"/>
      <c r="BL16" s="291"/>
    </row>
    <row r="17" spans="1:64" s="1" customFormat="1" ht="22.8" x14ac:dyDescent="0.3">
      <c r="A17" s="930"/>
      <c r="B17" s="1049" t="s">
        <v>47</v>
      </c>
      <c r="C17" s="1054">
        <v>0</v>
      </c>
      <c r="D17" s="1054">
        <v>0</v>
      </c>
      <c r="E17" s="1055">
        <f t="shared" si="0"/>
        <v>0</v>
      </c>
      <c r="F17" s="954">
        <v>0</v>
      </c>
      <c r="G17" s="954">
        <v>0</v>
      </c>
      <c r="H17" s="955">
        <f t="shared" si="1"/>
        <v>0</v>
      </c>
      <c r="I17" s="954">
        <v>0</v>
      </c>
      <c r="J17" s="954">
        <v>0</v>
      </c>
      <c r="K17" s="954">
        <f t="shared" si="2"/>
        <v>0</v>
      </c>
      <c r="L17" s="954">
        <f t="shared" si="3"/>
        <v>0</v>
      </c>
      <c r="M17" s="954">
        <f t="shared" si="3"/>
        <v>0</v>
      </c>
      <c r="N17" s="954">
        <f t="shared" si="4"/>
        <v>0</v>
      </c>
      <c r="O17" s="291"/>
      <c r="P17" s="291"/>
      <c r="Q17" s="291"/>
      <c r="R17" s="291"/>
      <c r="S17" s="291"/>
      <c r="T17" s="291"/>
      <c r="U17" s="291"/>
      <c r="V17" s="291"/>
      <c r="W17" s="291"/>
      <c r="X17" s="291"/>
      <c r="Y17" s="291"/>
      <c r="Z17" s="291"/>
      <c r="AA17" s="291"/>
      <c r="AB17" s="291"/>
      <c r="AC17" s="291"/>
      <c r="AD17" s="291"/>
      <c r="AE17" s="291"/>
      <c r="AF17" s="291"/>
      <c r="AG17" s="291"/>
      <c r="AH17" s="291"/>
      <c r="AI17" s="291"/>
      <c r="AJ17" s="291"/>
      <c r="AK17" s="291"/>
      <c r="AL17" s="291"/>
      <c r="AM17" s="291"/>
      <c r="AN17" s="291"/>
      <c r="AO17" s="291"/>
      <c r="AP17" s="291"/>
      <c r="AQ17" s="291"/>
      <c r="AR17" s="291"/>
      <c r="AS17" s="291"/>
      <c r="AT17" s="291"/>
      <c r="AU17" s="291"/>
      <c r="AV17" s="291"/>
      <c r="AW17" s="291"/>
      <c r="AX17" s="291"/>
      <c r="AY17" s="291"/>
      <c r="AZ17" s="291"/>
      <c r="BA17" s="291"/>
      <c r="BB17" s="291"/>
      <c r="BC17" s="291"/>
      <c r="BD17" s="291"/>
      <c r="BE17" s="291"/>
      <c r="BF17" s="291"/>
      <c r="BG17" s="291"/>
      <c r="BH17" s="291"/>
      <c r="BI17" s="291"/>
      <c r="BJ17" s="291"/>
      <c r="BK17" s="291"/>
      <c r="BL17" s="291"/>
    </row>
    <row r="18" spans="1:64" s="1" customFormat="1" ht="29.25" customHeight="1" x14ac:dyDescent="0.3">
      <c r="A18" s="930"/>
      <c r="B18" s="1048" t="s">
        <v>49</v>
      </c>
      <c r="C18" s="1054">
        <v>0</v>
      </c>
      <c r="D18" s="1054">
        <v>0</v>
      </c>
      <c r="E18" s="1055">
        <f t="shared" si="0"/>
        <v>0</v>
      </c>
      <c r="F18" s="1054">
        <v>0</v>
      </c>
      <c r="G18" s="1054">
        <v>0</v>
      </c>
      <c r="H18" s="1055">
        <f t="shared" si="1"/>
        <v>0</v>
      </c>
      <c r="I18" s="1054">
        <v>0</v>
      </c>
      <c r="J18" s="1054">
        <v>0</v>
      </c>
      <c r="K18" s="1056">
        <f t="shared" si="2"/>
        <v>0</v>
      </c>
      <c r="L18" s="1057">
        <f t="shared" si="3"/>
        <v>0</v>
      </c>
      <c r="M18" s="1057">
        <f t="shared" si="3"/>
        <v>0</v>
      </c>
      <c r="N18" s="1056">
        <f t="shared" si="4"/>
        <v>0</v>
      </c>
      <c r="O18" s="291"/>
      <c r="P18" s="291"/>
      <c r="Q18" s="291"/>
      <c r="R18" s="291"/>
      <c r="S18" s="291"/>
      <c r="T18" s="291"/>
      <c r="U18" s="291"/>
      <c r="V18" s="291"/>
      <c r="W18" s="291"/>
      <c r="X18" s="291"/>
      <c r="Y18" s="291"/>
      <c r="Z18" s="291"/>
      <c r="AA18" s="291"/>
      <c r="AB18" s="291"/>
      <c r="AC18" s="291"/>
      <c r="AD18" s="291"/>
      <c r="AE18" s="291"/>
      <c r="AF18" s="291"/>
      <c r="AG18" s="291"/>
      <c r="AH18" s="291"/>
      <c r="AI18" s="291"/>
      <c r="AJ18" s="291"/>
      <c r="AK18" s="291"/>
      <c r="AL18" s="291"/>
      <c r="AM18" s="291"/>
      <c r="AN18" s="291"/>
      <c r="AO18" s="291"/>
      <c r="AP18" s="291"/>
      <c r="AQ18" s="291"/>
      <c r="AR18" s="291"/>
      <c r="AS18" s="291"/>
      <c r="AT18" s="291"/>
      <c r="AU18" s="291"/>
      <c r="AV18" s="291"/>
      <c r="AW18" s="291"/>
      <c r="AX18" s="291"/>
      <c r="AY18" s="291"/>
      <c r="AZ18" s="291"/>
      <c r="BA18" s="291"/>
      <c r="BB18" s="291"/>
      <c r="BC18" s="291"/>
      <c r="BD18" s="291"/>
      <c r="BE18" s="291"/>
      <c r="BF18" s="291"/>
      <c r="BG18" s="291"/>
      <c r="BH18" s="291"/>
      <c r="BI18" s="291"/>
      <c r="BJ18" s="291"/>
      <c r="BK18" s="291"/>
      <c r="BL18" s="291"/>
    </row>
    <row r="19" spans="1:64" s="1" customFormat="1" ht="22.8" x14ac:dyDescent="0.3">
      <c r="A19" s="930"/>
      <c r="B19" s="1049" t="s">
        <v>47</v>
      </c>
      <c r="C19" s="1054">
        <v>0</v>
      </c>
      <c r="D19" s="1054">
        <v>0</v>
      </c>
      <c r="E19" s="1055">
        <f t="shared" si="0"/>
        <v>0</v>
      </c>
      <c r="F19" s="954">
        <v>0</v>
      </c>
      <c r="G19" s="954">
        <v>0</v>
      </c>
      <c r="H19" s="955">
        <f t="shared" si="1"/>
        <v>0</v>
      </c>
      <c r="I19" s="954">
        <v>0</v>
      </c>
      <c r="J19" s="954">
        <v>0</v>
      </c>
      <c r="K19" s="954">
        <f t="shared" si="2"/>
        <v>0</v>
      </c>
      <c r="L19" s="954">
        <f t="shared" si="3"/>
        <v>0</v>
      </c>
      <c r="M19" s="954">
        <f t="shared" si="3"/>
        <v>0</v>
      </c>
      <c r="N19" s="954">
        <f t="shared" si="4"/>
        <v>0</v>
      </c>
      <c r="O19" s="291"/>
      <c r="P19" s="291"/>
      <c r="Q19" s="291"/>
      <c r="R19" s="291"/>
      <c r="S19" s="291"/>
      <c r="T19" s="291"/>
      <c r="U19" s="291"/>
      <c r="V19" s="291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  <c r="AM19" s="291"/>
      <c r="AN19" s="291"/>
      <c r="AO19" s="291"/>
      <c r="AP19" s="291"/>
      <c r="AQ19" s="291"/>
      <c r="AR19" s="291"/>
      <c r="AS19" s="291"/>
      <c r="AT19" s="291"/>
      <c r="AU19" s="291"/>
      <c r="AV19" s="291"/>
      <c r="AW19" s="291"/>
      <c r="AX19" s="291"/>
      <c r="AY19" s="291"/>
      <c r="AZ19" s="291"/>
      <c r="BA19" s="291"/>
      <c r="BB19" s="291"/>
      <c r="BC19" s="291"/>
      <c r="BD19" s="291"/>
      <c r="BE19" s="291"/>
      <c r="BF19" s="291"/>
      <c r="BG19" s="291"/>
      <c r="BH19" s="291"/>
      <c r="BI19" s="291"/>
      <c r="BJ19" s="291"/>
      <c r="BK19" s="291"/>
      <c r="BL19" s="291"/>
    </row>
    <row r="20" spans="1:64" s="1" customFormat="1" ht="25.5" customHeight="1" x14ac:dyDescent="0.3">
      <c r="A20" s="930"/>
      <c r="B20" s="1048" t="s">
        <v>50</v>
      </c>
      <c r="C20" s="1058">
        <v>126438.94</v>
      </c>
      <c r="D20" s="1054">
        <v>0</v>
      </c>
      <c r="E20" s="1055">
        <f t="shared" si="0"/>
        <v>126438.94</v>
      </c>
      <c r="F20" s="1057">
        <v>126438.94</v>
      </c>
      <c r="G20" s="1054">
        <v>0</v>
      </c>
      <c r="H20" s="1055">
        <f t="shared" si="1"/>
        <v>126438.94</v>
      </c>
      <c r="I20" s="1054">
        <v>0</v>
      </c>
      <c r="J20" s="1054">
        <v>0</v>
      </c>
      <c r="K20" s="1056">
        <f t="shared" si="2"/>
        <v>0</v>
      </c>
      <c r="L20" s="1057">
        <f t="shared" si="3"/>
        <v>126438.94</v>
      </c>
      <c r="M20" s="1057">
        <f t="shared" si="3"/>
        <v>0</v>
      </c>
      <c r="N20" s="1056">
        <f t="shared" si="4"/>
        <v>126438.94</v>
      </c>
      <c r="O20" s="291"/>
      <c r="P20" s="291"/>
      <c r="Q20" s="291"/>
      <c r="R20" s="291"/>
      <c r="S20" s="291"/>
      <c r="T20" s="291"/>
      <c r="U20" s="291"/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291"/>
      <c r="AR20" s="291"/>
      <c r="AS20" s="291"/>
      <c r="AT20" s="291"/>
      <c r="AU20" s="291"/>
      <c r="AV20" s="291"/>
      <c r="AW20" s="291"/>
      <c r="AX20" s="291"/>
      <c r="AY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  <c r="BL20" s="291"/>
    </row>
    <row r="21" spans="1:64" s="1" customFormat="1" ht="22.8" x14ac:dyDescent="0.3">
      <c r="A21" s="930"/>
      <c r="B21" s="1049" t="s">
        <v>47</v>
      </c>
      <c r="C21" s="1054">
        <v>0</v>
      </c>
      <c r="D21" s="1054">
        <v>0</v>
      </c>
      <c r="E21" s="1055">
        <f t="shared" si="0"/>
        <v>0</v>
      </c>
      <c r="F21" s="954">
        <v>0</v>
      </c>
      <c r="G21" s="954">
        <v>0</v>
      </c>
      <c r="H21" s="955">
        <f t="shared" si="1"/>
        <v>0</v>
      </c>
      <c r="I21" s="954">
        <v>0</v>
      </c>
      <c r="J21" s="954">
        <v>0</v>
      </c>
      <c r="K21" s="954">
        <f t="shared" si="2"/>
        <v>0</v>
      </c>
      <c r="L21" s="954">
        <f t="shared" si="3"/>
        <v>0</v>
      </c>
      <c r="M21" s="954">
        <f t="shared" si="3"/>
        <v>0</v>
      </c>
      <c r="N21" s="954">
        <f t="shared" si="4"/>
        <v>0</v>
      </c>
      <c r="O21" s="291"/>
      <c r="P21" s="291"/>
      <c r="Q21" s="291"/>
      <c r="R21" s="291"/>
      <c r="S21" s="291"/>
      <c r="T21" s="291"/>
      <c r="U21" s="291"/>
      <c r="V21" s="291"/>
      <c r="W21" s="291"/>
      <c r="X21" s="291"/>
      <c r="Y21" s="291"/>
      <c r="Z21" s="291"/>
      <c r="AA21" s="291"/>
      <c r="AB21" s="291"/>
      <c r="AC21" s="291"/>
      <c r="AD21" s="291"/>
      <c r="AE21" s="291"/>
      <c r="AF21" s="291"/>
      <c r="AG21" s="291"/>
      <c r="AH21" s="291"/>
      <c r="AI21" s="291"/>
      <c r="AJ21" s="291"/>
      <c r="AK21" s="291"/>
      <c r="AL21" s="291"/>
      <c r="AM21" s="291"/>
      <c r="AN21" s="291"/>
      <c r="AO21" s="291"/>
      <c r="AP21" s="291"/>
      <c r="AQ21" s="291"/>
      <c r="AR21" s="291"/>
      <c r="AS21" s="291"/>
      <c r="AT21" s="291"/>
      <c r="AU21" s="291"/>
      <c r="AV21" s="291"/>
      <c r="AW21" s="291"/>
      <c r="AX21" s="291"/>
      <c r="AY21" s="291"/>
      <c r="AZ21" s="291"/>
      <c r="BA21" s="291"/>
      <c r="BB21" s="291"/>
      <c r="BC21" s="291"/>
      <c r="BD21" s="291"/>
      <c r="BE21" s="291"/>
      <c r="BF21" s="291"/>
      <c r="BG21" s="291"/>
      <c r="BH21" s="291"/>
      <c r="BI21" s="291"/>
      <c r="BJ21" s="291"/>
      <c r="BK21" s="291"/>
      <c r="BL21" s="291"/>
    </row>
    <row r="22" spans="1:64" s="1" customFormat="1" ht="51" customHeight="1" x14ac:dyDescent="0.3">
      <c r="A22" s="930"/>
      <c r="B22" s="1048" t="s">
        <v>51</v>
      </c>
      <c r="C22" s="1058">
        <v>5416068.7199999997</v>
      </c>
      <c r="D22" s="1054">
        <v>0</v>
      </c>
      <c r="E22" s="1055">
        <f t="shared" si="0"/>
        <v>5416068.7199999997</v>
      </c>
      <c r="F22" s="1057">
        <v>3927012.03</v>
      </c>
      <c r="G22" s="1054">
        <v>0</v>
      </c>
      <c r="H22" s="1055">
        <f t="shared" si="1"/>
        <v>3927012.03</v>
      </c>
      <c r="I22" s="1057">
        <v>528492.06000000006</v>
      </c>
      <c r="J22" s="1054">
        <v>0</v>
      </c>
      <c r="K22" s="1056">
        <f t="shared" si="2"/>
        <v>528492.06000000006</v>
      </c>
      <c r="L22" s="1057">
        <f t="shared" si="3"/>
        <v>4455504.09</v>
      </c>
      <c r="M22" s="1057">
        <f t="shared" si="3"/>
        <v>0</v>
      </c>
      <c r="N22" s="1056">
        <f t="shared" si="4"/>
        <v>4455504.09</v>
      </c>
      <c r="O22" s="291"/>
      <c r="P22" s="291"/>
      <c r="Q22" s="291"/>
      <c r="R22" s="291"/>
      <c r="S22" s="291"/>
      <c r="T22" s="291"/>
      <c r="U22" s="291"/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291"/>
      <c r="AV22" s="291"/>
      <c r="AW22" s="291"/>
      <c r="AX22" s="291"/>
      <c r="AY22" s="291"/>
      <c r="AZ22" s="291"/>
      <c r="BA22" s="291"/>
      <c r="BB22" s="291"/>
      <c r="BC22" s="291"/>
      <c r="BD22" s="291"/>
      <c r="BE22" s="291"/>
      <c r="BF22" s="291"/>
      <c r="BG22" s="291"/>
      <c r="BH22" s="291"/>
      <c r="BI22" s="291"/>
      <c r="BJ22" s="291"/>
      <c r="BK22" s="291"/>
      <c r="BL22" s="291"/>
    </row>
    <row r="23" spans="1:64" s="1" customFormat="1" ht="29.25" customHeight="1" x14ac:dyDescent="0.3">
      <c r="A23" s="930"/>
      <c r="B23" s="1050" t="s">
        <v>47</v>
      </c>
      <c r="C23" s="1058">
        <v>1396046.72</v>
      </c>
      <c r="D23" s="1054">
        <v>0</v>
      </c>
      <c r="E23" s="1055">
        <f t="shared" si="0"/>
        <v>1396046.72</v>
      </c>
      <c r="F23" s="954">
        <v>0</v>
      </c>
      <c r="G23" s="954">
        <v>0</v>
      </c>
      <c r="H23" s="955">
        <f t="shared" si="1"/>
        <v>0</v>
      </c>
      <c r="I23" s="954">
        <v>0</v>
      </c>
      <c r="J23" s="954">
        <v>0</v>
      </c>
      <c r="K23" s="954">
        <f t="shared" si="2"/>
        <v>0</v>
      </c>
      <c r="L23" s="954">
        <f t="shared" si="3"/>
        <v>0</v>
      </c>
      <c r="M23" s="954">
        <f t="shared" si="3"/>
        <v>0</v>
      </c>
      <c r="N23" s="954">
        <f t="shared" si="4"/>
        <v>0</v>
      </c>
      <c r="O23" s="291"/>
      <c r="P23" s="291"/>
      <c r="Q23" s="291"/>
      <c r="R23" s="291"/>
      <c r="S23" s="291"/>
      <c r="T23" s="291"/>
      <c r="U23" s="291"/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V23" s="291"/>
      <c r="AW23" s="291"/>
      <c r="AX23" s="291"/>
      <c r="AY23" s="291"/>
      <c r="AZ23" s="291"/>
      <c r="BA23" s="291"/>
      <c r="BB23" s="291"/>
      <c r="BC23" s="291"/>
      <c r="BD23" s="291"/>
      <c r="BE23" s="291"/>
      <c r="BF23" s="291"/>
      <c r="BG23" s="291"/>
      <c r="BH23" s="291"/>
      <c r="BI23" s="291"/>
      <c r="BJ23" s="291"/>
      <c r="BK23" s="291"/>
      <c r="BL23" s="291"/>
    </row>
    <row r="24" spans="1:64" s="1" customFormat="1" ht="47.25" customHeight="1" x14ac:dyDescent="0.3">
      <c r="A24" s="930"/>
      <c r="B24" s="1051" t="s">
        <v>52</v>
      </c>
      <c r="C24" s="1059">
        <f t="shared" ref="C24:K25" si="5">C14+C16+C18+C20+C22</f>
        <v>5542507.6600000001</v>
      </c>
      <c r="D24" s="1059">
        <f t="shared" si="5"/>
        <v>0</v>
      </c>
      <c r="E24" s="1059">
        <f t="shared" si="5"/>
        <v>5542507.6600000001</v>
      </c>
      <c r="F24" s="1059">
        <f t="shared" si="5"/>
        <v>4053450.9699999997</v>
      </c>
      <c r="G24" s="1059">
        <f t="shared" si="5"/>
        <v>0</v>
      </c>
      <c r="H24" s="1059">
        <f t="shared" si="5"/>
        <v>4053450.9699999997</v>
      </c>
      <c r="I24" s="1059">
        <f t="shared" si="5"/>
        <v>528492.06000000006</v>
      </c>
      <c r="J24" s="1059">
        <f t="shared" si="5"/>
        <v>0</v>
      </c>
      <c r="K24" s="1059">
        <f t="shared" si="5"/>
        <v>528492.06000000006</v>
      </c>
      <c r="L24" s="1056">
        <f t="shared" si="3"/>
        <v>4581943.0299999993</v>
      </c>
      <c r="M24" s="1056">
        <f t="shared" si="3"/>
        <v>0</v>
      </c>
      <c r="N24" s="1056">
        <f t="shared" si="4"/>
        <v>4581943.0299999993</v>
      </c>
      <c r="O24" s="291"/>
      <c r="P24" s="291"/>
      <c r="Q24" s="291"/>
      <c r="R24" s="291"/>
      <c r="S24" s="291"/>
      <c r="T24" s="291"/>
      <c r="U24" s="291"/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U24" s="291"/>
      <c r="AV24" s="291"/>
      <c r="AW24" s="291"/>
      <c r="AX24" s="291"/>
      <c r="AY24" s="291"/>
      <c r="AZ24" s="291"/>
      <c r="BA24" s="291"/>
      <c r="BB24" s="291"/>
      <c r="BC24" s="291"/>
      <c r="BD24" s="291"/>
      <c r="BE24" s="291"/>
      <c r="BF24" s="291"/>
      <c r="BG24" s="291"/>
      <c r="BH24" s="291"/>
      <c r="BI24" s="291"/>
      <c r="BJ24" s="291"/>
      <c r="BK24" s="291"/>
      <c r="BL24" s="291"/>
    </row>
    <row r="25" spans="1:64" s="1" customFormat="1" ht="22.8" x14ac:dyDescent="0.3">
      <c r="A25" s="930"/>
      <c r="B25" s="1050" t="s">
        <v>47</v>
      </c>
      <c r="C25" s="1059">
        <f t="shared" si="5"/>
        <v>1396046.72</v>
      </c>
      <c r="D25" s="1059">
        <f t="shared" si="5"/>
        <v>0</v>
      </c>
      <c r="E25" s="1059">
        <f t="shared" si="5"/>
        <v>1396046.72</v>
      </c>
      <c r="F25" s="958">
        <f t="shared" si="5"/>
        <v>0</v>
      </c>
      <c r="G25" s="958">
        <f t="shared" si="5"/>
        <v>0</v>
      </c>
      <c r="H25" s="958">
        <f t="shared" si="5"/>
        <v>0</v>
      </c>
      <c r="I25" s="954">
        <f t="shared" si="5"/>
        <v>0</v>
      </c>
      <c r="J25" s="954">
        <f t="shared" si="5"/>
        <v>0</v>
      </c>
      <c r="K25" s="954">
        <f t="shared" si="5"/>
        <v>0</v>
      </c>
      <c r="L25" s="954">
        <f t="shared" si="3"/>
        <v>0</v>
      </c>
      <c r="M25" s="954">
        <f t="shared" si="3"/>
        <v>0</v>
      </c>
      <c r="N25" s="954">
        <f t="shared" si="4"/>
        <v>0</v>
      </c>
      <c r="O25" s="291"/>
      <c r="P25" s="291"/>
      <c r="Q25" s="291"/>
      <c r="R25" s="291"/>
      <c r="S25" s="291"/>
      <c r="T25" s="291"/>
      <c r="U25" s="291"/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U25" s="291"/>
      <c r="AV25" s="291"/>
      <c r="AW25" s="291"/>
      <c r="AX25" s="291"/>
      <c r="AY25" s="291"/>
      <c r="AZ25" s="291"/>
      <c r="BA25" s="291"/>
      <c r="BB25" s="291"/>
      <c r="BC25" s="291"/>
      <c r="BD25" s="291"/>
      <c r="BE25" s="291"/>
      <c r="BF25" s="291"/>
      <c r="BG25" s="291"/>
      <c r="BH25" s="291"/>
      <c r="BI25" s="291"/>
      <c r="BJ25" s="291"/>
      <c r="BK25" s="291"/>
      <c r="BL25" s="291"/>
    </row>
    <row r="26" spans="1:64" s="1" customFormat="1" ht="121.5" customHeight="1" x14ac:dyDescent="0.3">
      <c r="A26" s="930"/>
      <c r="B26" s="1051" t="s">
        <v>53</v>
      </c>
      <c r="C26" s="1059">
        <v>76072493.469999999</v>
      </c>
      <c r="D26" s="1059" t="s">
        <v>945</v>
      </c>
      <c r="E26" s="1059">
        <v>132135647.76000001</v>
      </c>
      <c r="F26" s="1060">
        <v>55361717.670000002</v>
      </c>
      <c r="G26" s="1061">
        <v>56029899.200000003</v>
      </c>
      <c r="H26" s="1062">
        <f>SUM(F26:G26)</f>
        <v>111391616.87</v>
      </c>
      <c r="I26" s="1061">
        <v>7611963.9100000001</v>
      </c>
      <c r="J26" s="1061">
        <v>3864867.18</v>
      </c>
      <c r="K26" s="1062">
        <f>SUM(I26:J26)</f>
        <v>11476831.09</v>
      </c>
      <c r="L26" s="1063">
        <f>SUM(F26,I26)</f>
        <v>62973681.579999998</v>
      </c>
      <c r="M26" s="1064">
        <f>SUM(G26,J26)</f>
        <v>59894766.380000003</v>
      </c>
      <c r="N26" s="1062">
        <f t="shared" si="4"/>
        <v>122868447.96000001</v>
      </c>
      <c r="O26" s="291"/>
      <c r="P26" s="960"/>
      <c r="Q26" s="291"/>
      <c r="R26" s="960"/>
      <c r="S26" s="960"/>
      <c r="T26" s="291"/>
      <c r="U26" s="960"/>
      <c r="V26" s="291"/>
      <c r="W26" s="96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291"/>
      <c r="AV26" s="291"/>
      <c r="AW26" s="291"/>
      <c r="AX26" s="291"/>
      <c r="AY26" s="291"/>
      <c r="AZ26" s="291"/>
      <c r="BA26" s="291"/>
      <c r="BB26" s="291"/>
      <c r="BC26" s="291"/>
      <c r="BD26" s="291"/>
      <c r="BE26" s="291"/>
      <c r="BF26" s="291"/>
      <c r="BG26" s="291"/>
      <c r="BH26" s="291"/>
      <c r="BI26" s="291"/>
      <c r="BJ26" s="291"/>
      <c r="BK26" s="291"/>
      <c r="BL26" s="291"/>
    </row>
    <row r="27" spans="1:64" s="1" customFormat="1" ht="54" customHeight="1" x14ac:dyDescent="0.3">
      <c r="A27" s="930"/>
      <c r="B27" s="1050" t="s">
        <v>47</v>
      </c>
      <c r="C27" s="1059" t="s">
        <v>946</v>
      </c>
      <c r="D27" s="1060">
        <v>0</v>
      </c>
      <c r="E27" s="1059" t="s">
        <v>946</v>
      </c>
      <c r="F27" s="958">
        <v>0</v>
      </c>
      <c r="G27" s="958">
        <v>0</v>
      </c>
      <c r="H27" s="958">
        <f>SUM(F27:G27)</f>
        <v>0</v>
      </c>
      <c r="I27" s="958">
        <v>0</v>
      </c>
      <c r="J27" s="958">
        <v>0</v>
      </c>
      <c r="K27" s="954">
        <f>SUM(I27:J27)</f>
        <v>0</v>
      </c>
      <c r="L27" s="958">
        <v>0</v>
      </c>
      <c r="M27" s="958">
        <v>0</v>
      </c>
      <c r="N27" s="958">
        <f t="shared" si="4"/>
        <v>0</v>
      </c>
      <c r="O27" s="291"/>
      <c r="P27" s="960"/>
      <c r="Q27" s="291"/>
      <c r="R27" s="291"/>
      <c r="S27" s="291"/>
      <c r="T27" s="291"/>
      <c r="U27" s="291"/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</row>
    <row r="28" spans="1:64" s="291" customFormat="1" ht="40.35" customHeight="1" x14ac:dyDescent="0.3">
      <c r="A28" s="930"/>
      <c r="B28" s="962"/>
      <c r="C28" s="963"/>
      <c r="D28" s="963"/>
      <c r="E28" s="963"/>
      <c r="F28" s="963"/>
      <c r="G28" s="959"/>
      <c r="H28" s="959"/>
      <c r="I28" s="957"/>
      <c r="J28" s="957"/>
      <c r="K28" s="957"/>
      <c r="L28" s="964"/>
      <c r="M28" s="964"/>
      <c r="N28" s="964"/>
    </row>
    <row r="29" spans="1:64" s="1" customFormat="1" ht="38.25" customHeight="1" x14ac:dyDescent="0.3">
      <c r="A29" s="949" t="s">
        <v>54</v>
      </c>
      <c r="B29" s="1800" t="s">
        <v>23</v>
      </c>
      <c r="C29" s="1800"/>
      <c r="D29" s="1800"/>
      <c r="E29" s="1800"/>
      <c r="F29" s="1800"/>
      <c r="G29" s="1800"/>
      <c r="H29" s="1800"/>
      <c r="I29" s="1800"/>
      <c r="J29" s="1800"/>
      <c r="K29" s="1800"/>
      <c r="L29" s="1800"/>
      <c r="M29" s="1800"/>
      <c r="N29" s="1800"/>
      <c r="O29" s="291"/>
      <c r="P29" s="291"/>
      <c r="Q29" s="291"/>
      <c r="R29" s="291"/>
      <c r="S29" s="291"/>
      <c r="T29" s="291"/>
      <c r="U29" s="291"/>
      <c r="V29" s="291"/>
      <c r="W29" s="291"/>
      <c r="X29" s="291"/>
      <c r="Y29" s="291"/>
      <c r="Z29" s="291"/>
      <c r="AA29" s="291"/>
      <c r="AB29" s="291"/>
      <c r="AC29" s="291"/>
      <c r="AD29" s="291"/>
      <c r="AE29" s="291"/>
      <c r="AF29" s="291"/>
      <c r="AG29" s="291"/>
      <c r="AH29" s="291"/>
      <c r="AI29" s="291"/>
      <c r="AJ29" s="291"/>
      <c r="AK29" s="291"/>
      <c r="AL29" s="291"/>
      <c r="AM29" s="291"/>
      <c r="AN29" s="291"/>
      <c r="AO29" s="291"/>
      <c r="AP29" s="291"/>
      <c r="AQ29" s="291"/>
      <c r="AR29" s="291"/>
      <c r="AS29" s="291"/>
      <c r="AT29" s="291"/>
      <c r="AU29" s="291"/>
      <c r="AV29" s="291"/>
      <c r="AW29" s="291"/>
      <c r="AX29" s="291"/>
      <c r="AY29" s="291"/>
      <c r="AZ29" s="291"/>
      <c r="BA29" s="291"/>
      <c r="BB29" s="291"/>
      <c r="BC29" s="291"/>
      <c r="BD29" s="291"/>
      <c r="BE29" s="291"/>
      <c r="BF29" s="291"/>
      <c r="BG29" s="291"/>
      <c r="BH29" s="291"/>
      <c r="BI29" s="291"/>
      <c r="BJ29" s="291"/>
      <c r="BK29" s="291"/>
      <c r="BL29" s="291"/>
    </row>
    <row r="30" spans="1:64" s="1" customFormat="1" ht="49.5" customHeight="1" x14ac:dyDescent="0.3">
      <c r="A30" s="950"/>
      <c r="B30" s="965"/>
      <c r="C30" s="1802" t="s">
        <v>55</v>
      </c>
      <c r="D30" s="1802"/>
      <c r="E30" s="1802"/>
      <c r="F30" s="1802" t="s">
        <v>56</v>
      </c>
      <c r="G30" s="1802"/>
      <c r="H30" s="1802"/>
      <c r="I30" s="1803" t="s">
        <v>57</v>
      </c>
      <c r="J30" s="1803"/>
      <c r="K30" s="1803"/>
      <c r="L30" s="1804" t="s">
        <v>58</v>
      </c>
      <c r="M30" s="1804"/>
      <c r="N30" s="1804"/>
      <c r="O30" s="291"/>
      <c r="P30" s="291"/>
      <c r="Q30" s="291"/>
      <c r="R30" s="291"/>
      <c r="S30" s="291"/>
      <c r="T30" s="291"/>
      <c r="U30" s="291"/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  <c r="AM30" s="291"/>
      <c r="AN30" s="291"/>
      <c r="AO30" s="291"/>
      <c r="AP30" s="291"/>
      <c r="AQ30" s="291"/>
      <c r="AR30" s="291"/>
      <c r="AS30" s="291"/>
      <c r="AT30" s="291"/>
      <c r="AU30" s="291"/>
      <c r="AV30" s="291"/>
      <c r="AW30" s="291"/>
      <c r="AX30" s="291"/>
      <c r="AY30" s="291"/>
      <c r="AZ30" s="291"/>
      <c r="BA30" s="291"/>
      <c r="BB30" s="291"/>
      <c r="BC30" s="291"/>
      <c r="BD30" s="291"/>
      <c r="BE30" s="291"/>
      <c r="BF30" s="291"/>
      <c r="BG30" s="291"/>
      <c r="BH30" s="291"/>
      <c r="BI30" s="291"/>
      <c r="BJ30" s="291"/>
      <c r="BK30" s="291"/>
      <c r="BL30" s="291"/>
    </row>
    <row r="31" spans="1:64" s="1" customFormat="1" ht="27.75" customHeight="1" x14ac:dyDescent="0.3">
      <c r="A31" s="950"/>
      <c r="B31" s="966"/>
      <c r="C31" s="1806" t="s">
        <v>302</v>
      </c>
      <c r="D31" s="1806"/>
      <c r="E31" s="1806"/>
      <c r="F31" s="1806" t="s">
        <v>302</v>
      </c>
      <c r="G31" s="1806"/>
      <c r="H31" s="1806"/>
      <c r="I31" s="1807" t="s">
        <v>302</v>
      </c>
      <c r="J31" s="1807"/>
      <c r="K31" s="1807"/>
      <c r="L31" s="1804"/>
      <c r="M31" s="1804"/>
      <c r="N31" s="1804"/>
      <c r="O31" s="291"/>
      <c r="P31" s="291"/>
      <c r="Q31" s="291"/>
      <c r="R31" s="291"/>
      <c r="S31" s="291"/>
      <c r="T31" s="291"/>
      <c r="U31" s="291"/>
      <c r="V31" s="291"/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  <c r="AM31" s="291"/>
      <c r="AN31" s="291"/>
      <c r="AO31" s="291"/>
      <c r="AP31" s="291"/>
      <c r="AQ31" s="291"/>
      <c r="AR31" s="291"/>
      <c r="AS31" s="291"/>
      <c r="AT31" s="291"/>
      <c r="AU31" s="291"/>
      <c r="AV31" s="291"/>
      <c r="AW31" s="291"/>
      <c r="AX31" s="291"/>
      <c r="AY31" s="291"/>
      <c r="AZ31" s="291"/>
      <c r="BA31" s="291"/>
      <c r="BB31" s="291"/>
      <c r="BC31" s="291"/>
      <c r="BD31" s="291"/>
      <c r="BE31" s="291"/>
      <c r="BF31" s="291"/>
      <c r="BG31" s="291"/>
      <c r="BH31" s="291"/>
      <c r="BI31" s="291"/>
      <c r="BJ31" s="291"/>
      <c r="BK31" s="291"/>
      <c r="BL31" s="291"/>
    </row>
    <row r="32" spans="1:64" s="1" customFormat="1" ht="177.75" customHeight="1" x14ac:dyDescent="0.3">
      <c r="A32" s="947"/>
      <c r="B32" s="1805" t="s">
        <v>59</v>
      </c>
      <c r="C32" s="952" t="s">
        <v>60</v>
      </c>
      <c r="D32" s="952" t="s">
        <v>61</v>
      </c>
      <c r="E32" s="953" t="s">
        <v>62</v>
      </c>
      <c r="F32" s="952" t="s">
        <v>60</v>
      </c>
      <c r="G32" s="952" t="s">
        <v>61</v>
      </c>
      <c r="H32" s="953" t="s">
        <v>62</v>
      </c>
      <c r="I32" s="952" t="s">
        <v>60</v>
      </c>
      <c r="J32" s="952" t="s">
        <v>61</v>
      </c>
      <c r="K32" s="953" t="s">
        <v>62</v>
      </c>
      <c r="L32" s="952" t="s">
        <v>60</v>
      </c>
      <c r="M32" s="952" t="s">
        <v>61</v>
      </c>
      <c r="N32" s="953" t="s">
        <v>62</v>
      </c>
      <c r="O32" s="291"/>
      <c r="P32" s="291"/>
      <c r="Q32" s="291"/>
      <c r="R32" s="291"/>
      <c r="S32" s="291"/>
      <c r="T32" s="291"/>
      <c r="U32" s="291"/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291"/>
      <c r="AR32" s="291"/>
      <c r="AS32" s="291"/>
      <c r="AT32" s="291"/>
      <c r="AU32" s="291"/>
      <c r="AV32" s="291"/>
      <c r="AW32" s="291"/>
      <c r="AX32" s="291"/>
      <c r="AY32" s="291"/>
      <c r="AZ32" s="291"/>
      <c r="BA32" s="291"/>
      <c r="BB32" s="291"/>
      <c r="BC32" s="291"/>
      <c r="BD32" s="291"/>
      <c r="BE32" s="291"/>
      <c r="BF32" s="291"/>
      <c r="BG32" s="291"/>
      <c r="BH32" s="291"/>
      <c r="BI32" s="291"/>
      <c r="BJ32" s="291"/>
      <c r="BK32" s="291"/>
      <c r="BL32" s="291"/>
    </row>
    <row r="33" spans="1:64" s="1" customFormat="1" ht="21" customHeight="1" x14ac:dyDescent="0.3">
      <c r="A33" s="947"/>
      <c r="B33" s="1805"/>
      <c r="C33" s="952" t="s">
        <v>34</v>
      </c>
      <c r="D33" s="952" t="s">
        <v>35</v>
      </c>
      <c r="E33" s="951" t="s">
        <v>36</v>
      </c>
      <c r="F33" s="952" t="s">
        <v>37</v>
      </c>
      <c r="G33" s="952" t="s">
        <v>38</v>
      </c>
      <c r="H33" s="951" t="s">
        <v>39</v>
      </c>
      <c r="I33" s="952" t="s">
        <v>40</v>
      </c>
      <c r="J33" s="952" t="s">
        <v>41</v>
      </c>
      <c r="K33" s="952" t="s">
        <v>42</v>
      </c>
      <c r="L33" s="952" t="s">
        <v>43</v>
      </c>
      <c r="M33" s="952" t="s">
        <v>44</v>
      </c>
      <c r="N33" s="952" t="s">
        <v>45</v>
      </c>
      <c r="O33" s="291"/>
      <c r="P33" s="291"/>
      <c r="Q33" s="291"/>
      <c r="R33" s="291"/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291"/>
      <c r="AR33" s="291"/>
      <c r="AS33" s="291"/>
      <c r="AT33" s="291"/>
      <c r="AU33" s="291"/>
      <c r="AV33" s="291"/>
      <c r="AW33" s="291"/>
      <c r="AX33" s="291"/>
      <c r="AY33" s="291"/>
      <c r="AZ33" s="291"/>
      <c r="BA33" s="291"/>
      <c r="BB33" s="291"/>
      <c r="BC33" s="291"/>
      <c r="BD33" s="291"/>
      <c r="BE33" s="291"/>
      <c r="BF33" s="291"/>
      <c r="BG33" s="291"/>
      <c r="BH33" s="291"/>
      <c r="BI33" s="291"/>
      <c r="BJ33" s="291"/>
      <c r="BK33" s="291"/>
      <c r="BL33" s="291"/>
    </row>
    <row r="34" spans="1:64" s="1" customFormat="1" ht="18" x14ac:dyDescent="0.3">
      <c r="A34" s="930"/>
      <c r="B34" s="1048" t="s">
        <v>46</v>
      </c>
      <c r="C34" s="1065">
        <v>0</v>
      </c>
      <c r="D34" s="1065">
        <v>0</v>
      </c>
      <c r="E34" s="1066">
        <f t="shared" ref="E34:E41" si="6">SUM(C34:D34)</f>
        <v>0</v>
      </c>
      <c r="F34" s="1065">
        <v>0</v>
      </c>
      <c r="G34" s="1065">
        <v>0</v>
      </c>
      <c r="H34" s="1066">
        <f t="shared" ref="H34:H41" si="7">SUM(F34:G34)</f>
        <v>0</v>
      </c>
      <c r="I34" s="1065">
        <v>0</v>
      </c>
      <c r="J34" s="1065">
        <v>0</v>
      </c>
      <c r="K34" s="1072">
        <f t="shared" ref="K34:K41" si="8">SUM(I34:J34)</f>
        <v>0</v>
      </c>
      <c r="L34" s="1058">
        <f t="shared" ref="L34:M49" si="9">F34+I34</f>
        <v>0</v>
      </c>
      <c r="M34" s="1058">
        <f t="shared" si="9"/>
        <v>0</v>
      </c>
      <c r="N34" s="1072">
        <f t="shared" ref="N34:N49" si="10">SUM(L34:M34)</f>
        <v>0</v>
      </c>
      <c r="O34" s="291"/>
      <c r="P34" s="291"/>
      <c r="Q34" s="291"/>
      <c r="R34" s="291"/>
      <c r="S34" s="291"/>
      <c r="T34" s="291"/>
      <c r="U34" s="291"/>
      <c r="V34" s="291"/>
      <c r="W34" s="291"/>
      <c r="X34" s="291"/>
      <c r="Y34" s="291"/>
      <c r="Z34" s="291"/>
      <c r="AA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U34" s="291"/>
      <c r="AV34" s="291"/>
      <c r="AW34" s="291"/>
      <c r="AX34" s="291"/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91"/>
      <c r="BK34" s="291"/>
      <c r="BL34" s="291"/>
    </row>
    <row r="35" spans="1:64" s="1" customFormat="1" ht="22.8" x14ac:dyDescent="0.3">
      <c r="A35" s="930"/>
      <c r="B35" s="1049" t="s">
        <v>47</v>
      </c>
      <c r="C35" s="1065">
        <v>0</v>
      </c>
      <c r="D35" s="1065">
        <v>0</v>
      </c>
      <c r="E35" s="1066">
        <f t="shared" si="6"/>
        <v>0</v>
      </c>
      <c r="F35" s="968">
        <v>0</v>
      </c>
      <c r="G35" s="968">
        <v>0</v>
      </c>
      <c r="H35" s="969">
        <f t="shared" si="7"/>
        <v>0</v>
      </c>
      <c r="I35" s="968">
        <v>0</v>
      </c>
      <c r="J35" s="968">
        <v>0</v>
      </c>
      <c r="K35" s="968">
        <f t="shared" si="8"/>
        <v>0</v>
      </c>
      <c r="L35" s="968">
        <f t="shared" si="9"/>
        <v>0</v>
      </c>
      <c r="M35" s="968">
        <f t="shared" si="9"/>
        <v>0</v>
      </c>
      <c r="N35" s="968">
        <f t="shared" si="10"/>
        <v>0</v>
      </c>
      <c r="O35" s="291"/>
      <c r="P35" s="291"/>
      <c r="Q35" s="291"/>
      <c r="R35" s="291"/>
      <c r="S35" s="291"/>
      <c r="T35" s="291"/>
      <c r="U35" s="291"/>
      <c r="V35" s="291"/>
      <c r="W35" s="291"/>
      <c r="X35" s="291"/>
      <c r="Y35" s="291"/>
      <c r="Z35" s="291"/>
      <c r="AA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U35" s="291"/>
      <c r="AV35" s="291"/>
      <c r="AW35" s="291"/>
      <c r="AX35" s="291"/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91"/>
      <c r="BK35" s="291"/>
      <c r="BL35" s="291"/>
    </row>
    <row r="36" spans="1:64" s="1" customFormat="1" ht="25.5" customHeight="1" x14ac:dyDescent="0.3">
      <c r="A36" s="930"/>
      <c r="B36" s="1048" t="s">
        <v>48</v>
      </c>
      <c r="C36" s="1065">
        <v>0</v>
      </c>
      <c r="D36" s="1065">
        <v>0</v>
      </c>
      <c r="E36" s="1066">
        <f t="shared" si="6"/>
        <v>0</v>
      </c>
      <c r="F36" s="1065">
        <v>0</v>
      </c>
      <c r="G36" s="1065">
        <v>0</v>
      </c>
      <c r="H36" s="1066">
        <f t="shared" si="7"/>
        <v>0</v>
      </c>
      <c r="I36" s="1065">
        <v>0</v>
      </c>
      <c r="J36" s="1065">
        <v>0</v>
      </c>
      <c r="K36" s="1072">
        <f t="shared" si="8"/>
        <v>0</v>
      </c>
      <c r="L36" s="1058">
        <f t="shared" si="9"/>
        <v>0</v>
      </c>
      <c r="M36" s="1058">
        <f t="shared" si="9"/>
        <v>0</v>
      </c>
      <c r="N36" s="1072">
        <f t="shared" si="10"/>
        <v>0</v>
      </c>
      <c r="O36" s="291"/>
      <c r="P36" s="291"/>
      <c r="Q36" s="291"/>
      <c r="R36" s="291"/>
      <c r="S36" s="291"/>
      <c r="T36" s="291"/>
      <c r="U36" s="291"/>
      <c r="V36" s="291"/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  <c r="AM36" s="291"/>
      <c r="AN36" s="291"/>
      <c r="AO36" s="291"/>
      <c r="AP36" s="291"/>
      <c r="AQ36" s="291"/>
      <c r="AR36" s="291"/>
      <c r="AS36" s="291"/>
      <c r="AT36" s="291"/>
      <c r="AU36" s="291"/>
      <c r="AV36" s="291"/>
      <c r="AW36" s="291"/>
      <c r="AX36" s="291"/>
      <c r="AY36" s="291"/>
      <c r="AZ36" s="291"/>
      <c r="BA36" s="291"/>
      <c r="BB36" s="291"/>
      <c r="BC36" s="291"/>
      <c r="BD36" s="291"/>
      <c r="BE36" s="291"/>
      <c r="BF36" s="291"/>
      <c r="BG36" s="291"/>
      <c r="BH36" s="291"/>
      <c r="BI36" s="291"/>
      <c r="BJ36" s="291"/>
      <c r="BK36" s="291"/>
      <c r="BL36" s="291"/>
    </row>
    <row r="37" spans="1:64" s="1" customFormat="1" ht="22.8" x14ac:dyDescent="0.3">
      <c r="A37" s="930"/>
      <c r="B37" s="1049" t="s">
        <v>47</v>
      </c>
      <c r="C37" s="1065">
        <v>0</v>
      </c>
      <c r="D37" s="1065">
        <v>0</v>
      </c>
      <c r="E37" s="1066">
        <f t="shared" si="6"/>
        <v>0</v>
      </c>
      <c r="F37" s="968">
        <v>0</v>
      </c>
      <c r="G37" s="968">
        <v>0</v>
      </c>
      <c r="H37" s="969">
        <f t="shared" si="7"/>
        <v>0</v>
      </c>
      <c r="I37" s="968">
        <v>0</v>
      </c>
      <c r="J37" s="968">
        <v>0</v>
      </c>
      <c r="K37" s="968">
        <f t="shared" si="8"/>
        <v>0</v>
      </c>
      <c r="L37" s="968">
        <f t="shared" si="9"/>
        <v>0</v>
      </c>
      <c r="M37" s="968">
        <f t="shared" si="9"/>
        <v>0</v>
      </c>
      <c r="N37" s="968">
        <f t="shared" si="10"/>
        <v>0</v>
      </c>
      <c r="O37" s="291"/>
      <c r="P37" s="291"/>
      <c r="Q37" s="291"/>
      <c r="R37" s="291"/>
      <c r="S37" s="291"/>
      <c r="T37" s="291"/>
      <c r="U37" s="291"/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291"/>
      <c r="AR37" s="291"/>
      <c r="AS37" s="291"/>
      <c r="AT37" s="291"/>
      <c r="AU37" s="291"/>
      <c r="AV37" s="291"/>
      <c r="AW37" s="291"/>
      <c r="AX37" s="291"/>
      <c r="AY37" s="291"/>
      <c r="AZ37" s="291"/>
      <c r="BA37" s="291"/>
      <c r="BB37" s="291"/>
      <c r="BC37" s="291"/>
      <c r="BD37" s="291"/>
      <c r="BE37" s="291"/>
      <c r="BF37" s="291"/>
      <c r="BG37" s="291"/>
      <c r="BH37" s="291"/>
      <c r="BI37" s="291"/>
      <c r="BJ37" s="291"/>
      <c r="BK37" s="291"/>
      <c r="BL37" s="291"/>
    </row>
    <row r="38" spans="1:64" s="1" customFormat="1" ht="27.75" customHeight="1" x14ac:dyDescent="0.3">
      <c r="A38" s="930"/>
      <c r="B38" s="1048" t="s">
        <v>49</v>
      </c>
      <c r="C38" s="1065">
        <v>0</v>
      </c>
      <c r="D38" s="1065">
        <v>0</v>
      </c>
      <c r="E38" s="1066">
        <f t="shared" si="6"/>
        <v>0</v>
      </c>
      <c r="F38" s="1065">
        <v>0</v>
      </c>
      <c r="G38" s="1065">
        <v>0</v>
      </c>
      <c r="H38" s="1066">
        <f t="shared" si="7"/>
        <v>0</v>
      </c>
      <c r="I38" s="1065">
        <v>0</v>
      </c>
      <c r="J38" s="1065">
        <v>0</v>
      </c>
      <c r="K38" s="1072">
        <f t="shared" si="8"/>
        <v>0</v>
      </c>
      <c r="L38" s="1058">
        <f t="shared" si="9"/>
        <v>0</v>
      </c>
      <c r="M38" s="1058">
        <f t="shared" si="9"/>
        <v>0</v>
      </c>
      <c r="N38" s="1072">
        <f t="shared" si="10"/>
        <v>0</v>
      </c>
      <c r="O38" s="291"/>
      <c r="P38" s="291"/>
      <c r="Q38" s="291"/>
      <c r="R38" s="291"/>
      <c r="S38" s="291"/>
      <c r="T38" s="291"/>
      <c r="U38" s="291"/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291"/>
      <c r="AR38" s="291"/>
      <c r="AS38" s="291"/>
      <c r="AT38" s="291"/>
      <c r="AU38" s="291"/>
      <c r="AV38" s="291"/>
      <c r="AW38" s="291"/>
      <c r="AX38" s="291"/>
      <c r="AY38" s="291"/>
      <c r="AZ38" s="291"/>
      <c r="BA38" s="291"/>
      <c r="BB38" s="291"/>
      <c r="BC38" s="291"/>
      <c r="BD38" s="291"/>
      <c r="BE38" s="291"/>
      <c r="BF38" s="291"/>
      <c r="BG38" s="291"/>
      <c r="BH38" s="291"/>
      <c r="BI38" s="291"/>
      <c r="BJ38" s="291"/>
      <c r="BK38" s="291"/>
      <c r="BL38" s="291"/>
    </row>
    <row r="39" spans="1:64" s="1" customFormat="1" ht="27" customHeight="1" x14ac:dyDescent="0.3">
      <c r="A39" s="930"/>
      <c r="B39" s="1049" t="s">
        <v>47</v>
      </c>
      <c r="C39" s="1065">
        <v>0</v>
      </c>
      <c r="D39" s="1065">
        <v>0</v>
      </c>
      <c r="E39" s="1066">
        <f t="shared" si="6"/>
        <v>0</v>
      </c>
      <c r="F39" s="968">
        <v>0</v>
      </c>
      <c r="G39" s="968">
        <v>0</v>
      </c>
      <c r="H39" s="969">
        <f t="shared" si="7"/>
        <v>0</v>
      </c>
      <c r="I39" s="968">
        <v>0</v>
      </c>
      <c r="J39" s="968">
        <v>0</v>
      </c>
      <c r="K39" s="968">
        <f t="shared" si="8"/>
        <v>0</v>
      </c>
      <c r="L39" s="968">
        <f t="shared" si="9"/>
        <v>0</v>
      </c>
      <c r="M39" s="968">
        <f t="shared" si="9"/>
        <v>0</v>
      </c>
      <c r="N39" s="968">
        <f t="shared" si="10"/>
        <v>0</v>
      </c>
      <c r="O39" s="291"/>
      <c r="P39" s="291"/>
      <c r="Q39" s="291"/>
      <c r="R39" s="291"/>
      <c r="S39" s="291"/>
      <c r="T39" s="291"/>
      <c r="U39" s="291"/>
      <c r="V39" s="291"/>
      <c r="W39" s="291"/>
      <c r="X39" s="291"/>
      <c r="Y39" s="291"/>
      <c r="Z39" s="291"/>
      <c r="AA39" s="291"/>
      <c r="AB39" s="291"/>
      <c r="AC39" s="291"/>
      <c r="AD39" s="291"/>
      <c r="AE39" s="291"/>
      <c r="AF39" s="291"/>
      <c r="AG39" s="291"/>
      <c r="AH39" s="291"/>
      <c r="AI39" s="291"/>
      <c r="AJ39" s="291"/>
      <c r="AK39" s="291"/>
      <c r="AL39" s="291"/>
      <c r="AM39" s="291"/>
      <c r="AN39" s="291"/>
      <c r="AO39" s="291"/>
      <c r="AP39" s="291"/>
      <c r="AQ39" s="291"/>
      <c r="AR39" s="291"/>
      <c r="AS39" s="291"/>
      <c r="AT39" s="291"/>
      <c r="AU39" s="291"/>
      <c r="AV39" s="291"/>
      <c r="AW39" s="291"/>
      <c r="AX39" s="291"/>
      <c r="AY39" s="291"/>
      <c r="AZ39" s="291"/>
      <c r="BA39" s="291"/>
      <c r="BB39" s="291"/>
      <c r="BC39" s="291"/>
      <c r="BD39" s="291"/>
      <c r="BE39" s="291"/>
      <c r="BF39" s="291"/>
      <c r="BG39" s="291"/>
      <c r="BH39" s="291"/>
      <c r="BI39" s="291"/>
      <c r="BJ39" s="291"/>
      <c r="BK39" s="291"/>
      <c r="BL39" s="291"/>
    </row>
    <row r="40" spans="1:64" s="1" customFormat="1" ht="27.75" customHeight="1" x14ac:dyDescent="0.3">
      <c r="A40" s="930"/>
      <c r="B40" s="1048" t="s">
        <v>50</v>
      </c>
      <c r="C40" s="1065">
        <v>0</v>
      </c>
      <c r="D40" s="1065">
        <v>0</v>
      </c>
      <c r="E40" s="1066">
        <f t="shared" si="6"/>
        <v>0</v>
      </c>
      <c r="F40" s="1065">
        <v>0</v>
      </c>
      <c r="G40" s="1065">
        <v>0</v>
      </c>
      <c r="H40" s="1066">
        <f t="shared" si="7"/>
        <v>0</v>
      </c>
      <c r="I40" s="1065">
        <v>0</v>
      </c>
      <c r="J40" s="1065">
        <v>0</v>
      </c>
      <c r="K40" s="1072">
        <f t="shared" si="8"/>
        <v>0</v>
      </c>
      <c r="L40" s="1058">
        <f t="shared" si="9"/>
        <v>0</v>
      </c>
      <c r="M40" s="1058">
        <f t="shared" si="9"/>
        <v>0</v>
      </c>
      <c r="N40" s="1072">
        <f t="shared" si="10"/>
        <v>0</v>
      </c>
      <c r="O40" s="291"/>
      <c r="P40" s="291"/>
      <c r="Q40" s="291"/>
      <c r="R40" s="291"/>
      <c r="S40" s="291"/>
      <c r="T40" s="291"/>
      <c r="U40" s="291"/>
      <c r="V40" s="291"/>
      <c r="W40" s="291"/>
      <c r="X40" s="291"/>
      <c r="Y40" s="291"/>
      <c r="Z40" s="291"/>
      <c r="AA40" s="291"/>
      <c r="AB40" s="291"/>
      <c r="AC40" s="291"/>
      <c r="AD40" s="291"/>
      <c r="AE40" s="291"/>
      <c r="AF40" s="291"/>
      <c r="AG40" s="291"/>
      <c r="AH40" s="291"/>
      <c r="AI40" s="291"/>
      <c r="AJ40" s="291"/>
      <c r="AK40" s="291"/>
      <c r="AL40" s="291"/>
      <c r="AM40" s="291"/>
      <c r="AN40" s="291"/>
      <c r="AO40" s="291"/>
      <c r="AP40" s="291"/>
      <c r="AQ40" s="291"/>
      <c r="AR40" s="291"/>
      <c r="AS40" s="291"/>
      <c r="AT40" s="291"/>
      <c r="AU40" s="291"/>
      <c r="AV40" s="291"/>
      <c r="AW40" s="291"/>
      <c r="AX40" s="291"/>
      <c r="AY40" s="291"/>
      <c r="AZ40" s="291"/>
      <c r="BA40" s="291"/>
      <c r="BB40" s="291"/>
      <c r="BC40" s="291"/>
      <c r="BD40" s="291"/>
      <c r="BE40" s="291"/>
      <c r="BF40" s="291"/>
      <c r="BG40" s="291"/>
      <c r="BH40" s="291"/>
      <c r="BI40" s="291"/>
      <c r="BJ40" s="291"/>
      <c r="BK40" s="291"/>
      <c r="BL40" s="291"/>
    </row>
    <row r="41" spans="1:64" s="1" customFormat="1" ht="27" customHeight="1" x14ac:dyDescent="0.3">
      <c r="A41" s="930"/>
      <c r="B41" s="1049" t="s">
        <v>47</v>
      </c>
      <c r="C41" s="1065">
        <v>0</v>
      </c>
      <c r="D41" s="1065">
        <v>0</v>
      </c>
      <c r="E41" s="1066">
        <f t="shared" si="6"/>
        <v>0</v>
      </c>
      <c r="F41" s="968">
        <v>0</v>
      </c>
      <c r="G41" s="968">
        <v>0</v>
      </c>
      <c r="H41" s="969">
        <f t="shared" si="7"/>
        <v>0</v>
      </c>
      <c r="I41" s="968">
        <v>0</v>
      </c>
      <c r="J41" s="968">
        <v>0</v>
      </c>
      <c r="K41" s="968">
        <f t="shared" si="8"/>
        <v>0</v>
      </c>
      <c r="L41" s="968">
        <f t="shared" si="9"/>
        <v>0</v>
      </c>
      <c r="M41" s="968">
        <f t="shared" si="9"/>
        <v>0</v>
      </c>
      <c r="N41" s="968">
        <f t="shared" si="10"/>
        <v>0</v>
      </c>
      <c r="O41" s="291"/>
      <c r="P41" s="291"/>
      <c r="Q41" s="291"/>
      <c r="R41" s="291"/>
      <c r="S41" s="291"/>
      <c r="T41" s="291"/>
      <c r="U41" s="291"/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291"/>
      <c r="AR41" s="291"/>
      <c r="AS41" s="291"/>
      <c r="AT41" s="291"/>
      <c r="AU41" s="291"/>
      <c r="AV41" s="291"/>
      <c r="AW41" s="291"/>
      <c r="AX41" s="291"/>
      <c r="AY41" s="291"/>
      <c r="AZ41" s="291"/>
      <c r="BA41" s="291"/>
      <c r="BB41" s="291"/>
      <c r="BC41" s="291"/>
      <c r="BD41" s="291"/>
      <c r="BE41" s="291"/>
      <c r="BF41" s="291"/>
      <c r="BG41" s="291"/>
      <c r="BH41" s="291"/>
      <c r="BI41" s="291"/>
      <c r="BJ41" s="291"/>
      <c r="BK41" s="291"/>
      <c r="BL41" s="291"/>
    </row>
    <row r="42" spans="1:64" s="1" customFormat="1" ht="36" x14ac:dyDescent="0.3">
      <c r="A42" s="930"/>
      <c r="B42" s="1048" t="s">
        <v>51</v>
      </c>
      <c r="C42" s="1067">
        <v>19218591.489999998</v>
      </c>
      <c r="D42" s="1065">
        <v>0</v>
      </c>
      <c r="E42" s="1066">
        <f>C42+D42</f>
        <v>19218591.489999998</v>
      </c>
      <c r="F42" s="1068" t="s">
        <v>947</v>
      </c>
      <c r="G42" s="1065">
        <v>0</v>
      </c>
      <c r="H42" s="1068" t="s">
        <v>947</v>
      </c>
      <c r="I42" s="1058">
        <v>3329546.82</v>
      </c>
      <c r="J42" s="1065">
        <v>0</v>
      </c>
      <c r="K42" s="1072">
        <f>I42+J42</f>
        <v>3329546.82</v>
      </c>
      <c r="L42" s="1058">
        <v>15351731.550000001</v>
      </c>
      <c r="M42" s="1058">
        <f t="shared" si="9"/>
        <v>0</v>
      </c>
      <c r="N42" s="1072">
        <f t="shared" si="10"/>
        <v>15351731.550000001</v>
      </c>
      <c r="O42" s="291"/>
      <c r="P42" s="291"/>
      <c r="Q42" s="291"/>
      <c r="R42" s="291"/>
      <c r="S42" s="291"/>
      <c r="T42" s="291"/>
      <c r="U42" s="291"/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  <c r="AX42" s="291"/>
      <c r="AY42" s="291"/>
      <c r="AZ42" s="291"/>
      <c r="BA42" s="291"/>
      <c r="BB42" s="291"/>
      <c r="BC42" s="291"/>
      <c r="BD42" s="291"/>
      <c r="BE42" s="291"/>
      <c r="BF42" s="291"/>
      <c r="BG42" s="291"/>
      <c r="BH42" s="291"/>
      <c r="BI42" s="291"/>
      <c r="BJ42" s="291"/>
      <c r="BK42" s="291"/>
      <c r="BL42" s="291"/>
    </row>
    <row r="43" spans="1:64" s="1" customFormat="1" ht="22.8" x14ac:dyDescent="0.3">
      <c r="A43" s="930"/>
      <c r="B43" s="1049" t="s">
        <v>47</v>
      </c>
      <c r="C43" s="1067" t="s">
        <v>948</v>
      </c>
      <c r="D43" s="1065">
        <v>0</v>
      </c>
      <c r="E43" s="1067" t="s">
        <v>948</v>
      </c>
      <c r="F43" s="968">
        <v>0</v>
      </c>
      <c r="G43" s="968">
        <v>0</v>
      </c>
      <c r="H43" s="969">
        <f>SUM(F43:G43)</f>
        <v>0</v>
      </c>
      <c r="I43" s="968">
        <v>0</v>
      </c>
      <c r="J43" s="968">
        <v>0</v>
      </c>
      <c r="K43" s="968">
        <f>SUM(I43:J43)</f>
        <v>0</v>
      </c>
      <c r="L43" s="968">
        <f>F43+I43</f>
        <v>0</v>
      </c>
      <c r="M43" s="968">
        <f t="shared" si="9"/>
        <v>0</v>
      </c>
      <c r="N43" s="968">
        <f t="shared" si="10"/>
        <v>0</v>
      </c>
      <c r="O43" s="291"/>
      <c r="P43" s="291"/>
      <c r="Q43" s="291"/>
      <c r="R43" s="291"/>
      <c r="S43" s="291"/>
      <c r="T43" s="291"/>
      <c r="U43" s="291"/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  <c r="AX43" s="291"/>
      <c r="AY43" s="291"/>
      <c r="AZ43" s="291"/>
      <c r="BA43" s="291"/>
      <c r="BB43" s="291"/>
      <c r="BC43" s="291"/>
      <c r="BD43" s="291"/>
      <c r="BE43" s="291"/>
      <c r="BF43" s="291"/>
      <c r="BG43" s="291"/>
      <c r="BH43" s="291"/>
      <c r="BI43" s="291"/>
      <c r="BJ43" s="291"/>
      <c r="BK43" s="291"/>
      <c r="BL43" s="291"/>
    </row>
    <row r="44" spans="1:64" s="1" customFormat="1" ht="34.799999999999997" x14ac:dyDescent="0.3">
      <c r="A44" s="930"/>
      <c r="B44" s="1051" t="s">
        <v>63</v>
      </c>
      <c r="C44" s="1068">
        <f>C34+C36+C38+C40+C42</f>
        <v>19218591.489999998</v>
      </c>
      <c r="D44" s="1068">
        <f>D34+D36+D38+D40+D42</f>
        <v>0</v>
      </c>
      <c r="E44" s="1066">
        <f>C44+D44</f>
        <v>19218591.489999998</v>
      </c>
      <c r="F44" s="1068" t="s">
        <v>947</v>
      </c>
      <c r="G44" s="1068">
        <f>G34+G36+G38+G40+G42</f>
        <v>0</v>
      </c>
      <c r="H44" s="1068" t="s">
        <v>947</v>
      </c>
      <c r="I44" s="1068">
        <f t="shared" ref="I44:K45" si="11">I34+I36+I38+I40+I42</f>
        <v>3329546.82</v>
      </c>
      <c r="J44" s="1068">
        <f t="shared" si="11"/>
        <v>0</v>
      </c>
      <c r="K44" s="1068">
        <f t="shared" si="11"/>
        <v>3329546.82</v>
      </c>
      <c r="L44" s="1058">
        <v>15351731.550000001</v>
      </c>
      <c r="M44" s="1072">
        <f t="shared" si="9"/>
        <v>0</v>
      </c>
      <c r="N44" s="1072">
        <f t="shared" si="10"/>
        <v>15351731.550000001</v>
      </c>
      <c r="O44" s="291"/>
      <c r="P44" s="291"/>
      <c r="Q44" s="291"/>
      <c r="R44" s="291"/>
      <c r="S44" s="291"/>
      <c r="T44" s="291"/>
      <c r="U44" s="291"/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  <c r="AX44" s="291"/>
      <c r="AY44" s="291"/>
      <c r="AZ44" s="291"/>
      <c r="BA44" s="291"/>
      <c r="BB44" s="291"/>
      <c r="BC44" s="291"/>
      <c r="BD44" s="291"/>
      <c r="BE44" s="291"/>
      <c r="BF44" s="291"/>
      <c r="BG44" s="291"/>
      <c r="BH44" s="291"/>
      <c r="BI44" s="291"/>
      <c r="BJ44" s="291"/>
      <c r="BK44" s="291"/>
      <c r="BL44" s="291"/>
    </row>
    <row r="45" spans="1:64" s="1" customFormat="1" ht="52.5" customHeight="1" x14ac:dyDescent="0.3">
      <c r="A45" s="930"/>
      <c r="B45" s="1050" t="s">
        <v>47</v>
      </c>
      <c r="C45" s="1067" t="s">
        <v>948</v>
      </c>
      <c r="D45" s="1067">
        <f>D35+D37+D39+D41+D43</f>
        <v>0</v>
      </c>
      <c r="E45" s="1067" t="s">
        <v>948</v>
      </c>
      <c r="F45" s="970">
        <f>F35+F37+F39+F41+F43</f>
        <v>0</v>
      </c>
      <c r="G45" s="970">
        <f>G35+G37+G39+G41+G43</f>
        <v>0</v>
      </c>
      <c r="H45" s="970">
        <f>H35+H37+H39+H41+H43</f>
        <v>0</v>
      </c>
      <c r="I45" s="968">
        <f t="shared" si="11"/>
        <v>0</v>
      </c>
      <c r="J45" s="968">
        <f t="shared" si="11"/>
        <v>0</v>
      </c>
      <c r="K45" s="968">
        <f t="shared" si="11"/>
        <v>0</v>
      </c>
      <c r="L45" s="968">
        <f>F45+I45</f>
        <v>0</v>
      </c>
      <c r="M45" s="968">
        <f t="shared" si="9"/>
        <v>0</v>
      </c>
      <c r="N45" s="968">
        <f t="shared" si="10"/>
        <v>0</v>
      </c>
      <c r="O45" s="291"/>
      <c r="P45" s="291"/>
      <c r="Q45" s="291"/>
      <c r="R45" s="291"/>
      <c r="S45" s="291"/>
      <c r="T45" s="291"/>
      <c r="U45" s="291"/>
      <c r="V45" s="291"/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  <c r="AX45" s="291"/>
      <c r="AY45" s="291"/>
      <c r="AZ45" s="291"/>
      <c r="BA45" s="291"/>
      <c r="BB45" s="291"/>
      <c r="BC45" s="291"/>
      <c r="BD45" s="291"/>
      <c r="BE45" s="291"/>
      <c r="BF45" s="291"/>
      <c r="BG45" s="291"/>
      <c r="BH45" s="291"/>
      <c r="BI45" s="291"/>
      <c r="BJ45" s="291"/>
      <c r="BK45" s="291"/>
      <c r="BL45" s="291"/>
    </row>
    <row r="46" spans="1:64" s="1" customFormat="1" ht="20.55" hidden="1" customHeight="1" x14ac:dyDescent="0.3">
      <c r="A46" s="930"/>
      <c r="B46" s="971" t="s">
        <v>64</v>
      </c>
      <c r="C46" s="1069"/>
      <c r="D46" s="1069"/>
      <c r="E46" s="1066">
        <f>C46+D46</f>
        <v>0</v>
      </c>
      <c r="F46" s="972"/>
      <c r="G46" s="972"/>
      <c r="H46" s="973"/>
      <c r="I46" s="972"/>
      <c r="J46" s="972"/>
      <c r="K46" s="973"/>
      <c r="L46" s="956">
        <f>F46+I46</f>
        <v>0</v>
      </c>
      <c r="M46" s="956">
        <f t="shared" si="9"/>
        <v>0</v>
      </c>
      <c r="N46" s="967">
        <f t="shared" si="10"/>
        <v>0</v>
      </c>
      <c r="O46" s="291"/>
      <c r="P46" s="291"/>
      <c r="Q46" s="291"/>
      <c r="R46" s="291"/>
      <c r="S46" s="291"/>
      <c r="T46" s="291"/>
      <c r="U46" s="291"/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  <c r="AX46" s="291"/>
      <c r="AY46" s="291"/>
      <c r="AZ46" s="291"/>
      <c r="BA46" s="291"/>
      <c r="BB46" s="291"/>
      <c r="BC46" s="291"/>
      <c r="BD46" s="291"/>
      <c r="BE46" s="291"/>
      <c r="BF46" s="291"/>
      <c r="BG46" s="291"/>
      <c r="BH46" s="291"/>
      <c r="BI46" s="291"/>
      <c r="BJ46" s="291"/>
      <c r="BK46" s="291"/>
      <c r="BL46" s="291"/>
    </row>
    <row r="47" spans="1:64" s="1" customFormat="1" ht="15.6" hidden="1" customHeight="1" x14ac:dyDescent="0.3">
      <c r="A47" s="930"/>
      <c r="B47" s="974"/>
      <c r="C47" s="1069"/>
      <c r="D47" s="1069"/>
      <c r="E47" s="1066">
        <f>C47+D47</f>
        <v>0</v>
      </c>
      <c r="F47" s="972"/>
      <c r="G47" s="972"/>
      <c r="H47" s="973"/>
      <c r="I47" s="972"/>
      <c r="J47" s="972"/>
      <c r="K47" s="973"/>
      <c r="L47" s="956">
        <f>F47+I47</f>
        <v>0</v>
      </c>
      <c r="M47" s="956">
        <f t="shared" si="9"/>
        <v>0</v>
      </c>
      <c r="N47" s="967">
        <f t="shared" si="10"/>
        <v>0</v>
      </c>
      <c r="O47" s="291"/>
      <c r="P47" s="291"/>
      <c r="Q47" s="291"/>
      <c r="R47" s="291"/>
      <c r="S47" s="291"/>
      <c r="T47" s="291"/>
      <c r="U47" s="291"/>
      <c r="V47" s="291"/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  <c r="AX47" s="291"/>
      <c r="AY47" s="291"/>
      <c r="AZ47" s="291"/>
      <c r="BA47" s="291"/>
      <c r="BB47" s="291"/>
      <c r="BC47" s="291"/>
      <c r="BD47" s="291"/>
      <c r="BE47" s="291"/>
      <c r="BF47" s="291"/>
      <c r="BG47" s="291"/>
      <c r="BH47" s="291"/>
      <c r="BI47" s="291"/>
      <c r="BJ47" s="291"/>
      <c r="BK47" s="291"/>
      <c r="BL47" s="291"/>
    </row>
    <row r="48" spans="1:64" s="339" customFormat="1" ht="123.75" customHeight="1" x14ac:dyDescent="0.3">
      <c r="A48" s="930"/>
      <c r="B48" s="1051" t="s">
        <v>65</v>
      </c>
      <c r="C48" s="1070">
        <v>28836521.920000002</v>
      </c>
      <c r="D48" s="1070">
        <v>0</v>
      </c>
      <c r="E48" s="1066">
        <f>C48+D48</f>
        <v>28836521.920000002</v>
      </c>
      <c r="F48" s="1068">
        <v>18597817.41</v>
      </c>
      <c r="G48" s="1070">
        <v>0</v>
      </c>
      <c r="H48" s="1067">
        <f>SUM(F48:G48)</f>
        <v>18597817.41</v>
      </c>
      <c r="I48" s="1058">
        <v>5509831.7699999996</v>
      </c>
      <c r="J48" s="1070">
        <v>0</v>
      </c>
      <c r="K48" s="1067">
        <f>SUM(I48:J48)</f>
        <v>5509831.7699999996</v>
      </c>
      <c r="L48" s="1071">
        <f>F48+I48</f>
        <v>24107649.18</v>
      </c>
      <c r="M48" s="1071">
        <f t="shared" si="9"/>
        <v>0</v>
      </c>
      <c r="N48" s="1067">
        <f t="shared" si="10"/>
        <v>24107649.18</v>
      </c>
    </row>
    <row r="49" spans="1:64" s="339" customFormat="1" ht="60.75" customHeight="1" x14ac:dyDescent="0.3">
      <c r="A49" s="930"/>
      <c r="B49" s="1050" t="s">
        <v>47</v>
      </c>
      <c r="C49" s="1060" t="s">
        <v>949</v>
      </c>
      <c r="D49" s="1060">
        <v>0</v>
      </c>
      <c r="E49" s="1060" t="s">
        <v>949</v>
      </c>
      <c r="F49" s="958">
        <v>0</v>
      </c>
      <c r="G49" s="958">
        <v>0</v>
      </c>
      <c r="H49" s="958">
        <f>SUM(F49:G49)</f>
        <v>0</v>
      </c>
      <c r="I49" s="958">
        <v>0</v>
      </c>
      <c r="J49" s="958">
        <v>0</v>
      </c>
      <c r="K49" s="954">
        <f>SUM(I49:J49)</f>
        <v>0</v>
      </c>
      <c r="L49" s="958">
        <f>F49+I49</f>
        <v>0</v>
      </c>
      <c r="M49" s="958">
        <f t="shared" si="9"/>
        <v>0</v>
      </c>
      <c r="N49" s="958">
        <f t="shared" si="10"/>
        <v>0</v>
      </c>
    </row>
    <row r="50" spans="1:64" s="340" customFormat="1" ht="34.35" customHeight="1" x14ac:dyDescent="0.3">
      <c r="A50" s="947"/>
      <c r="B50" s="962"/>
      <c r="C50" s="963"/>
      <c r="D50" s="963"/>
      <c r="E50" s="963"/>
      <c r="F50" s="963"/>
      <c r="G50" s="963"/>
      <c r="H50" s="963"/>
      <c r="I50" s="964"/>
      <c r="J50" s="964"/>
      <c r="K50" s="964"/>
      <c r="L50" s="964"/>
      <c r="M50" s="964"/>
      <c r="N50" s="964"/>
    </row>
    <row r="51" spans="1:64" s="340" customFormat="1" ht="39.75" customHeight="1" x14ac:dyDescent="0.3">
      <c r="A51" s="975" t="s">
        <v>66</v>
      </c>
      <c r="B51" s="1800" t="s">
        <v>67</v>
      </c>
      <c r="C51" s="1800"/>
      <c r="D51" s="1800"/>
      <c r="E51" s="1800"/>
      <c r="F51" s="1800"/>
      <c r="G51" s="1800"/>
      <c r="H51" s="1800"/>
      <c r="I51" s="1800"/>
      <c r="J51" s="1800"/>
      <c r="K51" s="1800"/>
      <c r="L51" s="1800"/>
      <c r="M51" s="1800"/>
      <c r="N51" s="1800"/>
    </row>
    <row r="52" spans="1:64" s="340" customFormat="1" ht="53.25" customHeight="1" x14ac:dyDescent="0.3">
      <c r="A52" s="947"/>
      <c r="B52" s="1803" t="s">
        <v>68</v>
      </c>
      <c r="C52" s="1802" t="s">
        <v>69</v>
      </c>
      <c r="D52" s="1802"/>
      <c r="E52" s="1802"/>
      <c r="F52" s="1802" t="s">
        <v>25</v>
      </c>
      <c r="G52" s="1802"/>
      <c r="H52" s="1802"/>
      <c r="I52" s="1803" t="s">
        <v>26</v>
      </c>
      <c r="J52" s="1803"/>
      <c r="K52" s="1803"/>
      <c r="L52" s="1804" t="s">
        <v>70</v>
      </c>
      <c r="M52" s="1804"/>
      <c r="N52" s="1804"/>
    </row>
    <row r="53" spans="1:64" s="340" customFormat="1" ht="27.75" customHeight="1" x14ac:dyDescent="0.3">
      <c r="A53" s="947"/>
      <c r="B53" s="1803"/>
      <c r="C53" s="1806" t="s">
        <v>302</v>
      </c>
      <c r="D53" s="1806"/>
      <c r="E53" s="1806"/>
      <c r="F53" s="1806" t="s">
        <v>302</v>
      </c>
      <c r="G53" s="1806"/>
      <c r="H53" s="1806"/>
      <c r="I53" s="1807" t="s">
        <v>302</v>
      </c>
      <c r="J53" s="1807"/>
      <c r="K53" s="1807"/>
      <c r="L53" s="1804"/>
      <c r="M53" s="1804"/>
      <c r="N53" s="1804"/>
    </row>
    <row r="54" spans="1:64" s="340" customFormat="1" ht="165" customHeight="1" x14ac:dyDescent="0.3">
      <c r="A54" s="947"/>
      <c r="B54" s="1803"/>
      <c r="C54" s="952" t="s">
        <v>30</v>
      </c>
      <c r="D54" s="952" t="s">
        <v>31</v>
      </c>
      <c r="E54" s="953" t="s">
        <v>32</v>
      </c>
      <c r="F54" s="952" t="s">
        <v>33</v>
      </c>
      <c r="G54" s="952" t="s">
        <v>31</v>
      </c>
      <c r="H54" s="953" t="s">
        <v>32</v>
      </c>
      <c r="I54" s="952" t="s">
        <v>30</v>
      </c>
      <c r="J54" s="952" t="s">
        <v>31</v>
      </c>
      <c r="K54" s="953" t="s">
        <v>32</v>
      </c>
      <c r="L54" s="952" t="s">
        <v>30</v>
      </c>
      <c r="M54" s="952" t="s">
        <v>31</v>
      </c>
      <c r="N54" s="953" t="s">
        <v>32</v>
      </c>
    </row>
    <row r="55" spans="1:64" s="340" customFormat="1" ht="20.55" customHeight="1" x14ac:dyDescent="0.3">
      <c r="A55" s="947"/>
      <c r="B55" s="976"/>
      <c r="C55" s="952" t="s">
        <v>34</v>
      </c>
      <c r="D55" s="952" t="s">
        <v>35</v>
      </c>
      <c r="E55" s="951" t="s">
        <v>36</v>
      </c>
      <c r="F55" s="952" t="s">
        <v>37</v>
      </c>
      <c r="G55" s="952" t="s">
        <v>38</v>
      </c>
      <c r="H55" s="951" t="s">
        <v>39</v>
      </c>
      <c r="I55" s="952" t="s">
        <v>40</v>
      </c>
      <c r="J55" s="952" t="s">
        <v>41</v>
      </c>
      <c r="K55" s="952" t="s">
        <v>42</v>
      </c>
      <c r="L55" s="952" t="s">
        <v>43</v>
      </c>
      <c r="M55" s="952" t="s">
        <v>44</v>
      </c>
      <c r="N55" s="952" t="s">
        <v>45</v>
      </c>
    </row>
    <row r="56" spans="1:64" s="1" customFormat="1" ht="26.25" customHeight="1" x14ac:dyDescent="0.3">
      <c r="A56" s="930"/>
      <c r="B56" s="1048" t="s">
        <v>71</v>
      </c>
      <c r="C56" s="1065">
        <v>0</v>
      </c>
      <c r="D56" s="1065">
        <v>0</v>
      </c>
      <c r="E56" s="1066">
        <f>SUM(C56:D56)</f>
        <v>0</v>
      </c>
      <c r="F56" s="1065">
        <v>0</v>
      </c>
      <c r="G56" s="1065">
        <v>0</v>
      </c>
      <c r="H56" s="1066">
        <f>SUM(F56:G56)</f>
        <v>0</v>
      </c>
      <c r="I56" s="1065">
        <v>0</v>
      </c>
      <c r="J56" s="1065">
        <v>0</v>
      </c>
      <c r="K56" s="1072">
        <f>SUM(I56:J56)</f>
        <v>0</v>
      </c>
      <c r="L56" s="1058">
        <f t="shared" ref="L56:M59" si="12">F56+I56</f>
        <v>0</v>
      </c>
      <c r="M56" s="1058">
        <f t="shared" si="12"/>
        <v>0</v>
      </c>
      <c r="N56" s="1072">
        <f>SUM(L56:M56)</f>
        <v>0</v>
      </c>
      <c r="O56" s="291"/>
      <c r="P56" s="291"/>
      <c r="Q56" s="291"/>
      <c r="R56" s="291"/>
      <c r="S56" s="291"/>
      <c r="T56" s="291"/>
      <c r="U56" s="291"/>
      <c r="V56" s="291"/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  <c r="AM56" s="291"/>
      <c r="AN56" s="291"/>
      <c r="AO56" s="291"/>
      <c r="AP56" s="291"/>
      <c r="AQ56" s="291"/>
      <c r="AR56" s="291"/>
      <c r="AS56" s="291"/>
      <c r="AT56" s="291"/>
      <c r="AU56" s="291"/>
      <c r="AV56" s="291"/>
      <c r="AW56" s="291"/>
      <c r="AX56" s="291"/>
      <c r="AY56" s="291"/>
      <c r="AZ56" s="291"/>
      <c r="BA56" s="291"/>
      <c r="BB56" s="291"/>
      <c r="BC56" s="291"/>
      <c r="BD56" s="291"/>
      <c r="BE56" s="291"/>
      <c r="BF56" s="291"/>
      <c r="BG56" s="291"/>
      <c r="BH56" s="291"/>
      <c r="BI56" s="291"/>
      <c r="BJ56" s="291"/>
      <c r="BK56" s="291"/>
      <c r="BL56" s="291"/>
    </row>
    <row r="57" spans="1:64" s="1" customFormat="1" ht="18" x14ac:dyDescent="0.3">
      <c r="A57" s="930"/>
      <c r="B57" s="1049" t="s">
        <v>47</v>
      </c>
      <c r="C57" s="1065">
        <v>0</v>
      </c>
      <c r="D57" s="1065">
        <v>0</v>
      </c>
      <c r="E57" s="1066">
        <f>SUM(C57:D57)</f>
        <v>0</v>
      </c>
      <c r="F57" s="1074">
        <v>0</v>
      </c>
      <c r="G57" s="1074">
        <v>0</v>
      </c>
      <c r="H57" s="1075">
        <f>SUM(F57:G57)</f>
        <v>0</v>
      </c>
      <c r="I57" s="1074">
        <v>0</v>
      </c>
      <c r="J57" s="1074">
        <v>0</v>
      </c>
      <c r="K57" s="1074">
        <f>SUM(I57:J57)</f>
        <v>0</v>
      </c>
      <c r="L57" s="1074">
        <f t="shared" si="12"/>
        <v>0</v>
      </c>
      <c r="M57" s="1074">
        <f t="shared" si="12"/>
        <v>0</v>
      </c>
      <c r="N57" s="1074">
        <f>SUM(L57:M57)</f>
        <v>0</v>
      </c>
      <c r="O57" s="291"/>
      <c r="P57" s="291"/>
      <c r="Q57" s="291"/>
      <c r="R57" s="291"/>
      <c r="S57" s="291"/>
      <c r="T57" s="291"/>
      <c r="U57" s="291"/>
      <c r="V57" s="291"/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291"/>
      <c r="AR57" s="291"/>
      <c r="AS57" s="291"/>
      <c r="AT57" s="291"/>
      <c r="AU57" s="291"/>
      <c r="AV57" s="291"/>
      <c r="AW57" s="291"/>
      <c r="AX57" s="291"/>
      <c r="AY57" s="291"/>
      <c r="AZ57" s="291"/>
      <c r="BA57" s="291"/>
      <c r="BB57" s="291"/>
      <c r="BC57" s="291"/>
      <c r="BD57" s="291"/>
      <c r="BE57" s="291"/>
      <c r="BF57" s="291"/>
      <c r="BG57" s="291"/>
      <c r="BH57" s="291"/>
      <c r="BI57" s="291"/>
      <c r="BJ57" s="291"/>
      <c r="BK57" s="291"/>
      <c r="BL57" s="291"/>
    </row>
    <row r="58" spans="1:64" s="1" customFormat="1" ht="26.25" customHeight="1" x14ac:dyDescent="0.3">
      <c r="A58" s="930"/>
      <c r="B58" s="1048" t="s">
        <v>72</v>
      </c>
      <c r="C58" s="1065">
        <v>0</v>
      </c>
      <c r="D58" s="1065">
        <v>0</v>
      </c>
      <c r="E58" s="1066">
        <f>SUM(C58:D58)</f>
        <v>0</v>
      </c>
      <c r="F58" s="1065">
        <v>0</v>
      </c>
      <c r="G58" s="1065">
        <v>0</v>
      </c>
      <c r="H58" s="1066">
        <f>SUM(F58:G58)</f>
        <v>0</v>
      </c>
      <c r="I58" s="1065">
        <v>0</v>
      </c>
      <c r="J58" s="1065">
        <v>0</v>
      </c>
      <c r="K58" s="1072">
        <f>SUM(I58:J58)</f>
        <v>0</v>
      </c>
      <c r="L58" s="1058">
        <f t="shared" si="12"/>
        <v>0</v>
      </c>
      <c r="M58" s="1058">
        <f t="shared" si="12"/>
        <v>0</v>
      </c>
      <c r="N58" s="1072">
        <f>SUM(L58:M58)</f>
        <v>0</v>
      </c>
      <c r="O58" s="291"/>
      <c r="P58" s="291"/>
      <c r="Q58" s="291"/>
      <c r="R58" s="291"/>
      <c r="S58" s="291"/>
      <c r="T58" s="291"/>
      <c r="U58" s="291"/>
      <c r="V58" s="291"/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291"/>
      <c r="AR58" s="291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1"/>
      <c r="BG58" s="291"/>
      <c r="BH58" s="291"/>
      <c r="BI58" s="291"/>
      <c r="BJ58" s="291"/>
      <c r="BK58" s="291"/>
      <c r="BL58" s="291"/>
    </row>
    <row r="59" spans="1:64" s="1" customFormat="1" ht="18" x14ac:dyDescent="0.3">
      <c r="A59" s="930"/>
      <c r="B59" s="1049" t="s">
        <v>47</v>
      </c>
      <c r="C59" s="1065">
        <v>0</v>
      </c>
      <c r="D59" s="1065">
        <v>0</v>
      </c>
      <c r="E59" s="1066">
        <f>SUM(C59:D59)</f>
        <v>0</v>
      </c>
      <c r="F59" s="1074">
        <v>0</v>
      </c>
      <c r="G59" s="1074">
        <v>0</v>
      </c>
      <c r="H59" s="1075">
        <f>SUM(F59:G59)</f>
        <v>0</v>
      </c>
      <c r="I59" s="1074">
        <v>0</v>
      </c>
      <c r="J59" s="1074">
        <v>0</v>
      </c>
      <c r="K59" s="1074">
        <f>SUM(I59:J59)</f>
        <v>0</v>
      </c>
      <c r="L59" s="1074">
        <f t="shared" si="12"/>
        <v>0</v>
      </c>
      <c r="M59" s="1074">
        <f t="shared" si="12"/>
        <v>0</v>
      </c>
      <c r="N59" s="1074">
        <f>SUM(L59:M59)</f>
        <v>0</v>
      </c>
      <c r="O59" s="291"/>
      <c r="P59" s="291"/>
      <c r="Q59" s="291"/>
      <c r="R59" s="291"/>
      <c r="S59" s="291"/>
      <c r="T59" s="291"/>
      <c r="U59" s="291"/>
      <c r="V59" s="291"/>
      <c r="W59" s="291"/>
      <c r="X59" s="291"/>
      <c r="Y59" s="291"/>
      <c r="Z59" s="291"/>
      <c r="AA59" s="291"/>
      <c r="AB59" s="291"/>
      <c r="AC59" s="291"/>
      <c r="AD59" s="291"/>
      <c r="AE59" s="291"/>
      <c r="AF59" s="291"/>
      <c r="AG59" s="291"/>
      <c r="AH59" s="291"/>
      <c r="AI59" s="291"/>
      <c r="AJ59" s="291"/>
      <c r="AK59" s="291"/>
      <c r="AL59" s="291"/>
      <c r="AM59" s="291"/>
      <c r="AN59" s="291"/>
      <c r="AO59" s="291"/>
      <c r="AP59" s="291"/>
      <c r="AQ59" s="291"/>
      <c r="AR59" s="291"/>
      <c r="AS59" s="291"/>
      <c r="AT59" s="291"/>
      <c r="AU59" s="291"/>
      <c r="AV59" s="291"/>
      <c r="AW59" s="291"/>
      <c r="AX59" s="291"/>
      <c r="AY59" s="291"/>
      <c r="AZ59" s="291"/>
      <c r="BA59" s="291"/>
      <c r="BB59" s="291"/>
      <c r="BC59" s="291"/>
      <c r="BD59" s="291"/>
      <c r="BE59" s="291"/>
      <c r="BF59" s="291"/>
      <c r="BG59" s="291"/>
      <c r="BH59" s="291"/>
      <c r="BI59" s="291"/>
      <c r="BJ59" s="291"/>
      <c r="BK59" s="291"/>
      <c r="BL59" s="291"/>
    </row>
    <row r="60" spans="1:64" s="1" customFormat="1" ht="59.25" customHeight="1" x14ac:dyDescent="0.3">
      <c r="A60" s="930"/>
      <c r="B60" s="1052" t="s">
        <v>73</v>
      </c>
      <c r="C60" s="1067">
        <f t="shared" ref="C60:N61" si="13">C56+C58</f>
        <v>0</v>
      </c>
      <c r="D60" s="1067">
        <f t="shared" si="13"/>
        <v>0</v>
      </c>
      <c r="E60" s="1067">
        <f t="shared" si="13"/>
        <v>0</v>
      </c>
      <c r="F60" s="1067">
        <f t="shared" si="13"/>
        <v>0</v>
      </c>
      <c r="G60" s="1067">
        <f t="shared" si="13"/>
        <v>0</v>
      </c>
      <c r="H60" s="1067">
        <f t="shared" si="13"/>
        <v>0</v>
      </c>
      <c r="I60" s="1067">
        <f t="shared" si="13"/>
        <v>0</v>
      </c>
      <c r="J60" s="1067">
        <f t="shared" si="13"/>
        <v>0</v>
      </c>
      <c r="K60" s="1067">
        <f t="shared" si="13"/>
        <v>0</v>
      </c>
      <c r="L60" s="1067">
        <f t="shared" si="13"/>
        <v>0</v>
      </c>
      <c r="M60" s="1067">
        <f t="shared" si="13"/>
        <v>0</v>
      </c>
      <c r="N60" s="1067">
        <f t="shared" si="13"/>
        <v>0</v>
      </c>
      <c r="O60" s="291"/>
      <c r="P60" s="291"/>
      <c r="Q60" s="291"/>
      <c r="R60" s="291"/>
      <c r="S60" s="291"/>
      <c r="T60" s="291"/>
      <c r="U60" s="291"/>
      <c r="V60" s="291"/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  <c r="AM60" s="291"/>
      <c r="AN60" s="291"/>
      <c r="AO60" s="291"/>
      <c r="AP60" s="291"/>
      <c r="AQ60" s="291"/>
      <c r="AR60" s="291"/>
      <c r="AS60" s="291"/>
      <c r="AT60" s="291"/>
      <c r="AU60" s="291"/>
      <c r="AV60" s="291"/>
      <c r="AW60" s="291"/>
      <c r="AX60" s="291"/>
      <c r="AY60" s="291"/>
      <c r="AZ60" s="291"/>
      <c r="BA60" s="291"/>
      <c r="BB60" s="291"/>
      <c r="BC60" s="291"/>
      <c r="BD60" s="291"/>
      <c r="BE60" s="291"/>
      <c r="BF60" s="291"/>
      <c r="BG60" s="291"/>
      <c r="BH60" s="291"/>
      <c r="BI60" s="291"/>
      <c r="BJ60" s="291"/>
      <c r="BK60" s="291"/>
      <c r="BL60" s="291"/>
    </row>
    <row r="61" spans="1:64" s="1" customFormat="1" ht="50.25" customHeight="1" x14ac:dyDescent="0.3">
      <c r="A61" s="930"/>
      <c r="B61" s="1050" t="s">
        <v>47</v>
      </c>
      <c r="C61" s="1073">
        <f t="shared" si="13"/>
        <v>0</v>
      </c>
      <c r="D61" s="1073">
        <f t="shared" si="13"/>
        <v>0</v>
      </c>
      <c r="E61" s="1067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 t="shared" si="13"/>
        <v>0</v>
      </c>
      <c r="J61" s="970">
        <f t="shared" si="13"/>
        <v>0</v>
      </c>
      <c r="K61" s="970">
        <f t="shared" si="13"/>
        <v>0</v>
      </c>
      <c r="L61" s="970">
        <f t="shared" si="13"/>
        <v>0</v>
      </c>
      <c r="M61" s="970">
        <f t="shared" si="13"/>
        <v>0</v>
      </c>
      <c r="N61" s="970">
        <f t="shared" si="13"/>
        <v>0</v>
      </c>
      <c r="O61" s="291"/>
      <c r="P61" s="291"/>
      <c r="Q61" s="291"/>
      <c r="R61" s="291"/>
      <c r="S61" s="291"/>
      <c r="T61" s="291"/>
      <c r="U61" s="291"/>
      <c r="V61" s="291"/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  <c r="AM61" s="291"/>
      <c r="AN61" s="291"/>
      <c r="AO61" s="291"/>
      <c r="AP61" s="291"/>
      <c r="AQ61" s="291"/>
      <c r="AR61" s="291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</row>
    <row r="62" spans="1:64" s="1" customFormat="1" ht="36.75" customHeight="1" x14ac:dyDescent="0.3">
      <c r="A62" s="930"/>
      <c r="B62" s="977"/>
      <c r="C62" s="978"/>
      <c r="D62" s="978"/>
      <c r="E62" s="978"/>
      <c r="F62" s="978"/>
      <c r="G62" s="978"/>
      <c r="H62" s="978"/>
      <c r="I62" s="978"/>
      <c r="J62" s="978"/>
      <c r="K62" s="978"/>
      <c r="L62" s="978"/>
      <c r="M62" s="978"/>
      <c r="N62" s="978"/>
      <c r="O62" s="291"/>
      <c r="P62" s="291"/>
      <c r="Q62" s="291"/>
      <c r="R62" s="291"/>
      <c r="S62" s="291"/>
      <c r="T62" s="291"/>
      <c r="U62" s="291"/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291"/>
      <c r="AR62" s="291"/>
      <c r="AS62" s="291"/>
      <c r="AT62" s="291"/>
      <c r="AU62" s="291"/>
      <c r="AV62" s="291"/>
      <c r="AW62" s="291"/>
      <c r="AX62" s="291"/>
      <c r="AY62" s="291"/>
      <c r="AZ62" s="291"/>
      <c r="BA62" s="291"/>
      <c r="BB62" s="291"/>
      <c r="BC62" s="291"/>
      <c r="BD62" s="291"/>
      <c r="BE62" s="291"/>
      <c r="BF62" s="291"/>
      <c r="BG62" s="291"/>
      <c r="BH62" s="291"/>
      <c r="BI62" s="291"/>
      <c r="BJ62" s="291"/>
      <c r="BK62" s="291"/>
      <c r="BL62" s="291"/>
    </row>
    <row r="63" spans="1:64" s="1" customFormat="1" ht="33" customHeight="1" x14ac:dyDescent="0.3">
      <c r="A63" s="979" t="s">
        <v>66</v>
      </c>
      <c r="B63" s="1800" t="s">
        <v>67</v>
      </c>
      <c r="C63" s="1800"/>
      <c r="D63" s="1800"/>
      <c r="E63" s="1800"/>
      <c r="F63" s="1800"/>
      <c r="G63" s="1800"/>
      <c r="H63" s="1800"/>
      <c r="I63" s="1800"/>
      <c r="J63" s="1800"/>
      <c r="K63" s="1800"/>
      <c r="L63" s="1800"/>
      <c r="M63" s="1800"/>
      <c r="N63" s="1800"/>
      <c r="O63" s="291"/>
      <c r="P63" s="291"/>
      <c r="Q63" s="291"/>
      <c r="R63" s="291"/>
      <c r="S63" s="291"/>
      <c r="T63" s="291"/>
      <c r="U63" s="291"/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  <c r="AX63" s="291"/>
      <c r="AY63" s="291"/>
      <c r="AZ63" s="291"/>
      <c r="BA63" s="291"/>
      <c r="BB63" s="291"/>
      <c r="BC63" s="291"/>
      <c r="BD63" s="291"/>
      <c r="BE63" s="291"/>
      <c r="BF63" s="291"/>
      <c r="BG63" s="291"/>
      <c r="BH63" s="291"/>
      <c r="BI63" s="291"/>
      <c r="BJ63" s="291"/>
      <c r="BK63" s="291"/>
      <c r="BL63" s="291"/>
    </row>
    <row r="64" spans="1:64" s="1" customFormat="1" ht="69.75" customHeight="1" x14ac:dyDescent="0.3">
      <c r="A64" s="930"/>
      <c r="B64" s="1803" t="s">
        <v>74</v>
      </c>
      <c r="C64" s="1802" t="s">
        <v>483</v>
      </c>
      <c r="D64" s="1802"/>
      <c r="E64" s="1802"/>
      <c r="F64" s="1802" t="s">
        <v>484</v>
      </c>
      <c r="G64" s="1802"/>
      <c r="H64" s="1802"/>
      <c r="I64" s="1803" t="s">
        <v>485</v>
      </c>
      <c r="J64" s="1803"/>
      <c r="K64" s="1803"/>
      <c r="L64" s="1804" t="s">
        <v>58</v>
      </c>
      <c r="M64" s="1804"/>
      <c r="N64" s="1804"/>
      <c r="O64" s="291"/>
      <c r="P64" s="291"/>
      <c r="Q64" s="291"/>
      <c r="R64" s="291"/>
      <c r="S64" s="291"/>
      <c r="T64" s="291"/>
      <c r="U64" s="291"/>
      <c r="V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  <c r="AX64" s="291"/>
      <c r="AY64" s="291"/>
      <c r="AZ64" s="291"/>
      <c r="BA64" s="291"/>
      <c r="BB64" s="291"/>
      <c r="BC64" s="291"/>
      <c r="BD64" s="291"/>
      <c r="BE64" s="291"/>
      <c r="BF64" s="291"/>
      <c r="BG64" s="291"/>
      <c r="BH64" s="291"/>
      <c r="BI64" s="291"/>
      <c r="BJ64" s="291"/>
      <c r="BK64" s="291"/>
      <c r="BL64" s="291"/>
    </row>
    <row r="65" spans="1:64" s="1" customFormat="1" ht="180" customHeight="1" x14ac:dyDescent="0.3">
      <c r="A65" s="930"/>
      <c r="B65" s="1803"/>
      <c r="C65" s="952" t="s">
        <v>60</v>
      </c>
      <c r="D65" s="952" t="s">
        <v>61</v>
      </c>
      <c r="E65" s="953" t="s">
        <v>62</v>
      </c>
      <c r="F65" s="952" t="s">
        <v>60</v>
      </c>
      <c r="G65" s="952" t="s">
        <v>61</v>
      </c>
      <c r="H65" s="953" t="s">
        <v>62</v>
      </c>
      <c r="I65" s="952" t="s">
        <v>60</v>
      </c>
      <c r="J65" s="952" t="s">
        <v>61</v>
      </c>
      <c r="K65" s="953" t="s">
        <v>62</v>
      </c>
      <c r="L65" s="952" t="s">
        <v>60</v>
      </c>
      <c r="M65" s="952" t="s">
        <v>61</v>
      </c>
      <c r="N65" s="953" t="s">
        <v>62</v>
      </c>
      <c r="O65" s="291"/>
      <c r="P65" s="291"/>
      <c r="Q65" s="291"/>
      <c r="R65" s="291"/>
      <c r="S65" s="291"/>
      <c r="T65" s="291"/>
      <c r="U65" s="291"/>
      <c r="V65" s="291"/>
      <c r="W65" s="291"/>
      <c r="X65" s="291"/>
      <c r="Y65" s="291"/>
      <c r="Z65" s="291"/>
      <c r="AA65" s="291"/>
      <c r="AB65" s="291"/>
      <c r="AC65" s="291"/>
      <c r="AD65" s="291"/>
      <c r="AE65" s="291"/>
      <c r="AF65" s="291"/>
      <c r="AG65" s="291"/>
      <c r="AH65" s="291"/>
      <c r="AI65" s="291"/>
      <c r="AJ65" s="291"/>
      <c r="AK65" s="291"/>
      <c r="AL65" s="291"/>
      <c r="AM65" s="291"/>
      <c r="AN65" s="291"/>
      <c r="AO65" s="291"/>
      <c r="AP65" s="291"/>
      <c r="AQ65" s="291"/>
      <c r="AR65" s="291"/>
      <c r="AS65" s="291"/>
      <c r="AT65" s="291"/>
      <c r="AU65" s="291"/>
      <c r="AV65" s="291"/>
      <c r="AW65" s="291"/>
      <c r="AX65" s="291"/>
      <c r="AY65" s="291"/>
      <c r="AZ65" s="291"/>
      <c r="BA65" s="291"/>
      <c r="BB65" s="291"/>
      <c r="BC65" s="291"/>
      <c r="BD65" s="291"/>
      <c r="BE65" s="291"/>
      <c r="BF65" s="291"/>
      <c r="BG65" s="291"/>
      <c r="BH65" s="291"/>
      <c r="BI65" s="291"/>
      <c r="BJ65" s="291"/>
      <c r="BK65" s="291"/>
      <c r="BL65" s="291"/>
    </row>
    <row r="66" spans="1:64" s="1" customFormat="1" ht="20.55" customHeight="1" x14ac:dyDescent="0.3">
      <c r="A66" s="930"/>
      <c r="B66" s="976"/>
      <c r="C66" s="952" t="s">
        <v>34</v>
      </c>
      <c r="D66" s="952" t="s">
        <v>35</v>
      </c>
      <c r="E66" s="951" t="s">
        <v>36</v>
      </c>
      <c r="F66" s="952" t="s">
        <v>37</v>
      </c>
      <c r="G66" s="952" t="s">
        <v>38</v>
      </c>
      <c r="H66" s="951" t="s">
        <v>39</v>
      </c>
      <c r="I66" s="952" t="s">
        <v>40</v>
      </c>
      <c r="J66" s="952" t="s">
        <v>41</v>
      </c>
      <c r="K66" s="952" t="s">
        <v>42</v>
      </c>
      <c r="L66" s="952" t="s">
        <v>43</v>
      </c>
      <c r="M66" s="952" t="s">
        <v>44</v>
      </c>
      <c r="N66" s="952" t="s">
        <v>45</v>
      </c>
      <c r="O66" s="291"/>
      <c r="P66" s="291"/>
      <c r="Q66" s="291"/>
      <c r="R66" s="291"/>
      <c r="S66" s="291"/>
      <c r="T66" s="291"/>
      <c r="U66" s="291"/>
      <c r="V66" s="291"/>
      <c r="W66" s="291"/>
      <c r="X66" s="291"/>
      <c r="Y66" s="291"/>
      <c r="Z66" s="291"/>
      <c r="AA66" s="291"/>
      <c r="AB66" s="291"/>
      <c r="AC66" s="291"/>
      <c r="AD66" s="291"/>
      <c r="AE66" s="291"/>
      <c r="AF66" s="291"/>
      <c r="AG66" s="291"/>
      <c r="AH66" s="291"/>
      <c r="AI66" s="291"/>
      <c r="AJ66" s="291"/>
      <c r="AK66" s="291"/>
      <c r="AL66" s="291"/>
      <c r="AM66" s="291"/>
      <c r="AN66" s="291"/>
      <c r="AO66" s="291"/>
      <c r="AP66" s="291"/>
      <c r="AQ66" s="291"/>
      <c r="AR66" s="291"/>
      <c r="AS66" s="291"/>
      <c r="AT66" s="291"/>
      <c r="AU66" s="291"/>
      <c r="AV66" s="291"/>
      <c r="AW66" s="291"/>
      <c r="AX66" s="291"/>
      <c r="AY66" s="291"/>
      <c r="AZ66" s="291"/>
      <c r="BA66" s="291"/>
      <c r="BB66" s="291"/>
      <c r="BC66" s="291"/>
      <c r="BD66" s="291"/>
      <c r="BE66" s="291"/>
      <c r="BF66" s="291"/>
      <c r="BG66" s="291"/>
      <c r="BH66" s="291"/>
      <c r="BI66" s="291"/>
      <c r="BJ66" s="291"/>
      <c r="BK66" s="291"/>
      <c r="BL66" s="291"/>
    </row>
    <row r="67" spans="1:64" s="1" customFormat="1" ht="49.5" customHeight="1" x14ac:dyDescent="0.3">
      <c r="A67" s="930"/>
      <c r="B67" s="1048" t="s">
        <v>71</v>
      </c>
      <c r="C67" s="1065">
        <v>0</v>
      </c>
      <c r="D67" s="1065">
        <v>0</v>
      </c>
      <c r="E67" s="1066">
        <f>SUM(C67:D67)</f>
        <v>0</v>
      </c>
      <c r="F67" s="1065">
        <v>0</v>
      </c>
      <c r="G67" s="1065">
        <v>0</v>
      </c>
      <c r="H67" s="1066">
        <f>SUM(F67:G67)</f>
        <v>0</v>
      </c>
      <c r="I67" s="1065">
        <v>0</v>
      </c>
      <c r="J67" s="1065">
        <v>0</v>
      </c>
      <c r="K67" s="1072">
        <f>SUM(I67:J67)</f>
        <v>0</v>
      </c>
      <c r="L67" s="1058">
        <f t="shared" ref="L67:M70" si="14">F67+I67</f>
        <v>0</v>
      </c>
      <c r="M67" s="1058">
        <f t="shared" si="14"/>
        <v>0</v>
      </c>
      <c r="N67" s="1072">
        <f>SUM(L67:M67)</f>
        <v>0</v>
      </c>
      <c r="O67" s="291"/>
      <c r="P67" s="945"/>
      <c r="Q67" s="291"/>
      <c r="R67" s="291"/>
      <c r="S67" s="291"/>
      <c r="T67" s="291"/>
      <c r="U67" s="291"/>
      <c r="V67" s="291"/>
      <c r="W67" s="291"/>
      <c r="X67" s="291"/>
      <c r="Y67" s="291"/>
      <c r="Z67" s="291"/>
      <c r="AA67" s="291"/>
      <c r="AB67" s="291"/>
      <c r="AC67" s="291"/>
      <c r="AD67" s="291"/>
      <c r="AE67" s="291"/>
      <c r="AF67" s="291"/>
      <c r="AG67" s="291"/>
      <c r="AH67" s="291"/>
      <c r="AI67" s="291"/>
      <c r="AJ67" s="291"/>
      <c r="AK67" s="291"/>
      <c r="AL67" s="291"/>
      <c r="AM67" s="291"/>
      <c r="AN67" s="291"/>
      <c r="AO67" s="291"/>
      <c r="AP67" s="291"/>
      <c r="AQ67" s="291"/>
      <c r="AR67" s="291"/>
      <c r="AS67" s="291"/>
      <c r="AT67" s="291"/>
      <c r="AU67" s="291"/>
      <c r="AV67" s="291"/>
      <c r="AW67" s="291"/>
      <c r="AX67" s="291"/>
      <c r="AY67" s="291"/>
      <c r="AZ67" s="291"/>
      <c r="BA67" s="291"/>
      <c r="BB67" s="291"/>
      <c r="BC67" s="291"/>
      <c r="BD67" s="291"/>
      <c r="BE67" s="291"/>
      <c r="BF67" s="291"/>
      <c r="BG67" s="291"/>
      <c r="BH67" s="291"/>
      <c r="BI67" s="291"/>
      <c r="BJ67" s="291"/>
      <c r="BK67" s="291"/>
      <c r="BL67" s="291"/>
    </row>
    <row r="68" spans="1:64" s="1" customFormat="1" ht="18" x14ac:dyDescent="0.3">
      <c r="A68" s="930"/>
      <c r="B68" s="1049" t="s">
        <v>47</v>
      </c>
      <c r="C68" s="1065">
        <v>0</v>
      </c>
      <c r="D68" s="1065">
        <v>0</v>
      </c>
      <c r="E68" s="1066">
        <f>SUM(C68:D68)</f>
        <v>0</v>
      </c>
      <c r="F68" s="1074">
        <v>0</v>
      </c>
      <c r="G68" s="1074">
        <v>0</v>
      </c>
      <c r="H68" s="1075">
        <f>SUM(F68:G68)</f>
        <v>0</v>
      </c>
      <c r="I68" s="1074">
        <v>0</v>
      </c>
      <c r="J68" s="1074">
        <v>0</v>
      </c>
      <c r="K68" s="1074">
        <f>SUM(I68:J68)</f>
        <v>0</v>
      </c>
      <c r="L68" s="1074">
        <f t="shared" si="14"/>
        <v>0</v>
      </c>
      <c r="M68" s="1074">
        <f t="shared" si="14"/>
        <v>0</v>
      </c>
      <c r="N68" s="1074">
        <f>SUM(L68:M68)</f>
        <v>0</v>
      </c>
      <c r="O68" s="291"/>
      <c r="P68" s="291"/>
      <c r="Q68" s="291"/>
      <c r="R68" s="291"/>
      <c r="S68" s="291"/>
      <c r="T68" s="291"/>
      <c r="U68" s="291"/>
      <c r="V68" s="291"/>
      <c r="W68" s="291"/>
      <c r="X68" s="291"/>
      <c r="Y68" s="291"/>
      <c r="Z68" s="291"/>
      <c r="AA68" s="291"/>
      <c r="AB68" s="291"/>
      <c r="AC68" s="291"/>
      <c r="AD68" s="291"/>
      <c r="AE68" s="291"/>
      <c r="AF68" s="291"/>
      <c r="AG68" s="291"/>
      <c r="AH68" s="291"/>
      <c r="AI68" s="291"/>
      <c r="AJ68" s="291"/>
      <c r="AK68" s="291"/>
      <c r="AL68" s="291"/>
      <c r="AM68" s="291"/>
      <c r="AN68" s="291"/>
      <c r="AO68" s="291"/>
      <c r="AP68" s="291"/>
      <c r="AQ68" s="291"/>
      <c r="AR68" s="291"/>
      <c r="AS68" s="291"/>
      <c r="AT68" s="291"/>
      <c r="AU68" s="291"/>
      <c r="AV68" s="291"/>
      <c r="AW68" s="291"/>
      <c r="AX68" s="291"/>
      <c r="AY68" s="291"/>
      <c r="AZ68" s="291"/>
      <c r="BA68" s="291"/>
      <c r="BB68" s="291"/>
      <c r="BC68" s="291"/>
      <c r="BD68" s="291"/>
      <c r="BE68" s="291"/>
      <c r="BF68" s="291"/>
      <c r="BG68" s="291"/>
      <c r="BH68" s="291"/>
      <c r="BI68" s="291"/>
      <c r="BJ68" s="291"/>
      <c r="BK68" s="291"/>
      <c r="BL68" s="291"/>
    </row>
    <row r="69" spans="1:64" s="1" customFormat="1" ht="45" customHeight="1" x14ac:dyDescent="0.3">
      <c r="A69" s="930"/>
      <c r="B69" s="1048" t="s">
        <v>72</v>
      </c>
      <c r="C69" s="1065">
        <v>0</v>
      </c>
      <c r="D69" s="1065">
        <v>0</v>
      </c>
      <c r="E69" s="1066">
        <f>SUM(C69:D69)</f>
        <v>0</v>
      </c>
      <c r="F69" s="1065">
        <v>0</v>
      </c>
      <c r="G69" s="1065"/>
      <c r="H69" s="1066">
        <f>SUM(F69:G69)</f>
        <v>0</v>
      </c>
      <c r="I69" s="1065">
        <v>0</v>
      </c>
      <c r="J69" s="1065">
        <v>0</v>
      </c>
      <c r="K69" s="1072">
        <f>SUM(I69:J69)</f>
        <v>0</v>
      </c>
      <c r="L69" s="1058">
        <f t="shared" si="14"/>
        <v>0</v>
      </c>
      <c r="M69" s="1058">
        <f t="shared" si="14"/>
        <v>0</v>
      </c>
      <c r="N69" s="1072">
        <f>SUM(L69:M69)</f>
        <v>0</v>
      </c>
      <c r="O69" s="291"/>
      <c r="P69" s="291"/>
      <c r="Q69" s="291"/>
      <c r="R69" s="291"/>
      <c r="S69" s="291"/>
      <c r="T69" s="291"/>
      <c r="U69" s="291"/>
      <c r="V69" s="291"/>
      <c r="W69" s="291"/>
      <c r="X69" s="291"/>
      <c r="Y69" s="291"/>
      <c r="Z69" s="291"/>
      <c r="AA69" s="291"/>
      <c r="AB69" s="291"/>
      <c r="AC69" s="291"/>
      <c r="AD69" s="291"/>
      <c r="AE69" s="291"/>
      <c r="AF69" s="291"/>
      <c r="AG69" s="291"/>
      <c r="AH69" s="291"/>
      <c r="AI69" s="291"/>
      <c r="AJ69" s="291"/>
      <c r="AK69" s="291"/>
      <c r="AL69" s="291"/>
      <c r="AM69" s="291"/>
      <c r="AN69" s="291"/>
      <c r="AO69" s="291"/>
      <c r="AP69" s="291"/>
      <c r="AQ69" s="291"/>
      <c r="AR69" s="291"/>
      <c r="AS69" s="291"/>
      <c r="AT69" s="291"/>
      <c r="AU69" s="291"/>
      <c r="AV69" s="291"/>
      <c r="AW69" s="291"/>
      <c r="AX69" s="291"/>
      <c r="AY69" s="291"/>
      <c r="AZ69" s="291"/>
      <c r="BA69" s="291"/>
      <c r="BB69" s="291"/>
      <c r="BC69" s="291"/>
      <c r="BD69" s="291"/>
      <c r="BE69" s="291"/>
      <c r="BF69" s="291"/>
      <c r="BG69" s="291"/>
      <c r="BH69" s="291"/>
      <c r="BI69" s="291"/>
      <c r="BJ69" s="291"/>
      <c r="BK69" s="291"/>
      <c r="BL69" s="291"/>
    </row>
    <row r="70" spans="1:64" s="1" customFormat="1" ht="18" x14ac:dyDescent="0.3">
      <c r="A70" s="930"/>
      <c r="B70" s="1049" t="s">
        <v>47</v>
      </c>
      <c r="C70" s="1065">
        <v>0</v>
      </c>
      <c r="D70" s="1065">
        <v>0</v>
      </c>
      <c r="E70" s="1066">
        <f>SUM(C70:D70)</f>
        <v>0</v>
      </c>
      <c r="F70" s="1074">
        <v>0</v>
      </c>
      <c r="G70" s="1074">
        <v>0</v>
      </c>
      <c r="H70" s="1075">
        <f>SUM(F70:G70)</f>
        <v>0</v>
      </c>
      <c r="I70" s="1074">
        <v>0</v>
      </c>
      <c r="J70" s="1074">
        <v>0</v>
      </c>
      <c r="K70" s="1074">
        <f>SUM(I70:J70)</f>
        <v>0</v>
      </c>
      <c r="L70" s="1074">
        <f t="shared" si="14"/>
        <v>0</v>
      </c>
      <c r="M70" s="1074">
        <f t="shared" si="14"/>
        <v>0</v>
      </c>
      <c r="N70" s="1074">
        <f>SUM(L70:M70)</f>
        <v>0</v>
      </c>
      <c r="O70" s="291"/>
      <c r="P70" s="291"/>
      <c r="Q70" s="291"/>
      <c r="R70" s="291"/>
      <c r="S70" s="291"/>
      <c r="T70" s="291"/>
      <c r="U70" s="291"/>
      <c r="V70" s="291"/>
      <c r="W70" s="291"/>
      <c r="X70" s="291"/>
      <c r="Y70" s="291"/>
      <c r="Z70" s="291"/>
      <c r="AA70" s="291"/>
      <c r="AB70" s="291"/>
      <c r="AC70" s="291"/>
      <c r="AD70" s="291"/>
      <c r="AE70" s="291"/>
      <c r="AF70" s="291"/>
      <c r="AG70" s="291"/>
      <c r="AH70" s="291"/>
      <c r="AI70" s="291"/>
      <c r="AJ70" s="291"/>
      <c r="AK70" s="291"/>
      <c r="AL70" s="291"/>
      <c r="AM70" s="291"/>
      <c r="AN70" s="291"/>
      <c r="AO70" s="291"/>
      <c r="AP70" s="291"/>
      <c r="AQ70" s="291"/>
      <c r="AR70" s="291"/>
      <c r="AS70" s="291"/>
      <c r="AT70" s="291"/>
      <c r="AU70" s="291"/>
      <c r="AV70" s="291"/>
      <c r="AW70" s="291"/>
      <c r="AX70" s="291"/>
      <c r="AY70" s="291"/>
      <c r="AZ70" s="291"/>
      <c r="BA70" s="291"/>
      <c r="BB70" s="291"/>
      <c r="BC70" s="291"/>
      <c r="BD70" s="291"/>
      <c r="BE70" s="291"/>
      <c r="BF70" s="291"/>
      <c r="BG70" s="291"/>
      <c r="BH70" s="291"/>
      <c r="BI70" s="291"/>
      <c r="BJ70" s="291"/>
      <c r="BK70" s="291"/>
      <c r="BL70" s="291"/>
    </row>
    <row r="71" spans="1:64" s="1" customFormat="1" ht="45" customHeight="1" x14ac:dyDescent="0.3">
      <c r="A71" s="930"/>
      <c r="B71" s="1052" t="s">
        <v>73</v>
      </c>
      <c r="C71" s="1067">
        <f t="shared" ref="C71:N72" si="15">C67+C69</f>
        <v>0</v>
      </c>
      <c r="D71" s="1067">
        <f t="shared" si="15"/>
        <v>0</v>
      </c>
      <c r="E71" s="1067">
        <f t="shared" si="15"/>
        <v>0</v>
      </c>
      <c r="F71" s="1067">
        <f t="shared" si="15"/>
        <v>0</v>
      </c>
      <c r="G71" s="1067">
        <f t="shared" si="15"/>
        <v>0</v>
      </c>
      <c r="H71" s="1067">
        <f t="shared" si="15"/>
        <v>0</v>
      </c>
      <c r="I71" s="1067">
        <f t="shared" si="15"/>
        <v>0</v>
      </c>
      <c r="J71" s="1067">
        <f t="shared" si="15"/>
        <v>0</v>
      </c>
      <c r="K71" s="1067">
        <f t="shared" si="15"/>
        <v>0</v>
      </c>
      <c r="L71" s="1067">
        <f t="shared" si="15"/>
        <v>0</v>
      </c>
      <c r="M71" s="1067">
        <f t="shared" si="15"/>
        <v>0</v>
      </c>
      <c r="N71" s="1067">
        <f t="shared" si="15"/>
        <v>0</v>
      </c>
      <c r="O71" s="291"/>
      <c r="P71" s="291"/>
      <c r="Q71" s="291"/>
      <c r="R71" s="291"/>
      <c r="S71" s="291"/>
      <c r="T71" s="291"/>
      <c r="U71" s="291"/>
      <c r="V71" s="291"/>
      <c r="W71" s="291"/>
      <c r="X71" s="291"/>
      <c r="Y71" s="291"/>
      <c r="Z71" s="291"/>
      <c r="AA71" s="291"/>
      <c r="AB71" s="291"/>
      <c r="AC71" s="291"/>
      <c r="AD71" s="291"/>
      <c r="AE71" s="291"/>
      <c r="AF71" s="291"/>
      <c r="AG71" s="291"/>
      <c r="AH71" s="291"/>
      <c r="AI71" s="291"/>
      <c r="AJ71" s="291"/>
      <c r="AK71" s="291"/>
      <c r="AL71" s="291"/>
      <c r="AM71" s="291"/>
      <c r="AN71" s="291"/>
      <c r="AO71" s="291"/>
      <c r="AP71" s="291"/>
      <c r="AQ71" s="291"/>
      <c r="AR71" s="291"/>
      <c r="AS71" s="291"/>
      <c r="AT71" s="291"/>
      <c r="AU71" s="291"/>
      <c r="AV71" s="291"/>
      <c r="AW71" s="291"/>
      <c r="AX71" s="291"/>
      <c r="AY71" s="291"/>
      <c r="AZ71" s="291"/>
      <c r="BA71" s="291"/>
      <c r="BB71" s="291"/>
      <c r="BC71" s="291"/>
      <c r="BD71" s="291"/>
      <c r="BE71" s="291"/>
      <c r="BF71" s="291"/>
      <c r="BG71" s="291"/>
      <c r="BH71" s="291"/>
      <c r="BI71" s="291"/>
      <c r="BJ71" s="291"/>
      <c r="BK71" s="291"/>
      <c r="BL71" s="291"/>
    </row>
    <row r="72" spans="1:64" s="1" customFormat="1" ht="22.35" customHeight="1" x14ac:dyDescent="0.3">
      <c r="A72" s="930"/>
      <c r="B72" s="1050" t="s">
        <v>47</v>
      </c>
      <c r="C72" s="1073">
        <f t="shared" si="15"/>
        <v>0</v>
      </c>
      <c r="D72" s="1073">
        <f t="shared" si="15"/>
        <v>0</v>
      </c>
      <c r="E72" s="1067">
        <f t="shared" si="15"/>
        <v>0</v>
      </c>
      <c r="F72" s="1076">
        <f t="shared" si="15"/>
        <v>0</v>
      </c>
      <c r="G72" s="1076">
        <f t="shared" si="15"/>
        <v>0</v>
      </c>
      <c r="H72" s="1076">
        <f t="shared" si="15"/>
        <v>0</v>
      </c>
      <c r="I72" s="1076">
        <f t="shared" si="15"/>
        <v>0</v>
      </c>
      <c r="J72" s="1076">
        <f t="shared" si="15"/>
        <v>0</v>
      </c>
      <c r="K72" s="1076">
        <f t="shared" si="15"/>
        <v>0</v>
      </c>
      <c r="L72" s="1076">
        <f t="shared" si="15"/>
        <v>0</v>
      </c>
      <c r="M72" s="1076">
        <f t="shared" si="15"/>
        <v>0</v>
      </c>
      <c r="N72" s="1076">
        <f t="shared" si="15"/>
        <v>0</v>
      </c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291"/>
      <c r="AR72" s="291"/>
      <c r="AS72" s="291"/>
      <c r="AT72" s="291"/>
      <c r="AU72" s="291"/>
      <c r="AV72" s="291"/>
      <c r="AW72" s="291"/>
      <c r="AX72" s="291"/>
      <c r="AY72" s="291"/>
      <c r="AZ72" s="291"/>
      <c r="BA72" s="291"/>
      <c r="BB72" s="291"/>
      <c r="BC72" s="291"/>
      <c r="BD72" s="291"/>
      <c r="BE72" s="291"/>
      <c r="BF72" s="291"/>
      <c r="BG72" s="291"/>
      <c r="BH72" s="291"/>
      <c r="BI72" s="291"/>
      <c r="BJ72" s="291"/>
      <c r="BK72" s="291"/>
      <c r="BL72" s="291"/>
    </row>
    <row r="73" spans="1:64" s="1" customFormat="1" ht="15" customHeight="1" x14ac:dyDescent="0.3">
      <c r="A73" s="930"/>
      <c r="B73" s="980"/>
      <c r="C73" s="981"/>
      <c r="D73" s="981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291"/>
      <c r="AX73" s="291"/>
      <c r="AY73" s="291"/>
      <c r="AZ73" s="291"/>
      <c r="BA73" s="291"/>
      <c r="BB73" s="291"/>
      <c r="BC73" s="291"/>
      <c r="BD73" s="291"/>
      <c r="BE73" s="291"/>
      <c r="BF73" s="291"/>
      <c r="BG73" s="291"/>
      <c r="BH73" s="291"/>
      <c r="BI73" s="291"/>
      <c r="BJ73" s="291"/>
      <c r="BK73" s="291"/>
      <c r="BL73" s="291"/>
    </row>
    <row r="74" spans="1:64" s="1" customFormat="1" ht="17.25" customHeight="1" x14ac:dyDescent="0.3">
      <c r="A74" s="930"/>
      <c r="B74" s="983"/>
      <c r="C74" s="964"/>
      <c r="D74" s="964"/>
      <c r="E74" s="964"/>
      <c r="F74" s="964"/>
      <c r="G74" s="964"/>
      <c r="H74" s="964"/>
      <c r="I74" s="964"/>
      <c r="J74" s="964"/>
      <c r="K74" s="964"/>
      <c r="L74" s="964"/>
      <c r="M74" s="964"/>
      <c r="N74" s="964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  <c r="AM74" s="291"/>
      <c r="AN74" s="291"/>
      <c r="AO74" s="291"/>
      <c r="AP74" s="291"/>
      <c r="AQ74" s="291"/>
      <c r="AR74" s="291"/>
      <c r="AS74" s="291"/>
      <c r="AT74" s="291"/>
      <c r="AU74" s="291"/>
      <c r="AV74" s="291"/>
      <c r="AW74" s="291"/>
      <c r="AX74" s="291"/>
      <c r="AY74" s="291"/>
      <c r="AZ74" s="291"/>
      <c r="BA74" s="291"/>
      <c r="BB74" s="291"/>
      <c r="BC74" s="291"/>
      <c r="BD74" s="291"/>
      <c r="BE74" s="291"/>
      <c r="BF74" s="291"/>
      <c r="BG74" s="291"/>
      <c r="BH74" s="291"/>
      <c r="BI74" s="291"/>
      <c r="BJ74" s="291"/>
      <c r="BK74" s="291"/>
      <c r="BL74" s="291"/>
    </row>
    <row r="75" spans="1:64" s="1" customFormat="1" ht="33" customHeight="1" x14ac:dyDescent="0.3">
      <c r="A75" s="979" t="s">
        <v>66</v>
      </c>
      <c r="B75" s="1800" t="s">
        <v>78</v>
      </c>
      <c r="C75" s="1800"/>
      <c r="D75" s="1800"/>
      <c r="E75" s="1800"/>
      <c r="F75" s="1800"/>
      <c r="G75" s="1800"/>
      <c r="H75" s="1800"/>
      <c r="I75" s="1800"/>
      <c r="J75" s="1800"/>
      <c r="K75" s="1800"/>
      <c r="L75" s="1800"/>
      <c r="M75" s="1800"/>
      <c r="N75" s="1800"/>
      <c r="O75" s="291"/>
      <c r="P75" s="291"/>
      <c r="Q75" s="291"/>
      <c r="R75" s="291"/>
      <c r="S75" s="291"/>
      <c r="T75" s="291"/>
      <c r="U75" s="291"/>
      <c r="V75" s="291"/>
      <c r="W75" s="291"/>
      <c r="X75" s="291"/>
      <c r="Y75" s="291"/>
      <c r="Z75" s="291"/>
      <c r="AA75" s="291"/>
      <c r="AB75" s="291"/>
      <c r="AC75" s="291"/>
      <c r="AD75" s="291"/>
      <c r="AE75" s="291"/>
      <c r="AF75" s="291"/>
      <c r="AG75" s="291"/>
      <c r="AH75" s="291"/>
      <c r="AI75" s="291"/>
      <c r="AJ75" s="291"/>
      <c r="AK75" s="291"/>
      <c r="AL75" s="291"/>
      <c r="AM75" s="291"/>
      <c r="AN75" s="291"/>
      <c r="AO75" s="291"/>
      <c r="AP75" s="291"/>
      <c r="AQ75" s="291"/>
      <c r="AR75" s="291"/>
      <c r="AS75" s="291"/>
      <c r="AT75" s="291"/>
      <c r="AU75" s="291"/>
      <c r="AV75" s="291"/>
      <c r="AW75" s="291"/>
      <c r="AX75" s="291"/>
      <c r="AY75" s="291"/>
      <c r="AZ75" s="291"/>
      <c r="BA75" s="291"/>
      <c r="BB75" s="291"/>
      <c r="BC75" s="291"/>
      <c r="BD75" s="291"/>
      <c r="BE75" s="291"/>
      <c r="BF75" s="291"/>
      <c r="BG75" s="291"/>
      <c r="BH75" s="291"/>
      <c r="BI75" s="291"/>
      <c r="BJ75" s="291"/>
      <c r="BK75" s="291"/>
      <c r="BL75" s="291"/>
    </row>
    <row r="76" spans="1:64" s="1" customFormat="1" ht="66.75" customHeight="1" x14ac:dyDescent="0.3">
      <c r="A76" s="930"/>
      <c r="B76" s="1801" t="s">
        <v>950</v>
      </c>
      <c r="C76" s="1802" t="s">
        <v>486</v>
      </c>
      <c r="D76" s="1802"/>
      <c r="E76" s="1802"/>
      <c r="F76" s="1802" t="s">
        <v>487</v>
      </c>
      <c r="G76" s="1802"/>
      <c r="H76" s="1802"/>
      <c r="I76" s="1803" t="s">
        <v>488</v>
      </c>
      <c r="J76" s="1803"/>
      <c r="K76" s="1803"/>
      <c r="L76" s="1804" t="s">
        <v>70</v>
      </c>
      <c r="M76" s="1804"/>
      <c r="N76" s="1804"/>
      <c r="O76" s="291"/>
      <c r="P76" s="291"/>
      <c r="Q76" s="291"/>
      <c r="R76" s="291"/>
      <c r="S76" s="291"/>
      <c r="T76" s="291"/>
      <c r="U76" s="291"/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291"/>
      <c r="AX76" s="291"/>
      <c r="AY76" s="291"/>
      <c r="AZ76" s="291"/>
      <c r="BA76" s="291"/>
      <c r="BB76" s="291"/>
      <c r="BC76" s="291"/>
      <c r="BD76" s="291"/>
      <c r="BE76" s="291"/>
      <c r="BF76" s="291"/>
      <c r="BG76" s="291"/>
      <c r="BH76" s="291"/>
      <c r="BI76" s="291"/>
      <c r="BJ76" s="291"/>
      <c r="BK76" s="291"/>
      <c r="BL76" s="291"/>
    </row>
    <row r="77" spans="1:64" s="1" customFormat="1" ht="160.5" customHeight="1" x14ac:dyDescent="0.3">
      <c r="A77" s="930"/>
      <c r="B77" s="1801"/>
      <c r="C77" s="952" t="s">
        <v>30</v>
      </c>
      <c r="D77" s="952" t="s">
        <v>83</v>
      </c>
      <c r="E77" s="953" t="s">
        <v>32</v>
      </c>
      <c r="F77" s="952" t="s">
        <v>33</v>
      </c>
      <c r="G77" s="952" t="s">
        <v>31</v>
      </c>
      <c r="H77" s="953" t="s">
        <v>32</v>
      </c>
      <c r="I77" s="952" t="s">
        <v>30</v>
      </c>
      <c r="J77" s="952" t="s">
        <v>83</v>
      </c>
      <c r="K77" s="953" t="s">
        <v>32</v>
      </c>
      <c r="L77" s="952" t="s">
        <v>30</v>
      </c>
      <c r="M77" s="952" t="s">
        <v>83</v>
      </c>
      <c r="N77" s="953" t="s">
        <v>32</v>
      </c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291"/>
      <c r="AX77" s="291"/>
      <c r="AY77" s="291"/>
      <c r="AZ77" s="291"/>
      <c r="BA77" s="291"/>
      <c r="BB77" s="291"/>
      <c r="BC77" s="291"/>
      <c r="BD77" s="291"/>
      <c r="BE77" s="291"/>
      <c r="BF77" s="291"/>
      <c r="BG77" s="291"/>
      <c r="BH77" s="291"/>
      <c r="BI77" s="291"/>
      <c r="BJ77" s="291"/>
      <c r="BK77" s="291"/>
      <c r="BL77" s="291"/>
    </row>
    <row r="78" spans="1:64" s="1" customFormat="1" ht="20.55" customHeight="1" x14ac:dyDescent="0.3">
      <c r="A78" s="930"/>
      <c r="B78" s="976"/>
      <c r="C78" s="984" t="s">
        <v>34</v>
      </c>
      <c r="D78" s="984" t="s">
        <v>35</v>
      </c>
      <c r="E78" s="951" t="s">
        <v>36</v>
      </c>
      <c r="F78" s="984" t="s">
        <v>37</v>
      </c>
      <c r="G78" s="984" t="s">
        <v>38</v>
      </c>
      <c r="H78" s="951" t="s">
        <v>39</v>
      </c>
      <c r="I78" s="984" t="s">
        <v>40</v>
      </c>
      <c r="J78" s="984" t="s">
        <v>41</v>
      </c>
      <c r="K78" s="952" t="s">
        <v>42</v>
      </c>
      <c r="L78" s="952" t="s">
        <v>43</v>
      </c>
      <c r="M78" s="952" t="s">
        <v>44</v>
      </c>
      <c r="N78" s="952" t="s">
        <v>45</v>
      </c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291"/>
      <c r="AX78" s="291"/>
      <c r="AY78" s="291"/>
      <c r="AZ78" s="291"/>
      <c r="BA78" s="291"/>
      <c r="BB78" s="291"/>
      <c r="BC78" s="291"/>
      <c r="BD78" s="291"/>
      <c r="BE78" s="291"/>
      <c r="BF78" s="291"/>
      <c r="BG78" s="291"/>
      <c r="BH78" s="291"/>
      <c r="BI78" s="291"/>
      <c r="BJ78" s="291"/>
      <c r="BK78" s="291"/>
      <c r="BL78" s="291"/>
    </row>
    <row r="79" spans="1:64" s="1" customFormat="1" ht="39" customHeight="1" x14ac:dyDescent="0.3">
      <c r="A79" s="930"/>
      <c r="B79" s="1053" t="s">
        <v>1005</v>
      </c>
      <c r="C79" s="1065">
        <v>0</v>
      </c>
      <c r="D79" s="1065">
        <v>0</v>
      </c>
      <c r="E79" s="1066">
        <f>SUM(C79:D79)</f>
        <v>0</v>
      </c>
      <c r="F79" s="1065">
        <v>0</v>
      </c>
      <c r="G79" s="1065">
        <v>0</v>
      </c>
      <c r="H79" s="1066">
        <f>SUM(F79:G79)</f>
        <v>0</v>
      </c>
      <c r="I79" s="1065">
        <v>0</v>
      </c>
      <c r="J79" s="1065">
        <v>0</v>
      </c>
      <c r="K79" s="1072">
        <f>SUM(I79:J79)</f>
        <v>0</v>
      </c>
      <c r="L79" s="1058">
        <f t="shared" ref="L79:M82" si="16">F79+I79</f>
        <v>0</v>
      </c>
      <c r="M79" s="1058">
        <f t="shared" si="16"/>
        <v>0</v>
      </c>
      <c r="N79" s="1072">
        <f>SUM(L79:M79)</f>
        <v>0</v>
      </c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291"/>
      <c r="AX79" s="291"/>
      <c r="AY79" s="291"/>
      <c r="AZ79" s="291"/>
      <c r="BA79" s="291"/>
      <c r="BB79" s="291"/>
      <c r="BC79" s="291"/>
      <c r="BD79" s="291"/>
      <c r="BE79" s="291"/>
      <c r="BF79" s="291"/>
      <c r="BG79" s="291"/>
      <c r="BH79" s="291"/>
      <c r="BI79" s="291"/>
      <c r="BJ79" s="291"/>
      <c r="BK79" s="291"/>
      <c r="BL79" s="291"/>
    </row>
    <row r="80" spans="1:64" s="1" customFormat="1" ht="63" customHeight="1" x14ac:dyDescent="0.3">
      <c r="A80" s="930"/>
      <c r="B80" s="1049" t="s">
        <v>47</v>
      </c>
      <c r="C80" s="1065">
        <v>0</v>
      </c>
      <c r="D80" s="1065">
        <v>0</v>
      </c>
      <c r="E80" s="1066">
        <f>SUM(C80:D80)</f>
        <v>0</v>
      </c>
      <c r="F80" s="1074">
        <v>0</v>
      </c>
      <c r="G80" s="1074">
        <v>0</v>
      </c>
      <c r="H80" s="1075">
        <f>SUM(F80:G80)</f>
        <v>0</v>
      </c>
      <c r="I80" s="1074">
        <v>0</v>
      </c>
      <c r="J80" s="1074">
        <v>0</v>
      </c>
      <c r="K80" s="1074">
        <f>SUM(I80:J80)</f>
        <v>0</v>
      </c>
      <c r="L80" s="1074">
        <f t="shared" si="16"/>
        <v>0</v>
      </c>
      <c r="M80" s="1074">
        <f t="shared" si="16"/>
        <v>0</v>
      </c>
      <c r="N80" s="1074">
        <f>SUM(L80:M80)</f>
        <v>0</v>
      </c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  <c r="AM80" s="291"/>
      <c r="AN80" s="291"/>
      <c r="AO80" s="291"/>
      <c r="AP80" s="291"/>
      <c r="AQ80" s="291"/>
      <c r="AR80" s="291"/>
      <c r="AS80" s="291"/>
      <c r="AT80" s="291"/>
      <c r="AU80" s="291"/>
      <c r="AV80" s="291"/>
      <c r="AW80" s="291"/>
      <c r="AX80" s="291"/>
      <c r="AY80" s="291"/>
      <c r="AZ80" s="291"/>
      <c r="BA80" s="291"/>
      <c r="BB80" s="291"/>
      <c r="BC80" s="291"/>
      <c r="BD80" s="291"/>
      <c r="BE80" s="291"/>
      <c r="BF80" s="291"/>
      <c r="BG80" s="291"/>
      <c r="BH80" s="291"/>
      <c r="BI80" s="291"/>
      <c r="BJ80" s="291"/>
      <c r="BK80" s="291"/>
      <c r="BL80" s="291"/>
    </row>
    <row r="81" spans="1:64" s="1" customFormat="1" ht="36" x14ac:dyDescent="0.3">
      <c r="A81" s="930"/>
      <c r="B81" s="1053" t="s">
        <v>951</v>
      </c>
      <c r="C81" s="1065">
        <v>3860108.65</v>
      </c>
      <c r="D81" s="1065">
        <v>0</v>
      </c>
      <c r="E81" s="1066">
        <f>SUM(C81:D81)</f>
        <v>3860108.65</v>
      </c>
      <c r="F81" s="1065">
        <v>1982201.18</v>
      </c>
      <c r="G81" s="1065">
        <v>0</v>
      </c>
      <c r="H81" s="1066">
        <f>SUM(F81:G81)</f>
        <v>1982201.18</v>
      </c>
      <c r="I81" s="1065">
        <v>1552963.98</v>
      </c>
      <c r="J81" s="1065">
        <v>0</v>
      </c>
      <c r="K81" s="1072">
        <f>SUM(I81:J81)</f>
        <v>1552963.98</v>
      </c>
      <c r="L81" s="1058">
        <f t="shared" si="16"/>
        <v>3535165.16</v>
      </c>
      <c r="M81" s="1058">
        <f t="shared" si="16"/>
        <v>0</v>
      </c>
      <c r="N81" s="1072">
        <f>SUM(L81:M81)</f>
        <v>3535165.16</v>
      </c>
      <c r="O81" s="291"/>
      <c r="P81" s="291"/>
      <c r="Q81" s="291"/>
      <c r="R81" s="291"/>
      <c r="S81" s="291"/>
      <c r="T81" s="291"/>
      <c r="U81" s="291"/>
      <c r="V81" s="291"/>
      <c r="W81" s="291"/>
      <c r="X81" s="291"/>
      <c r="Y81" s="291"/>
      <c r="Z81" s="291"/>
      <c r="AA81" s="291"/>
      <c r="AB81" s="291"/>
      <c r="AC81" s="291"/>
      <c r="AD81" s="291"/>
      <c r="AE81" s="291"/>
      <c r="AF81" s="291"/>
      <c r="AG81" s="291"/>
      <c r="AH81" s="291"/>
      <c r="AI81" s="291"/>
      <c r="AJ81" s="291"/>
      <c r="AK81" s="291"/>
      <c r="AL81" s="291"/>
      <c r="AM81" s="291"/>
      <c r="AN81" s="291"/>
      <c r="AO81" s="291"/>
      <c r="AP81" s="291"/>
      <c r="AQ81" s="291"/>
      <c r="AR81" s="291"/>
      <c r="AS81" s="291"/>
      <c r="AT81" s="291"/>
      <c r="AU81" s="291"/>
      <c r="AV81" s="291"/>
      <c r="AW81" s="291"/>
      <c r="AX81" s="291"/>
      <c r="AY81" s="291"/>
      <c r="AZ81" s="291"/>
      <c r="BA81" s="291"/>
      <c r="BB81" s="291"/>
      <c r="BC81" s="291"/>
      <c r="BD81" s="291"/>
      <c r="BE81" s="291"/>
      <c r="BF81" s="291"/>
      <c r="BG81" s="291"/>
      <c r="BH81" s="291"/>
      <c r="BI81" s="291"/>
      <c r="BJ81" s="291"/>
      <c r="BK81" s="291"/>
      <c r="BL81" s="291"/>
    </row>
    <row r="82" spans="1:64" s="1" customFormat="1" ht="18" x14ac:dyDescent="0.3">
      <c r="A82" s="930"/>
      <c r="B82" s="1049" t="s">
        <v>47</v>
      </c>
      <c r="C82" s="1065">
        <v>0</v>
      </c>
      <c r="D82" s="1065">
        <v>0</v>
      </c>
      <c r="E82" s="1066">
        <f>SUM(C82:D82)</f>
        <v>0</v>
      </c>
      <c r="F82" s="1074">
        <v>0</v>
      </c>
      <c r="G82" s="1074">
        <v>0</v>
      </c>
      <c r="H82" s="1075">
        <f>SUM(F82:G82)</f>
        <v>0</v>
      </c>
      <c r="I82" s="1074">
        <v>0</v>
      </c>
      <c r="J82" s="1074">
        <v>0</v>
      </c>
      <c r="K82" s="1074">
        <f>SUM(I82:J82)</f>
        <v>0</v>
      </c>
      <c r="L82" s="1074">
        <f t="shared" si="16"/>
        <v>0</v>
      </c>
      <c r="M82" s="1074">
        <f t="shared" si="16"/>
        <v>0</v>
      </c>
      <c r="N82" s="1074">
        <f>SUM(L82:M82)</f>
        <v>0</v>
      </c>
      <c r="O82" s="291"/>
      <c r="P82" s="291"/>
      <c r="Q82" s="291"/>
      <c r="R82" s="291"/>
      <c r="S82" s="291"/>
      <c r="T82" s="291"/>
      <c r="U82" s="291"/>
      <c r="V82" s="291"/>
      <c r="W82" s="291"/>
      <c r="X82" s="291"/>
      <c r="Y82" s="291"/>
      <c r="Z82" s="291"/>
      <c r="AA82" s="291"/>
      <c r="AB82" s="291"/>
      <c r="AC82" s="291"/>
      <c r="AD82" s="291"/>
      <c r="AE82" s="291"/>
      <c r="AF82" s="291"/>
      <c r="AG82" s="291"/>
      <c r="AH82" s="291"/>
      <c r="AI82" s="291"/>
      <c r="AJ82" s="291"/>
      <c r="AK82" s="291"/>
      <c r="AL82" s="291"/>
      <c r="AM82" s="291"/>
      <c r="AN82" s="291"/>
      <c r="AO82" s="291"/>
      <c r="AP82" s="291"/>
      <c r="AQ82" s="291"/>
      <c r="AR82" s="291"/>
      <c r="AS82" s="291"/>
      <c r="AT82" s="291"/>
      <c r="AU82" s="291"/>
      <c r="AV82" s="291"/>
      <c r="AW82" s="291"/>
      <c r="AX82" s="291"/>
      <c r="AY82" s="291"/>
      <c r="AZ82" s="291"/>
      <c r="BA82" s="291"/>
      <c r="BB82" s="291"/>
      <c r="BC82" s="291"/>
      <c r="BD82" s="291"/>
      <c r="BE82" s="291"/>
      <c r="BF82" s="291"/>
      <c r="BG82" s="291"/>
      <c r="BH82" s="291"/>
      <c r="BI82" s="291"/>
      <c r="BJ82" s="291"/>
      <c r="BK82" s="291"/>
      <c r="BL82" s="291"/>
    </row>
    <row r="83" spans="1:64" s="1" customFormat="1" ht="24" customHeight="1" x14ac:dyDescent="0.3">
      <c r="A83" s="930"/>
      <c r="B83" s="1052" t="s">
        <v>86</v>
      </c>
      <c r="C83" s="1067">
        <f t="shared" ref="C83:N84" si="17">C79+C81</f>
        <v>3860108.65</v>
      </c>
      <c r="D83" s="1067">
        <f t="shared" si="17"/>
        <v>0</v>
      </c>
      <c r="E83" s="1067">
        <f t="shared" si="17"/>
        <v>3860108.65</v>
      </c>
      <c r="F83" s="1067">
        <f t="shared" si="17"/>
        <v>1982201.18</v>
      </c>
      <c r="G83" s="1067">
        <f t="shared" si="17"/>
        <v>0</v>
      </c>
      <c r="H83" s="1067">
        <f t="shared" si="17"/>
        <v>1982201.18</v>
      </c>
      <c r="I83" s="1067">
        <f t="shared" si="17"/>
        <v>1552963.98</v>
      </c>
      <c r="J83" s="1067">
        <f t="shared" si="17"/>
        <v>0</v>
      </c>
      <c r="K83" s="1067">
        <f t="shared" si="17"/>
        <v>1552963.98</v>
      </c>
      <c r="L83" s="1067">
        <f t="shared" si="17"/>
        <v>3535165.16</v>
      </c>
      <c r="M83" s="1067">
        <f t="shared" si="17"/>
        <v>0</v>
      </c>
      <c r="N83" s="1067">
        <f t="shared" si="17"/>
        <v>3535165.16</v>
      </c>
      <c r="O83" s="291"/>
      <c r="P83" s="291"/>
      <c r="Q83" s="291"/>
      <c r="R83" s="291"/>
      <c r="S83" s="291"/>
      <c r="T83" s="291"/>
      <c r="U83" s="291"/>
      <c r="V83" s="291"/>
      <c r="W83" s="291"/>
      <c r="X83" s="291"/>
      <c r="Y83" s="291"/>
      <c r="Z83" s="291"/>
      <c r="AA83" s="291"/>
      <c r="AB83" s="291"/>
      <c r="AC83" s="291"/>
      <c r="AD83" s="291"/>
      <c r="AE83" s="291"/>
      <c r="AF83" s="291"/>
      <c r="AG83" s="291"/>
      <c r="AH83" s="291"/>
      <c r="AI83" s="291"/>
      <c r="AJ83" s="291"/>
      <c r="AK83" s="291"/>
      <c r="AL83" s="291"/>
      <c r="AM83" s="291"/>
      <c r="AN83" s="291"/>
      <c r="AO83" s="291"/>
      <c r="AP83" s="291"/>
      <c r="AQ83" s="291"/>
      <c r="AR83" s="291"/>
      <c r="AS83" s="291"/>
      <c r="AT83" s="291"/>
      <c r="AU83" s="291"/>
      <c r="AV83" s="291"/>
      <c r="AW83" s="291"/>
      <c r="AX83" s="291"/>
      <c r="AY83" s="291"/>
      <c r="AZ83" s="291"/>
      <c r="BA83" s="291"/>
      <c r="BB83" s="291"/>
      <c r="BC83" s="291"/>
      <c r="BD83" s="291"/>
      <c r="BE83" s="291"/>
      <c r="BF83" s="291"/>
      <c r="BG83" s="291"/>
      <c r="BH83" s="291"/>
      <c r="BI83" s="291"/>
      <c r="BJ83" s="291"/>
      <c r="BK83" s="291"/>
      <c r="BL83" s="291"/>
    </row>
    <row r="84" spans="1:64" s="1" customFormat="1" ht="24" customHeight="1" x14ac:dyDescent="0.3">
      <c r="A84" s="930"/>
      <c r="B84" s="1050" t="s">
        <v>47</v>
      </c>
      <c r="C84" s="1073">
        <f t="shared" si="17"/>
        <v>0</v>
      </c>
      <c r="D84" s="1073">
        <f t="shared" si="17"/>
        <v>0</v>
      </c>
      <c r="E84" s="1067">
        <f t="shared" si="17"/>
        <v>0</v>
      </c>
      <c r="F84" s="1076">
        <f t="shared" si="17"/>
        <v>0</v>
      </c>
      <c r="G84" s="1076">
        <f t="shared" si="17"/>
        <v>0</v>
      </c>
      <c r="H84" s="1076">
        <f t="shared" si="17"/>
        <v>0</v>
      </c>
      <c r="I84" s="1076">
        <f t="shared" si="17"/>
        <v>0</v>
      </c>
      <c r="J84" s="1076">
        <f t="shared" si="17"/>
        <v>0</v>
      </c>
      <c r="K84" s="1076">
        <f t="shared" si="17"/>
        <v>0</v>
      </c>
      <c r="L84" s="1076">
        <f t="shared" si="17"/>
        <v>0</v>
      </c>
      <c r="M84" s="1076">
        <f t="shared" si="17"/>
        <v>0</v>
      </c>
      <c r="N84" s="1076">
        <f t="shared" si="17"/>
        <v>0</v>
      </c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  <c r="AM84" s="291"/>
      <c r="AN84" s="291"/>
      <c r="AO84" s="291"/>
      <c r="AP84" s="291"/>
      <c r="AQ84" s="291"/>
      <c r="AR84" s="291"/>
      <c r="AS84" s="291"/>
      <c r="AT84" s="291"/>
      <c r="AU84" s="291"/>
      <c r="AV84" s="291"/>
      <c r="AW84" s="291"/>
      <c r="AX84" s="291"/>
      <c r="AY84" s="291"/>
      <c r="AZ84" s="291"/>
      <c r="BA84" s="291"/>
      <c r="BB84" s="291"/>
      <c r="BC84" s="291"/>
      <c r="BD84" s="291"/>
      <c r="BE84" s="291"/>
      <c r="BF84" s="291"/>
      <c r="BG84" s="291"/>
      <c r="BH84" s="291"/>
      <c r="BI84" s="291"/>
      <c r="BJ84" s="291"/>
      <c r="BK84" s="291"/>
      <c r="BL84" s="291"/>
    </row>
    <row r="85" spans="1:64" s="1" customFormat="1" ht="33" customHeight="1" x14ac:dyDescent="0.3">
      <c r="A85" s="930"/>
      <c r="B85" s="985"/>
      <c r="C85" s="986"/>
      <c r="D85" s="986"/>
      <c r="E85" s="986"/>
      <c r="F85" s="986"/>
      <c r="G85" s="986"/>
      <c r="H85" s="986"/>
      <c r="I85" s="986"/>
      <c r="J85" s="986"/>
      <c r="K85" s="986"/>
      <c r="L85" s="986"/>
      <c r="M85" s="986"/>
      <c r="N85" s="986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  <c r="AM85" s="291"/>
      <c r="AN85" s="291"/>
      <c r="AO85" s="291"/>
      <c r="AP85" s="291"/>
      <c r="AQ85" s="291"/>
      <c r="AR85" s="291"/>
      <c r="AS85" s="291"/>
      <c r="AT85" s="291"/>
      <c r="AU85" s="291"/>
      <c r="AV85" s="291"/>
      <c r="AW85" s="291"/>
      <c r="AX85" s="291"/>
      <c r="AY85" s="291"/>
      <c r="AZ85" s="291"/>
      <c r="BA85" s="291"/>
      <c r="BB85" s="291"/>
      <c r="BC85" s="291"/>
      <c r="BD85" s="291"/>
      <c r="BE85" s="291"/>
      <c r="BF85" s="291"/>
      <c r="BG85" s="291"/>
      <c r="BH85" s="291"/>
      <c r="BI85" s="291"/>
      <c r="BJ85" s="291"/>
      <c r="BK85" s="291"/>
      <c r="BL85" s="291"/>
    </row>
    <row r="86" spans="1:64" s="1" customFormat="1" ht="39" customHeight="1" x14ac:dyDescent="0.3">
      <c r="A86" s="979" t="s">
        <v>66</v>
      </c>
      <c r="B86" s="1800" t="s">
        <v>78</v>
      </c>
      <c r="C86" s="1800"/>
      <c r="D86" s="1800"/>
      <c r="E86" s="1800"/>
      <c r="F86" s="1800"/>
      <c r="G86" s="1800"/>
      <c r="H86" s="1800"/>
      <c r="I86" s="1800"/>
      <c r="J86" s="1800"/>
      <c r="K86" s="1800"/>
      <c r="L86" s="1800"/>
      <c r="M86" s="1800"/>
      <c r="N86" s="1800"/>
      <c r="O86" s="291"/>
      <c r="P86" s="291"/>
      <c r="Q86" s="291"/>
      <c r="R86" s="291"/>
      <c r="S86" s="291"/>
      <c r="T86" s="291"/>
      <c r="U86" s="291"/>
      <c r="V86" s="291"/>
      <c r="W86" s="291"/>
      <c r="X86" s="291"/>
      <c r="Y86" s="291"/>
      <c r="Z86" s="291"/>
      <c r="AA86" s="291"/>
      <c r="AB86" s="291"/>
      <c r="AC86" s="291"/>
      <c r="AD86" s="291"/>
      <c r="AE86" s="291"/>
      <c r="AF86" s="291"/>
      <c r="AG86" s="291"/>
      <c r="AH86" s="291"/>
      <c r="AI86" s="291"/>
      <c r="AJ86" s="291"/>
      <c r="AK86" s="291"/>
      <c r="AL86" s="291"/>
      <c r="AM86" s="291"/>
      <c r="AN86" s="291"/>
      <c r="AO86" s="291"/>
      <c r="AP86" s="291"/>
      <c r="AQ86" s="291"/>
      <c r="AR86" s="291"/>
      <c r="AS86" s="291"/>
      <c r="AT86" s="291"/>
      <c r="AU86" s="291"/>
      <c r="AV86" s="291"/>
      <c r="AW86" s="291"/>
      <c r="AX86" s="291"/>
      <c r="AY86" s="291"/>
      <c r="AZ86" s="291"/>
      <c r="BA86" s="291"/>
      <c r="BB86" s="291"/>
      <c r="BC86" s="291"/>
      <c r="BD86" s="291"/>
      <c r="BE86" s="291"/>
      <c r="BF86" s="291"/>
      <c r="BG86" s="291"/>
      <c r="BH86" s="291"/>
      <c r="BI86" s="291"/>
      <c r="BJ86" s="291"/>
      <c r="BK86" s="291"/>
      <c r="BL86" s="291"/>
    </row>
    <row r="87" spans="1:64" s="1" customFormat="1" ht="77.55" customHeight="1" x14ac:dyDescent="0.3">
      <c r="A87" s="930"/>
      <c r="B87" s="1801" t="s">
        <v>105</v>
      </c>
      <c r="C87" s="1802" t="s">
        <v>483</v>
      </c>
      <c r="D87" s="1802"/>
      <c r="E87" s="1802"/>
      <c r="F87" s="1802" t="s">
        <v>484</v>
      </c>
      <c r="G87" s="1802"/>
      <c r="H87" s="1802"/>
      <c r="I87" s="1803" t="s">
        <v>485</v>
      </c>
      <c r="J87" s="1803"/>
      <c r="K87" s="1803"/>
      <c r="L87" s="1804" t="s">
        <v>58</v>
      </c>
      <c r="M87" s="1804"/>
      <c r="N87" s="1804"/>
      <c r="O87" s="291"/>
      <c r="P87" s="291"/>
      <c r="Q87" s="291"/>
      <c r="R87" s="291"/>
      <c r="S87" s="291"/>
      <c r="T87" s="291"/>
      <c r="U87" s="291"/>
      <c r="V87" s="291"/>
      <c r="W87" s="291"/>
      <c r="X87" s="291"/>
      <c r="Y87" s="291"/>
      <c r="Z87" s="291"/>
      <c r="AA87" s="291"/>
      <c r="AB87" s="291"/>
      <c r="AC87" s="291"/>
      <c r="AD87" s="291"/>
      <c r="AE87" s="291"/>
      <c r="AF87" s="291"/>
      <c r="AG87" s="291"/>
      <c r="AH87" s="291"/>
      <c r="AI87" s="291"/>
      <c r="AJ87" s="291"/>
      <c r="AK87" s="291"/>
      <c r="AL87" s="291"/>
      <c r="AM87" s="291"/>
      <c r="AN87" s="291"/>
      <c r="AO87" s="291"/>
      <c r="AP87" s="291"/>
      <c r="AQ87" s="291"/>
      <c r="AR87" s="291"/>
      <c r="AS87" s="291"/>
      <c r="AT87" s="291"/>
      <c r="AU87" s="291"/>
      <c r="AV87" s="291"/>
      <c r="AW87" s="291"/>
      <c r="AX87" s="291"/>
      <c r="AY87" s="291"/>
      <c r="AZ87" s="291"/>
      <c r="BA87" s="291"/>
      <c r="BB87" s="291"/>
      <c r="BC87" s="291"/>
      <c r="BD87" s="291"/>
      <c r="BE87" s="291"/>
      <c r="BF87" s="291"/>
      <c r="BG87" s="291"/>
      <c r="BH87" s="291"/>
      <c r="BI87" s="291"/>
      <c r="BJ87" s="291"/>
      <c r="BK87" s="291"/>
      <c r="BL87" s="291"/>
    </row>
    <row r="88" spans="1:64" s="1" customFormat="1" ht="180" customHeight="1" x14ac:dyDescent="0.3">
      <c r="A88" s="930"/>
      <c r="B88" s="1801"/>
      <c r="C88" s="952" t="s">
        <v>60</v>
      </c>
      <c r="D88" s="952" t="s">
        <v>61</v>
      </c>
      <c r="E88" s="953" t="s">
        <v>62</v>
      </c>
      <c r="F88" s="952" t="s">
        <v>60</v>
      </c>
      <c r="G88" s="952" t="s">
        <v>61</v>
      </c>
      <c r="H88" s="953" t="s">
        <v>62</v>
      </c>
      <c r="I88" s="952" t="s">
        <v>60</v>
      </c>
      <c r="J88" s="952" t="s">
        <v>61</v>
      </c>
      <c r="K88" s="953" t="s">
        <v>62</v>
      </c>
      <c r="L88" s="952" t="s">
        <v>60</v>
      </c>
      <c r="M88" s="952" t="s">
        <v>61</v>
      </c>
      <c r="N88" s="953" t="s">
        <v>62</v>
      </c>
      <c r="O88" s="291"/>
      <c r="P88" s="291"/>
      <c r="Q88" s="291"/>
      <c r="R88" s="291"/>
      <c r="S88" s="291"/>
      <c r="T88" s="291"/>
      <c r="U88" s="291"/>
      <c r="V88" s="291"/>
      <c r="W88" s="291"/>
      <c r="X88" s="291"/>
      <c r="Y88" s="291"/>
      <c r="Z88" s="291"/>
      <c r="AA88" s="291"/>
      <c r="AB88" s="291"/>
      <c r="AC88" s="291"/>
      <c r="AD88" s="291"/>
      <c r="AE88" s="291"/>
      <c r="AF88" s="291"/>
      <c r="AG88" s="291"/>
      <c r="AH88" s="291"/>
      <c r="AI88" s="291"/>
      <c r="AJ88" s="291"/>
      <c r="AK88" s="291"/>
      <c r="AL88" s="291"/>
      <c r="AM88" s="291"/>
      <c r="AN88" s="291"/>
      <c r="AO88" s="291"/>
      <c r="AP88" s="291"/>
      <c r="AQ88" s="291"/>
      <c r="AR88" s="291"/>
      <c r="AS88" s="291"/>
      <c r="AT88" s="291"/>
      <c r="AU88" s="291"/>
      <c r="AV88" s="291"/>
      <c r="AW88" s="291"/>
      <c r="AX88" s="291"/>
      <c r="AY88" s="291"/>
      <c r="AZ88" s="291"/>
      <c r="BA88" s="291"/>
      <c r="BB88" s="291"/>
      <c r="BC88" s="291"/>
      <c r="BD88" s="291"/>
      <c r="BE88" s="291"/>
      <c r="BF88" s="291"/>
      <c r="BG88" s="291"/>
      <c r="BH88" s="291"/>
      <c r="BI88" s="291"/>
      <c r="BJ88" s="291"/>
      <c r="BK88" s="291"/>
      <c r="BL88" s="291"/>
    </row>
    <row r="89" spans="1:64" s="1" customFormat="1" ht="20.55" customHeight="1" x14ac:dyDescent="0.3">
      <c r="A89" s="930"/>
      <c r="B89" s="976"/>
      <c r="C89" s="952" t="s">
        <v>34</v>
      </c>
      <c r="D89" s="952" t="s">
        <v>35</v>
      </c>
      <c r="E89" s="951" t="s">
        <v>36</v>
      </c>
      <c r="F89" s="952" t="s">
        <v>37</v>
      </c>
      <c r="G89" s="952" t="s">
        <v>38</v>
      </c>
      <c r="H89" s="951" t="s">
        <v>39</v>
      </c>
      <c r="I89" s="952" t="s">
        <v>40</v>
      </c>
      <c r="J89" s="952" t="s">
        <v>41</v>
      </c>
      <c r="K89" s="952" t="s">
        <v>42</v>
      </c>
      <c r="L89" s="952" t="s">
        <v>43</v>
      </c>
      <c r="M89" s="952" t="s">
        <v>44</v>
      </c>
      <c r="N89" s="952" t="s">
        <v>45</v>
      </c>
      <c r="O89" s="291"/>
      <c r="P89" s="291"/>
      <c r="Q89" s="291"/>
      <c r="R89" s="291"/>
      <c r="S89" s="291"/>
      <c r="T89" s="291"/>
      <c r="U89" s="291"/>
      <c r="V89" s="291"/>
      <c r="W89" s="291"/>
      <c r="X89" s="291"/>
      <c r="Y89" s="291"/>
      <c r="Z89" s="291"/>
      <c r="AA89" s="291"/>
      <c r="AB89" s="291"/>
      <c r="AC89" s="291"/>
      <c r="AD89" s="291"/>
      <c r="AE89" s="291"/>
      <c r="AF89" s="291"/>
      <c r="AG89" s="291"/>
      <c r="AH89" s="291"/>
      <c r="AI89" s="291"/>
      <c r="AJ89" s="291"/>
      <c r="AK89" s="291"/>
      <c r="AL89" s="291"/>
      <c r="AM89" s="291"/>
      <c r="AN89" s="291"/>
      <c r="AO89" s="291"/>
      <c r="AP89" s="291"/>
      <c r="AQ89" s="291"/>
      <c r="AR89" s="291"/>
      <c r="AS89" s="291"/>
      <c r="AT89" s="291"/>
      <c r="AU89" s="291"/>
      <c r="AV89" s="291"/>
      <c r="AW89" s="291"/>
      <c r="AX89" s="291"/>
      <c r="AY89" s="291"/>
      <c r="AZ89" s="291"/>
      <c r="BA89" s="291"/>
      <c r="BB89" s="291"/>
      <c r="BC89" s="291"/>
      <c r="BD89" s="291"/>
      <c r="BE89" s="291"/>
      <c r="BF89" s="291"/>
      <c r="BG89" s="291"/>
      <c r="BH89" s="291"/>
      <c r="BI89" s="291"/>
      <c r="BJ89" s="291"/>
      <c r="BK89" s="291"/>
      <c r="BL89" s="291"/>
    </row>
    <row r="90" spans="1:64" s="1" customFormat="1" ht="54" x14ac:dyDescent="0.3">
      <c r="A90" s="930"/>
      <c r="B90" s="1053" t="s">
        <v>89</v>
      </c>
      <c r="C90" s="1065">
        <v>0</v>
      </c>
      <c r="D90" s="1065">
        <v>0</v>
      </c>
      <c r="E90" s="1066">
        <f>SUM(C90:D90)</f>
        <v>0</v>
      </c>
      <c r="F90" s="1065">
        <v>0</v>
      </c>
      <c r="G90" s="1065">
        <v>0</v>
      </c>
      <c r="H90" s="1066">
        <f>SUM(F90:G90)</f>
        <v>0</v>
      </c>
      <c r="I90" s="1065">
        <v>0</v>
      </c>
      <c r="J90" s="1065">
        <v>0</v>
      </c>
      <c r="K90" s="1072">
        <f>SUM(I90:J90)</f>
        <v>0</v>
      </c>
      <c r="L90" s="1058">
        <f t="shared" ref="L90:M93" si="18">F90+I90</f>
        <v>0</v>
      </c>
      <c r="M90" s="1058">
        <f t="shared" si="18"/>
        <v>0</v>
      </c>
      <c r="N90" s="1072">
        <f>SUM(L90:M90)</f>
        <v>0</v>
      </c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  <c r="AM90" s="291"/>
      <c r="AN90" s="291"/>
      <c r="AO90" s="291"/>
      <c r="AP90" s="291"/>
      <c r="AQ90" s="291"/>
      <c r="AR90" s="291"/>
      <c r="AS90" s="291"/>
      <c r="AT90" s="291"/>
      <c r="AU90" s="291"/>
      <c r="AV90" s="291"/>
      <c r="AW90" s="291"/>
      <c r="AX90" s="291"/>
      <c r="AY90" s="291"/>
      <c r="AZ90" s="291"/>
      <c r="BA90" s="291"/>
      <c r="BB90" s="291"/>
      <c r="BC90" s="291"/>
      <c r="BD90" s="291"/>
      <c r="BE90" s="291"/>
      <c r="BF90" s="291"/>
      <c r="BG90" s="291"/>
      <c r="BH90" s="291"/>
      <c r="BI90" s="291"/>
      <c r="BJ90" s="291"/>
      <c r="BK90" s="291"/>
      <c r="BL90" s="291"/>
    </row>
    <row r="91" spans="1:64" s="1" customFormat="1" ht="18" x14ac:dyDescent="0.3">
      <c r="A91" s="930"/>
      <c r="B91" s="1049" t="s">
        <v>47</v>
      </c>
      <c r="C91" s="1065">
        <v>0</v>
      </c>
      <c r="D91" s="1065">
        <v>0</v>
      </c>
      <c r="E91" s="1066">
        <f>SUM(C91:D91)</f>
        <v>0</v>
      </c>
      <c r="F91" s="1074">
        <v>0</v>
      </c>
      <c r="G91" s="1074">
        <v>0</v>
      </c>
      <c r="H91" s="1075">
        <f>SUM(F91:G91)</f>
        <v>0</v>
      </c>
      <c r="I91" s="1074">
        <v>0</v>
      </c>
      <c r="J91" s="1074">
        <v>0</v>
      </c>
      <c r="K91" s="1074">
        <f>SUM(I91:J91)</f>
        <v>0</v>
      </c>
      <c r="L91" s="1074">
        <f t="shared" si="18"/>
        <v>0</v>
      </c>
      <c r="M91" s="1074">
        <f t="shared" si="18"/>
        <v>0</v>
      </c>
      <c r="N91" s="1074">
        <f>SUM(L91:M91)</f>
        <v>0</v>
      </c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  <c r="AM91" s="291"/>
      <c r="AN91" s="291"/>
      <c r="AO91" s="291"/>
      <c r="AP91" s="291"/>
      <c r="AQ91" s="291"/>
      <c r="AR91" s="291"/>
      <c r="AS91" s="291"/>
      <c r="AT91" s="291"/>
      <c r="AU91" s="291"/>
      <c r="AV91" s="291"/>
      <c r="AW91" s="291"/>
      <c r="AX91" s="291"/>
      <c r="AY91" s="291"/>
      <c r="AZ91" s="291"/>
      <c r="BA91" s="291"/>
      <c r="BB91" s="291"/>
      <c r="BC91" s="291"/>
      <c r="BD91" s="291"/>
      <c r="BE91" s="291"/>
      <c r="BF91" s="291"/>
      <c r="BG91" s="291"/>
      <c r="BH91" s="291"/>
      <c r="BI91" s="291"/>
      <c r="BJ91" s="291"/>
      <c r="BK91" s="291"/>
      <c r="BL91" s="291"/>
    </row>
    <row r="92" spans="1:64" s="1" customFormat="1" ht="54" x14ac:dyDescent="0.3">
      <c r="A92" s="930"/>
      <c r="B92" s="1053" t="s">
        <v>89</v>
      </c>
      <c r="C92" s="1065">
        <v>0</v>
      </c>
      <c r="D92" s="1065">
        <v>0</v>
      </c>
      <c r="E92" s="1066">
        <f>SUM(C92:D92)</f>
        <v>0</v>
      </c>
      <c r="F92" s="1065">
        <v>0</v>
      </c>
      <c r="G92" s="1065">
        <v>0</v>
      </c>
      <c r="H92" s="1066">
        <f>SUM(F92:G92)</f>
        <v>0</v>
      </c>
      <c r="I92" s="1065">
        <v>0</v>
      </c>
      <c r="J92" s="1065">
        <v>0</v>
      </c>
      <c r="K92" s="1072">
        <f>SUM(I92:J92)</f>
        <v>0</v>
      </c>
      <c r="L92" s="1058">
        <f t="shared" si="18"/>
        <v>0</v>
      </c>
      <c r="M92" s="1058">
        <f t="shared" si="18"/>
        <v>0</v>
      </c>
      <c r="N92" s="1072">
        <f>SUM(L92:M92)</f>
        <v>0</v>
      </c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  <c r="AM92" s="291"/>
      <c r="AN92" s="291"/>
      <c r="AO92" s="291"/>
      <c r="AP92" s="291"/>
      <c r="AQ92" s="291"/>
      <c r="AR92" s="291"/>
      <c r="AS92" s="291"/>
      <c r="AT92" s="291"/>
      <c r="AU92" s="291"/>
      <c r="AV92" s="291"/>
      <c r="AW92" s="291"/>
      <c r="AX92" s="291"/>
      <c r="AY92" s="291"/>
      <c r="AZ92" s="291"/>
      <c r="BA92" s="291"/>
      <c r="BB92" s="291"/>
      <c r="BC92" s="291"/>
      <c r="BD92" s="291"/>
      <c r="BE92" s="291"/>
      <c r="BF92" s="291"/>
      <c r="BG92" s="291"/>
      <c r="BH92" s="291"/>
      <c r="BI92" s="291"/>
      <c r="BJ92" s="291"/>
      <c r="BK92" s="291"/>
      <c r="BL92" s="291"/>
    </row>
    <row r="93" spans="1:64" s="1" customFormat="1" ht="18" x14ac:dyDescent="0.3">
      <c r="A93" s="930"/>
      <c r="B93" s="1049" t="s">
        <v>47</v>
      </c>
      <c r="C93" s="1065">
        <v>0</v>
      </c>
      <c r="D93" s="1065">
        <v>0</v>
      </c>
      <c r="E93" s="1066">
        <f>SUM(C93:D93)</f>
        <v>0</v>
      </c>
      <c r="F93" s="1074">
        <v>0</v>
      </c>
      <c r="G93" s="1074">
        <v>0</v>
      </c>
      <c r="H93" s="1075">
        <f>SUM(F93:G93)</f>
        <v>0</v>
      </c>
      <c r="I93" s="1074">
        <v>0</v>
      </c>
      <c r="J93" s="1074">
        <v>0</v>
      </c>
      <c r="K93" s="1074">
        <f>SUM(I93:J93)</f>
        <v>0</v>
      </c>
      <c r="L93" s="1074">
        <f t="shared" si="18"/>
        <v>0</v>
      </c>
      <c r="M93" s="1074">
        <f t="shared" si="18"/>
        <v>0</v>
      </c>
      <c r="N93" s="1074">
        <f>SUM(L93:M93)</f>
        <v>0</v>
      </c>
      <c r="O93" s="291"/>
      <c r="P93" s="291"/>
      <c r="Q93" s="291"/>
      <c r="R93" s="291"/>
      <c r="S93" s="291"/>
      <c r="T93" s="291"/>
      <c r="U93" s="291"/>
      <c r="V93" s="291"/>
      <c r="W93" s="291"/>
      <c r="X93" s="291"/>
      <c r="Y93" s="291"/>
      <c r="Z93" s="291"/>
      <c r="AA93" s="291"/>
      <c r="AB93" s="291"/>
      <c r="AC93" s="291"/>
      <c r="AD93" s="291"/>
      <c r="AE93" s="291"/>
      <c r="AF93" s="291"/>
      <c r="AG93" s="291"/>
      <c r="AH93" s="291"/>
      <c r="AI93" s="291"/>
      <c r="AJ93" s="291"/>
      <c r="AK93" s="291"/>
      <c r="AL93" s="291"/>
      <c r="AM93" s="291"/>
      <c r="AN93" s="291"/>
      <c r="AO93" s="291"/>
      <c r="AP93" s="291"/>
      <c r="AQ93" s="291"/>
      <c r="AR93" s="291"/>
      <c r="AS93" s="291"/>
      <c r="AT93" s="291"/>
      <c r="AU93" s="291"/>
      <c r="AV93" s="291"/>
      <c r="AW93" s="291"/>
      <c r="AX93" s="291"/>
      <c r="AY93" s="291"/>
      <c r="AZ93" s="291"/>
      <c r="BA93" s="291"/>
      <c r="BB93" s="291"/>
      <c r="BC93" s="291"/>
      <c r="BD93" s="291"/>
      <c r="BE93" s="291"/>
      <c r="BF93" s="291"/>
      <c r="BG93" s="291"/>
      <c r="BH93" s="291"/>
      <c r="BI93" s="291"/>
      <c r="BJ93" s="291"/>
      <c r="BK93" s="291"/>
      <c r="BL93" s="291"/>
    </row>
    <row r="94" spans="1:64" s="1" customFormat="1" ht="23.1" customHeight="1" x14ac:dyDescent="0.3">
      <c r="A94" s="930"/>
      <c r="B94" s="1052" t="s">
        <v>86</v>
      </c>
      <c r="C94" s="1067">
        <f t="shared" ref="C94:N95" si="19">C90+C92</f>
        <v>0</v>
      </c>
      <c r="D94" s="1067">
        <f t="shared" si="19"/>
        <v>0</v>
      </c>
      <c r="E94" s="1067">
        <f t="shared" si="19"/>
        <v>0</v>
      </c>
      <c r="F94" s="1067">
        <f t="shared" si="19"/>
        <v>0</v>
      </c>
      <c r="G94" s="1067">
        <f t="shared" si="19"/>
        <v>0</v>
      </c>
      <c r="H94" s="1067">
        <f t="shared" si="19"/>
        <v>0</v>
      </c>
      <c r="I94" s="1067">
        <f t="shared" si="19"/>
        <v>0</v>
      </c>
      <c r="J94" s="1067">
        <f t="shared" si="19"/>
        <v>0</v>
      </c>
      <c r="K94" s="1067">
        <f t="shared" si="19"/>
        <v>0</v>
      </c>
      <c r="L94" s="1068">
        <f t="shared" si="19"/>
        <v>0</v>
      </c>
      <c r="M94" s="1068">
        <f t="shared" si="19"/>
        <v>0</v>
      </c>
      <c r="N94" s="1068">
        <f t="shared" si="19"/>
        <v>0</v>
      </c>
      <c r="O94" s="291"/>
      <c r="P94" s="291"/>
      <c r="Q94" s="291"/>
      <c r="R94" s="291"/>
      <c r="S94" s="291"/>
      <c r="T94" s="291"/>
      <c r="U94" s="291"/>
      <c r="V94" s="291"/>
      <c r="W94" s="291"/>
      <c r="X94" s="291"/>
      <c r="Y94" s="291"/>
      <c r="Z94" s="291"/>
      <c r="AA94" s="291"/>
      <c r="AB94" s="291"/>
      <c r="AC94" s="291"/>
      <c r="AD94" s="291"/>
      <c r="AE94" s="291"/>
      <c r="AF94" s="291"/>
      <c r="AG94" s="291"/>
      <c r="AH94" s="291"/>
      <c r="AI94" s="291"/>
      <c r="AJ94" s="291"/>
      <c r="AK94" s="291"/>
      <c r="AL94" s="291"/>
      <c r="AM94" s="291"/>
      <c r="AN94" s="291"/>
      <c r="AO94" s="291"/>
      <c r="AP94" s="291"/>
      <c r="AQ94" s="291"/>
      <c r="AR94" s="291"/>
      <c r="AS94" s="291"/>
      <c r="AT94" s="291"/>
      <c r="AU94" s="291"/>
      <c r="AV94" s="291"/>
      <c r="AW94" s="291"/>
      <c r="AX94" s="291"/>
      <c r="AY94" s="291"/>
      <c r="AZ94" s="291"/>
      <c r="BA94" s="291"/>
      <c r="BB94" s="291"/>
      <c r="BC94" s="291"/>
      <c r="BD94" s="291"/>
      <c r="BE94" s="291"/>
      <c r="BF94" s="291"/>
      <c r="BG94" s="291"/>
      <c r="BH94" s="291"/>
      <c r="BI94" s="291"/>
      <c r="BJ94" s="291"/>
      <c r="BK94" s="291"/>
      <c r="BL94" s="291"/>
    </row>
    <row r="95" spans="1:64" s="1" customFormat="1" ht="24" customHeight="1" x14ac:dyDescent="0.3">
      <c r="A95" s="930"/>
      <c r="B95" s="1050" t="s">
        <v>47</v>
      </c>
      <c r="C95" s="1073">
        <f t="shared" si="19"/>
        <v>0</v>
      </c>
      <c r="D95" s="1073">
        <f t="shared" si="19"/>
        <v>0</v>
      </c>
      <c r="E95" s="1067">
        <f t="shared" si="19"/>
        <v>0</v>
      </c>
      <c r="F95" s="1076">
        <f t="shared" si="19"/>
        <v>0</v>
      </c>
      <c r="G95" s="1076">
        <f t="shared" si="19"/>
        <v>0</v>
      </c>
      <c r="H95" s="1076">
        <f t="shared" si="19"/>
        <v>0</v>
      </c>
      <c r="I95" s="1076">
        <f t="shared" si="19"/>
        <v>0</v>
      </c>
      <c r="J95" s="1076">
        <f t="shared" si="19"/>
        <v>0</v>
      </c>
      <c r="K95" s="1076">
        <f t="shared" si="19"/>
        <v>0</v>
      </c>
      <c r="L95" s="1076">
        <f t="shared" si="19"/>
        <v>0</v>
      </c>
      <c r="M95" s="1076">
        <f t="shared" si="19"/>
        <v>0</v>
      </c>
      <c r="N95" s="1076">
        <f t="shared" si="19"/>
        <v>0</v>
      </c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91"/>
      <c r="AH95" s="291"/>
      <c r="AI95" s="291"/>
      <c r="AJ95" s="291"/>
      <c r="AK95" s="291"/>
      <c r="AL95" s="291"/>
      <c r="AM95" s="291"/>
      <c r="AN95" s="291"/>
      <c r="AO95" s="291"/>
      <c r="AP95" s="291"/>
      <c r="AQ95" s="291"/>
      <c r="AR95" s="291"/>
      <c r="AS95" s="291"/>
      <c r="AT95" s="291"/>
      <c r="AU95" s="291"/>
      <c r="AV95" s="291"/>
      <c r="AW95" s="291"/>
      <c r="AX95" s="291"/>
      <c r="AY95" s="291"/>
      <c r="AZ95" s="291"/>
      <c r="BA95" s="291"/>
      <c r="BB95" s="291"/>
      <c r="BC95" s="291"/>
      <c r="BD95" s="291"/>
      <c r="BE95" s="291"/>
      <c r="BF95" s="291"/>
      <c r="BG95" s="291"/>
      <c r="BH95" s="291"/>
      <c r="BI95" s="291"/>
      <c r="BJ95" s="291"/>
      <c r="BK95" s="291"/>
      <c r="BL95" s="291"/>
    </row>
    <row r="96" spans="1:64" s="1" customFormat="1" ht="24" customHeight="1" x14ac:dyDescent="0.3">
      <c r="A96" s="291"/>
      <c r="B96" s="1797" t="s">
        <v>952</v>
      </c>
      <c r="C96" s="1797"/>
      <c r="D96" s="1797"/>
      <c r="E96" s="1797"/>
      <c r="F96" s="1797"/>
      <c r="G96" s="1797"/>
      <c r="H96" s="1797"/>
      <c r="I96" s="1797"/>
      <c r="J96" s="1797"/>
      <c r="K96" s="1797"/>
      <c r="L96" s="1797"/>
      <c r="M96" s="1797"/>
      <c r="N96" s="1797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  <c r="AM96" s="291"/>
      <c r="AN96" s="291"/>
      <c r="AO96" s="291"/>
      <c r="AP96" s="291"/>
      <c r="AQ96" s="291"/>
      <c r="AR96" s="291"/>
      <c r="AS96" s="291"/>
      <c r="AT96" s="291"/>
      <c r="AU96" s="291"/>
      <c r="AV96" s="291"/>
      <c r="AW96" s="291"/>
      <c r="AX96" s="291"/>
      <c r="AY96" s="291"/>
      <c r="AZ96" s="291"/>
      <c r="BA96" s="291"/>
      <c r="BB96" s="291"/>
      <c r="BC96" s="291"/>
      <c r="BD96" s="291"/>
      <c r="BE96" s="291"/>
      <c r="BF96" s="291"/>
      <c r="BG96" s="291"/>
      <c r="BH96" s="291"/>
      <c r="BI96" s="291"/>
      <c r="BJ96" s="291"/>
      <c r="BK96" s="291"/>
      <c r="BL96" s="291"/>
    </row>
    <row r="97" spans="1:64" s="1" customFormat="1" ht="24" customHeight="1" x14ac:dyDescent="0.3">
      <c r="A97" s="291"/>
      <c r="B97" s="1797"/>
      <c r="C97" s="1797"/>
      <c r="D97" s="1797"/>
      <c r="E97" s="1797"/>
      <c r="F97" s="1797"/>
      <c r="G97" s="1797"/>
      <c r="H97" s="1797"/>
      <c r="I97" s="1797"/>
      <c r="J97" s="1797"/>
      <c r="K97" s="1797"/>
      <c r="L97" s="1797"/>
      <c r="M97" s="1797"/>
      <c r="N97" s="1797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  <c r="AM97" s="291"/>
      <c r="AN97" s="291"/>
      <c r="AO97" s="291"/>
      <c r="AP97" s="291"/>
      <c r="AQ97" s="291"/>
      <c r="AR97" s="291"/>
      <c r="AS97" s="291"/>
      <c r="AT97" s="291"/>
      <c r="AU97" s="291"/>
      <c r="AV97" s="291"/>
      <c r="AW97" s="291"/>
      <c r="AX97" s="291"/>
      <c r="AY97" s="291"/>
      <c r="AZ97" s="291"/>
      <c r="BA97" s="291"/>
      <c r="BB97" s="291"/>
      <c r="BC97" s="291"/>
      <c r="BD97" s="291"/>
      <c r="BE97" s="291"/>
      <c r="BF97" s="291"/>
      <c r="BG97" s="291"/>
      <c r="BH97" s="291"/>
      <c r="BI97" s="291"/>
      <c r="BJ97" s="291"/>
      <c r="BK97" s="291"/>
      <c r="BL97" s="291"/>
    </row>
    <row r="98" spans="1:64" s="1" customFormat="1" ht="22.8" x14ac:dyDescent="0.3">
      <c r="A98" s="291"/>
      <c r="B98" s="987"/>
      <c r="C98" s="988"/>
      <c r="D98" s="989"/>
      <c r="E98" s="1798" t="s">
        <v>91</v>
      </c>
      <c r="F98" s="1798"/>
      <c r="G98" s="990"/>
      <c r="H98" s="991"/>
      <c r="I98" s="991"/>
      <c r="J98" s="991"/>
      <c r="K98" s="991"/>
      <c r="L98" s="991"/>
      <c r="M98" s="992"/>
      <c r="N98" s="993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  <c r="AM98" s="291"/>
      <c r="AN98" s="291"/>
      <c r="AO98" s="291"/>
      <c r="AP98" s="291"/>
      <c r="AQ98" s="291"/>
      <c r="AR98" s="291"/>
      <c r="AS98" s="291"/>
      <c r="AT98" s="291"/>
      <c r="AU98" s="291"/>
      <c r="AV98" s="291"/>
      <c r="AW98" s="291"/>
      <c r="AX98" s="291"/>
      <c r="AY98" s="291"/>
      <c r="AZ98" s="291"/>
      <c r="BA98" s="291"/>
      <c r="BB98" s="291"/>
      <c r="BC98" s="291"/>
      <c r="BD98" s="291"/>
      <c r="BE98" s="291"/>
      <c r="BF98" s="291"/>
      <c r="BG98" s="291"/>
      <c r="BH98" s="291"/>
      <c r="BI98" s="291"/>
      <c r="BJ98" s="291"/>
      <c r="BK98" s="291"/>
      <c r="BL98" s="291"/>
    </row>
    <row r="99" spans="1:64" s="1" customFormat="1" ht="30.75" customHeight="1" x14ac:dyDescent="0.3">
      <c r="A99" s="291"/>
      <c r="B99" s="1799" t="s">
        <v>92</v>
      </c>
      <c r="C99" s="1799"/>
      <c r="D99" s="1799"/>
      <c r="E99" s="994" t="s">
        <v>93</v>
      </c>
      <c r="F99" s="995">
        <v>2112.1</v>
      </c>
      <c r="G99" s="996"/>
      <c r="H99" s="362"/>
      <c r="I99" s="362"/>
      <c r="J99" s="362"/>
      <c r="K99" s="362"/>
      <c r="L99" s="362"/>
      <c r="M99" s="997"/>
      <c r="N99" s="997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91"/>
      <c r="AH99" s="291"/>
      <c r="AI99" s="291"/>
      <c r="AJ99" s="291"/>
      <c r="AK99" s="291"/>
      <c r="AL99" s="291"/>
      <c r="AM99" s="291"/>
      <c r="AN99" s="291"/>
      <c r="AO99" s="291"/>
      <c r="AP99" s="291"/>
      <c r="AQ99" s="291"/>
      <c r="AR99" s="291"/>
      <c r="AS99" s="291"/>
      <c r="AT99" s="291"/>
      <c r="AU99" s="291"/>
      <c r="AV99" s="291"/>
      <c r="AW99" s="291"/>
      <c r="AX99" s="291"/>
      <c r="AY99" s="291"/>
      <c r="AZ99" s="291"/>
      <c r="BA99" s="291"/>
      <c r="BB99" s="291"/>
      <c r="BC99" s="291"/>
      <c r="BD99" s="291"/>
      <c r="BE99" s="291"/>
      <c r="BF99" s="291"/>
      <c r="BG99" s="291"/>
      <c r="BH99" s="291"/>
      <c r="BI99" s="291"/>
      <c r="BJ99" s="291"/>
      <c r="BK99" s="291"/>
      <c r="BL99" s="291"/>
    </row>
    <row r="100" spans="1:64" s="1" customFormat="1" ht="22.8" x14ac:dyDescent="0.3">
      <c r="A100" s="291"/>
      <c r="B100" s="998"/>
      <c r="C100" s="945"/>
      <c r="D100" s="945"/>
      <c r="E100" s="945"/>
      <c r="F100" s="945"/>
      <c r="G100" s="945"/>
      <c r="H100" s="945"/>
      <c r="I100" s="945"/>
      <c r="J100" s="945"/>
      <c r="K100" s="945"/>
      <c r="L100" s="945"/>
      <c r="M100" s="945"/>
      <c r="N100" s="945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91"/>
      <c r="AH100" s="291"/>
      <c r="AI100" s="291"/>
      <c r="AJ100" s="291"/>
      <c r="AK100" s="291"/>
      <c r="AL100" s="291"/>
      <c r="AM100" s="291"/>
      <c r="AN100" s="291"/>
      <c r="AO100" s="291"/>
      <c r="AP100" s="291"/>
      <c r="AQ100" s="291"/>
      <c r="AR100" s="291"/>
      <c r="AS100" s="291"/>
      <c r="AT100" s="291"/>
      <c r="AU100" s="291"/>
      <c r="AV100" s="291"/>
      <c r="AW100" s="291"/>
      <c r="AX100" s="291"/>
      <c r="AY100" s="291"/>
      <c r="AZ100" s="291"/>
      <c r="BA100" s="291"/>
      <c r="BB100" s="291"/>
      <c r="BC100" s="291"/>
      <c r="BD100" s="291"/>
      <c r="BE100" s="291"/>
      <c r="BF100" s="291"/>
      <c r="BG100" s="291"/>
      <c r="BH100" s="291"/>
      <c r="BI100" s="291"/>
      <c r="BJ100" s="291"/>
      <c r="BK100" s="291"/>
      <c r="BL100" s="291"/>
    </row>
    <row r="101" spans="1:64" s="1" customFormat="1" ht="22.8" x14ac:dyDescent="0.3">
      <c r="A101" s="291"/>
      <c r="B101" s="998"/>
      <c r="C101" s="945"/>
      <c r="D101" s="945"/>
      <c r="E101" s="945"/>
      <c r="F101" s="945"/>
      <c r="G101" s="945"/>
      <c r="H101" s="945"/>
      <c r="I101" s="945"/>
      <c r="J101" s="945"/>
      <c r="K101" s="945"/>
      <c r="L101" s="945"/>
      <c r="M101" s="945"/>
      <c r="N101" s="945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91"/>
      <c r="AH101" s="291"/>
      <c r="AI101" s="291"/>
      <c r="AJ101" s="291"/>
      <c r="AK101" s="291"/>
      <c r="AL101" s="291"/>
      <c r="AM101" s="291"/>
      <c r="AN101" s="291"/>
      <c r="AO101" s="291"/>
      <c r="AP101" s="291"/>
      <c r="AQ101" s="291"/>
      <c r="AR101" s="291"/>
      <c r="AS101" s="291"/>
      <c r="AT101" s="291"/>
      <c r="AU101" s="291"/>
      <c r="AV101" s="291"/>
      <c r="AW101" s="291"/>
      <c r="AX101" s="291"/>
      <c r="AY101" s="291"/>
      <c r="AZ101" s="291"/>
      <c r="BA101" s="291"/>
      <c r="BB101" s="291"/>
      <c r="BC101" s="291"/>
      <c r="BD101" s="291"/>
      <c r="BE101" s="291"/>
      <c r="BF101" s="291"/>
      <c r="BG101" s="291"/>
      <c r="BH101" s="291"/>
      <c r="BI101" s="291"/>
      <c r="BJ101" s="291"/>
      <c r="BK101" s="291"/>
      <c r="BL101" s="291"/>
    </row>
    <row r="102" spans="1:64" s="1" customFormat="1" ht="22.8" x14ac:dyDescent="0.3">
      <c r="A102" s="291"/>
      <c r="B102" s="998"/>
      <c r="C102" s="945"/>
      <c r="D102" s="945"/>
      <c r="E102" s="945"/>
      <c r="F102" s="945"/>
      <c r="G102" s="945"/>
      <c r="H102" s="945"/>
      <c r="I102" s="945"/>
      <c r="J102" s="945"/>
      <c r="K102" s="945"/>
      <c r="L102" s="945"/>
      <c r="M102" s="945"/>
      <c r="N102" s="945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  <c r="AM102" s="291"/>
      <c r="AN102" s="291"/>
      <c r="AO102" s="291"/>
      <c r="AP102" s="291"/>
      <c r="AQ102" s="291"/>
      <c r="AR102" s="291"/>
      <c r="AS102" s="291"/>
      <c r="AT102" s="291"/>
      <c r="AU102" s="291"/>
      <c r="AV102" s="291"/>
      <c r="AW102" s="291"/>
      <c r="AX102" s="291"/>
      <c r="AY102" s="291"/>
      <c r="AZ102" s="291"/>
      <c r="BA102" s="291"/>
      <c r="BB102" s="291"/>
      <c r="BC102" s="291"/>
      <c r="BD102" s="291"/>
      <c r="BE102" s="291"/>
      <c r="BF102" s="291"/>
      <c r="BG102" s="291"/>
      <c r="BH102" s="291"/>
      <c r="BI102" s="291"/>
      <c r="BJ102" s="291"/>
      <c r="BK102" s="291"/>
      <c r="BL102" s="291"/>
    </row>
    <row r="103" spans="1:64" s="1" customFormat="1" ht="22.8" x14ac:dyDescent="0.3">
      <c r="A103" s="291"/>
      <c r="B103" s="998"/>
      <c r="C103" s="945"/>
      <c r="D103" s="945"/>
      <c r="E103" s="945"/>
      <c r="F103" s="945"/>
      <c r="G103" s="945"/>
      <c r="H103" s="945"/>
      <c r="I103" s="945"/>
      <c r="J103" s="945"/>
      <c r="K103" s="945"/>
      <c r="L103" s="945"/>
      <c r="M103" s="945"/>
      <c r="N103" s="945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  <c r="AM103" s="291"/>
      <c r="AN103" s="291"/>
      <c r="AO103" s="291"/>
      <c r="AP103" s="291"/>
      <c r="AQ103" s="291"/>
      <c r="AR103" s="291"/>
      <c r="AS103" s="291"/>
      <c r="AT103" s="291"/>
      <c r="AU103" s="291"/>
      <c r="AV103" s="291"/>
      <c r="AW103" s="291"/>
      <c r="AX103" s="291"/>
      <c r="AY103" s="291"/>
      <c r="AZ103" s="291"/>
      <c r="BA103" s="291"/>
      <c r="BB103" s="291"/>
      <c r="BC103" s="291"/>
      <c r="BD103" s="291"/>
      <c r="BE103" s="291"/>
      <c r="BF103" s="291"/>
      <c r="BG103" s="291"/>
      <c r="BH103" s="291"/>
      <c r="BI103" s="291"/>
      <c r="BJ103" s="291"/>
      <c r="BK103" s="291"/>
      <c r="BL103" s="291"/>
    </row>
    <row r="104" spans="1:64" s="1" customFormat="1" ht="22.8" x14ac:dyDescent="0.3">
      <c r="A104" s="291"/>
      <c r="B104" s="998"/>
      <c r="C104" s="945"/>
      <c r="D104" s="945"/>
      <c r="E104" s="945"/>
      <c r="F104" s="945"/>
      <c r="G104" s="945"/>
      <c r="H104" s="945"/>
      <c r="I104" s="945"/>
      <c r="J104" s="945"/>
      <c r="K104" s="945"/>
      <c r="L104" s="945"/>
      <c r="M104" s="945"/>
      <c r="N104" s="945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  <c r="AM104" s="291"/>
      <c r="AN104" s="291"/>
      <c r="AO104" s="291"/>
      <c r="AP104" s="291"/>
      <c r="AQ104" s="291"/>
      <c r="AR104" s="291"/>
      <c r="AS104" s="291"/>
      <c r="AT104" s="291"/>
      <c r="AU104" s="291"/>
      <c r="AV104" s="291"/>
      <c r="AW104" s="291"/>
      <c r="AX104" s="291"/>
      <c r="AY104" s="291"/>
      <c r="AZ104" s="291"/>
      <c r="BA104" s="291"/>
      <c r="BB104" s="291"/>
      <c r="BC104" s="291"/>
      <c r="BD104" s="291"/>
      <c r="BE104" s="291"/>
      <c r="BF104" s="291"/>
      <c r="BG104" s="291"/>
      <c r="BH104" s="291"/>
      <c r="BI104" s="291"/>
      <c r="BJ104" s="291"/>
      <c r="BK104" s="291"/>
      <c r="BL104" s="291"/>
    </row>
    <row r="105" spans="1:64" s="1" customFormat="1" ht="22.8" x14ac:dyDescent="0.3">
      <c r="A105" s="291"/>
      <c r="B105" s="998"/>
      <c r="C105" s="945"/>
      <c r="D105" s="945"/>
      <c r="E105" s="945"/>
      <c r="F105" s="945"/>
      <c r="G105" s="945"/>
      <c r="H105" s="945"/>
      <c r="I105" s="945"/>
      <c r="J105" s="945"/>
      <c r="K105" s="945"/>
      <c r="L105" s="945"/>
      <c r="M105" s="945"/>
      <c r="N105" s="945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91"/>
      <c r="AH105" s="291"/>
      <c r="AI105" s="291"/>
      <c r="AJ105" s="291"/>
      <c r="AK105" s="291"/>
      <c r="AL105" s="291"/>
      <c r="AM105" s="291"/>
      <c r="AN105" s="291"/>
      <c r="AO105" s="291"/>
      <c r="AP105" s="291"/>
      <c r="AQ105" s="291"/>
      <c r="AR105" s="291"/>
      <c r="AS105" s="291"/>
      <c r="AT105" s="291"/>
      <c r="AU105" s="291"/>
      <c r="AV105" s="291"/>
      <c r="AW105" s="291"/>
      <c r="AX105" s="291"/>
      <c r="AY105" s="291"/>
      <c r="AZ105" s="291"/>
      <c r="BA105" s="291"/>
      <c r="BB105" s="291"/>
      <c r="BC105" s="291"/>
      <c r="BD105" s="291"/>
      <c r="BE105" s="291"/>
      <c r="BF105" s="291"/>
      <c r="BG105" s="291"/>
      <c r="BH105" s="291"/>
      <c r="BI105" s="291"/>
      <c r="BJ105" s="291"/>
      <c r="BK105" s="291"/>
      <c r="BL105" s="291"/>
    </row>
    <row r="106" spans="1:64" s="1" customFormat="1" ht="22.8" x14ac:dyDescent="0.3">
      <c r="A106" s="291"/>
      <c r="B106" s="998"/>
      <c r="C106" s="945"/>
      <c r="D106" s="945"/>
      <c r="E106" s="945"/>
      <c r="F106" s="945"/>
      <c r="G106" s="945"/>
      <c r="H106" s="945"/>
      <c r="I106" s="945"/>
      <c r="J106" s="945"/>
      <c r="K106" s="945"/>
      <c r="L106" s="945"/>
      <c r="M106" s="945"/>
      <c r="N106" s="945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91"/>
      <c r="AH106" s="291"/>
      <c r="AI106" s="291"/>
      <c r="AJ106" s="291"/>
      <c r="AK106" s="291"/>
      <c r="AL106" s="291"/>
      <c r="AM106" s="291"/>
      <c r="AN106" s="291"/>
      <c r="AO106" s="291"/>
      <c r="AP106" s="291"/>
      <c r="AQ106" s="291"/>
      <c r="AR106" s="291"/>
      <c r="AS106" s="291"/>
      <c r="AT106" s="291"/>
      <c r="AU106" s="291"/>
      <c r="AV106" s="291"/>
      <c r="AW106" s="291"/>
      <c r="AX106" s="291"/>
      <c r="AY106" s="291"/>
      <c r="AZ106" s="291"/>
      <c r="BA106" s="291"/>
      <c r="BB106" s="291"/>
      <c r="BC106" s="291"/>
      <c r="BD106" s="291"/>
      <c r="BE106" s="291"/>
      <c r="BF106" s="291"/>
      <c r="BG106" s="291"/>
      <c r="BH106" s="291"/>
      <c r="BI106" s="291"/>
      <c r="BJ106" s="291"/>
      <c r="BK106" s="291"/>
      <c r="BL106" s="291"/>
    </row>
    <row r="107" spans="1:64" s="1" customFormat="1" ht="22.8" x14ac:dyDescent="0.3">
      <c r="A107" s="291"/>
      <c r="B107" s="998"/>
      <c r="C107" s="945"/>
      <c r="D107" s="945"/>
      <c r="E107" s="945"/>
      <c r="F107" s="945"/>
      <c r="G107" s="945"/>
      <c r="H107" s="945"/>
      <c r="I107" s="945"/>
      <c r="J107" s="945"/>
      <c r="K107" s="945"/>
      <c r="L107" s="945"/>
      <c r="M107" s="945"/>
      <c r="N107" s="945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91"/>
      <c r="AH107" s="291"/>
      <c r="AI107" s="291"/>
      <c r="AJ107" s="291"/>
      <c r="AK107" s="291"/>
      <c r="AL107" s="291"/>
      <c r="AM107" s="291"/>
      <c r="AN107" s="291"/>
      <c r="AO107" s="291"/>
      <c r="AP107" s="291"/>
      <c r="AQ107" s="291"/>
      <c r="AR107" s="291"/>
      <c r="AS107" s="291"/>
      <c r="AT107" s="291"/>
      <c r="AU107" s="291"/>
      <c r="AV107" s="291"/>
      <c r="AW107" s="291"/>
      <c r="AX107" s="291"/>
      <c r="AY107" s="291"/>
      <c r="AZ107" s="291"/>
      <c r="BA107" s="291"/>
      <c r="BB107" s="291"/>
      <c r="BC107" s="291"/>
      <c r="BD107" s="291"/>
      <c r="BE107" s="291"/>
      <c r="BF107" s="291"/>
      <c r="BG107" s="291"/>
      <c r="BH107" s="291"/>
      <c r="BI107" s="291"/>
      <c r="BJ107" s="291"/>
      <c r="BK107" s="291"/>
      <c r="BL107" s="291"/>
    </row>
    <row r="108" spans="1:64" s="1" customFormat="1" ht="22.8" x14ac:dyDescent="0.3">
      <c r="A108" s="291"/>
      <c r="B108" s="998"/>
      <c r="C108" s="945"/>
      <c r="D108" s="945"/>
      <c r="E108" s="945"/>
      <c r="F108" s="945"/>
      <c r="G108" s="945"/>
      <c r="H108" s="945"/>
      <c r="I108" s="945"/>
      <c r="J108" s="945"/>
      <c r="K108" s="945"/>
      <c r="L108" s="945"/>
      <c r="M108" s="945"/>
      <c r="N108" s="945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  <c r="AM108" s="291"/>
      <c r="AN108" s="291"/>
      <c r="AO108" s="291"/>
      <c r="AP108" s="291"/>
      <c r="AQ108" s="291"/>
      <c r="AR108" s="291"/>
      <c r="AS108" s="291"/>
      <c r="AT108" s="291"/>
      <c r="AU108" s="291"/>
      <c r="AV108" s="291"/>
      <c r="AW108" s="291"/>
      <c r="AX108" s="291"/>
      <c r="AY108" s="291"/>
      <c r="AZ108" s="291"/>
      <c r="BA108" s="291"/>
      <c r="BB108" s="291"/>
      <c r="BC108" s="291"/>
      <c r="BD108" s="291"/>
      <c r="BE108" s="291"/>
      <c r="BF108" s="291"/>
      <c r="BG108" s="291"/>
      <c r="BH108" s="291"/>
      <c r="BI108" s="291"/>
      <c r="BJ108" s="291"/>
      <c r="BK108" s="291"/>
      <c r="BL108" s="291"/>
    </row>
    <row r="109" spans="1:64" s="1" customFormat="1" ht="22.8" x14ac:dyDescent="0.3">
      <c r="A109" s="291"/>
      <c r="B109" s="998"/>
      <c r="C109" s="945"/>
      <c r="D109" s="945"/>
      <c r="E109" s="945"/>
      <c r="F109" s="945"/>
      <c r="G109" s="945"/>
      <c r="H109" s="945"/>
      <c r="I109" s="945"/>
      <c r="J109" s="945"/>
      <c r="K109" s="945"/>
      <c r="L109" s="945"/>
      <c r="M109" s="945"/>
      <c r="N109" s="945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  <c r="AM109" s="291"/>
      <c r="AN109" s="291"/>
      <c r="AO109" s="291"/>
      <c r="AP109" s="291"/>
      <c r="AQ109" s="291"/>
      <c r="AR109" s="291"/>
      <c r="AS109" s="291"/>
      <c r="AT109" s="291"/>
      <c r="AU109" s="291"/>
      <c r="AV109" s="291"/>
      <c r="AW109" s="291"/>
      <c r="AX109" s="291"/>
      <c r="AY109" s="291"/>
      <c r="AZ109" s="291"/>
      <c r="BA109" s="291"/>
      <c r="BB109" s="291"/>
      <c r="BC109" s="291"/>
      <c r="BD109" s="291"/>
      <c r="BE109" s="291"/>
      <c r="BF109" s="291"/>
      <c r="BG109" s="291"/>
      <c r="BH109" s="291"/>
      <c r="BI109" s="291"/>
      <c r="BJ109" s="291"/>
      <c r="BK109" s="291"/>
      <c r="BL109" s="291"/>
    </row>
    <row r="110" spans="1:64" s="1" customFormat="1" ht="22.8" x14ac:dyDescent="0.3">
      <c r="A110" s="291"/>
      <c r="B110" s="998"/>
      <c r="C110" s="945"/>
      <c r="D110" s="945"/>
      <c r="E110" s="945"/>
      <c r="F110" s="945"/>
      <c r="G110" s="945"/>
      <c r="H110" s="945"/>
      <c r="I110" s="945"/>
      <c r="J110" s="945"/>
      <c r="K110" s="945"/>
      <c r="L110" s="945"/>
      <c r="M110" s="945"/>
      <c r="N110" s="945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91"/>
      <c r="AH110" s="291"/>
      <c r="AI110" s="291"/>
      <c r="AJ110" s="291"/>
      <c r="AK110" s="291"/>
      <c r="AL110" s="291"/>
      <c r="AM110" s="291"/>
      <c r="AN110" s="291"/>
      <c r="AO110" s="291"/>
      <c r="AP110" s="291"/>
      <c r="AQ110" s="291"/>
      <c r="AR110" s="291"/>
      <c r="AS110" s="291"/>
      <c r="AT110" s="291"/>
      <c r="AU110" s="291"/>
      <c r="AV110" s="291"/>
      <c r="AW110" s="291"/>
      <c r="AX110" s="291"/>
      <c r="AY110" s="291"/>
      <c r="AZ110" s="291"/>
      <c r="BA110" s="291"/>
      <c r="BB110" s="291"/>
      <c r="BC110" s="291"/>
      <c r="BD110" s="291"/>
      <c r="BE110" s="291"/>
      <c r="BF110" s="291"/>
      <c r="BG110" s="291"/>
      <c r="BH110" s="291"/>
      <c r="BI110" s="291"/>
      <c r="BJ110" s="291"/>
      <c r="BK110" s="291"/>
      <c r="BL110" s="291"/>
    </row>
    <row r="111" spans="1:64" s="1" customFormat="1" ht="22.8" x14ac:dyDescent="0.3">
      <c r="A111" s="291"/>
      <c r="B111" s="998"/>
      <c r="C111" s="945"/>
      <c r="D111" s="945"/>
      <c r="E111" s="945"/>
      <c r="F111" s="945"/>
      <c r="G111" s="945"/>
      <c r="H111" s="945"/>
      <c r="I111" s="945"/>
      <c r="J111" s="945"/>
      <c r="K111" s="945"/>
      <c r="L111" s="945"/>
      <c r="M111" s="945"/>
      <c r="N111" s="945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91"/>
      <c r="AH111" s="291"/>
      <c r="AI111" s="291"/>
      <c r="AJ111" s="291"/>
      <c r="AK111" s="291"/>
      <c r="AL111" s="291"/>
      <c r="AM111" s="291"/>
      <c r="AN111" s="291"/>
      <c r="AO111" s="291"/>
      <c r="AP111" s="291"/>
      <c r="AQ111" s="291"/>
      <c r="AR111" s="291"/>
      <c r="AS111" s="291"/>
      <c r="AT111" s="291"/>
      <c r="AU111" s="291"/>
      <c r="AV111" s="291"/>
      <c r="AW111" s="291"/>
      <c r="AX111" s="291"/>
      <c r="AY111" s="291"/>
      <c r="AZ111" s="291"/>
      <c r="BA111" s="291"/>
      <c r="BB111" s="291"/>
      <c r="BC111" s="291"/>
      <c r="BD111" s="291"/>
      <c r="BE111" s="291"/>
      <c r="BF111" s="291"/>
      <c r="BG111" s="291"/>
      <c r="BH111" s="291"/>
      <c r="BI111" s="291"/>
      <c r="BJ111" s="291"/>
      <c r="BK111" s="291"/>
      <c r="BL111" s="291"/>
    </row>
    <row r="112" spans="1:64" s="1" customFormat="1" ht="22.8" x14ac:dyDescent="0.3">
      <c r="A112" s="291"/>
      <c r="B112" s="998"/>
      <c r="C112" s="945"/>
      <c r="D112" s="945"/>
      <c r="E112" s="945"/>
      <c r="F112" s="945"/>
      <c r="G112" s="945"/>
      <c r="H112" s="945"/>
      <c r="I112" s="945"/>
      <c r="J112" s="945"/>
      <c r="K112" s="945"/>
      <c r="L112" s="945"/>
      <c r="M112" s="945"/>
      <c r="N112" s="945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91"/>
      <c r="AH112" s="291"/>
      <c r="AI112" s="291"/>
      <c r="AJ112" s="291"/>
      <c r="AK112" s="291"/>
      <c r="AL112" s="291"/>
      <c r="AM112" s="291"/>
      <c r="AN112" s="291"/>
      <c r="AO112" s="291"/>
      <c r="AP112" s="291"/>
      <c r="AQ112" s="291"/>
      <c r="AR112" s="291"/>
      <c r="AS112" s="291"/>
      <c r="AT112" s="291"/>
      <c r="AU112" s="291"/>
      <c r="AV112" s="291"/>
      <c r="AW112" s="291"/>
      <c r="AX112" s="291"/>
      <c r="AY112" s="291"/>
      <c r="AZ112" s="291"/>
      <c r="BA112" s="291"/>
      <c r="BB112" s="291"/>
      <c r="BC112" s="291"/>
      <c r="BD112" s="291"/>
      <c r="BE112" s="291"/>
      <c r="BF112" s="291"/>
      <c r="BG112" s="291"/>
      <c r="BH112" s="291"/>
      <c r="BI112" s="291"/>
      <c r="BJ112" s="291"/>
      <c r="BK112" s="291"/>
      <c r="BL112" s="291"/>
    </row>
    <row r="113" spans="1:64" s="1" customFormat="1" ht="22.8" x14ac:dyDescent="0.3">
      <c r="A113" s="291"/>
      <c r="B113" s="998"/>
      <c r="C113" s="945"/>
      <c r="D113" s="945"/>
      <c r="E113" s="945"/>
      <c r="F113" s="945"/>
      <c r="G113" s="945"/>
      <c r="H113" s="945"/>
      <c r="I113" s="945"/>
      <c r="J113" s="945"/>
      <c r="K113" s="945"/>
      <c r="L113" s="945"/>
      <c r="M113" s="945"/>
      <c r="N113" s="945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91"/>
      <c r="AH113" s="291"/>
      <c r="AI113" s="291"/>
      <c r="AJ113" s="291"/>
      <c r="AK113" s="291"/>
      <c r="AL113" s="291"/>
      <c r="AM113" s="291"/>
      <c r="AN113" s="291"/>
      <c r="AO113" s="291"/>
      <c r="AP113" s="291"/>
      <c r="AQ113" s="291"/>
      <c r="AR113" s="291"/>
      <c r="AS113" s="291"/>
      <c r="AT113" s="291"/>
      <c r="AU113" s="291"/>
      <c r="AV113" s="291"/>
      <c r="AW113" s="291"/>
      <c r="AX113" s="291"/>
      <c r="AY113" s="291"/>
      <c r="AZ113" s="291"/>
      <c r="BA113" s="291"/>
      <c r="BB113" s="291"/>
      <c r="BC113" s="291"/>
      <c r="BD113" s="291"/>
      <c r="BE113" s="291"/>
      <c r="BF113" s="291"/>
      <c r="BG113" s="291"/>
      <c r="BH113" s="291"/>
      <c r="BI113" s="291"/>
      <c r="BJ113" s="291"/>
      <c r="BK113" s="291"/>
      <c r="BL113" s="291"/>
    </row>
    <row r="114" spans="1:64" s="1" customFormat="1" ht="22.8" x14ac:dyDescent="0.3">
      <c r="A114" s="291"/>
      <c r="B114" s="998"/>
      <c r="C114" s="945"/>
      <c r="D114" s="945"/>
      <c r="E114" s="945"/>
      <c r="F114" s="945"/>
      <c r="G114" s="945"/>
      <c r="H114" s="945"/>
      <c r="I114" s="945"/>
      <c r="J114" s="945"/>
      <c r="K114" s="945"/>
      <c r="L114" s="945"/>
      <c r="M114" s="945"/>
      <c r="N114" s="945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  <c r="AM114" s="291"/>
      <c r="AN114" s="291"/>
      <c r="AO114" s="291"/>
      <c r="AP114" s="291"/>
      <c r="AQ114" s="291"/>
      <c r="AR114" s="291"/>
      <c r="AS114" s="291"/>
      <c r="AT114" s="291"/>
      <c r="AU114" s="291"/>
      <c r="AV114" s="291"/>
      <c r="AW114" s="291"/>
      <c r="AX114" s="291"/>
      <c r="AY114" s="291"/>
      <c r="AZ114" s="291"/>
      <c r="BA114" s="291"/>
      <c r="BB114" s="291"/>
      <c r="BC114" s="291"/>
      <c r="BD114" s="291"/>
      <c r="BE114" s="291"/>
      <c r="BF114" s="291"/>
      <c r="BG114" s="291"/>
      <c r="BH114" s="291"/>
      <c r="BI114" s="291"/>
      <c r="BJ114" s="291"/>
      <c r="BK114" s="291"/>
      <c r="BL114" s="291"/>
    </row>
    <row r="115" spans="1:64" s="1" customFormat="1" ht="22.8" x14ac:dyDescent="0.3">
      <c r="A115" s="291"/>
      <c r="B115" s="998"/>
      <c r="C115" s="945"/>
      <c r="D115" s="945"/>
      <c r="E115" s="945"/>
      <c r="F115" s="945"/>
      <c r="G115" s="945"/>
      <c r="H115" s="945"/>
      <c r="I115" s="945"/>
      <c r="J115" s="945"/>
      <c r="K115" s="945"/>
      <c r="L115" s="945"/>
      <c r="M115" s="945"/>
      <c r="N115" s="945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91"/>
      <c r="AH115" s="291"/>
      <c r="AI115" s="291"/>
      <c r="AJ115" s="291"/>
      <c r="AK115" s="291"/>
      <c r="AL115" s="291"/>
      <c r="AM115" s="291"/>
      <c r="AN115" s="291"/>
      <c r="AO115" s="291"/>
      <c r="AP115" s="291"/>
      <c r="AQ115" s="291"/>
      <c r="AR115" s="291"/>
      <c r="AS115" s="291"/>
      <c r="AT115" s="291"/>
      <c r="AU115" s="291"/>
      <c r="AV115" s="291"/>
      <c r="AW115" s="291"/>
      <c r="AX115" s="291"/>
      <c r="AY115" s="291"/>
      <c r="AZ115" s="291"/>
      <c r="BA115" s="291"/>
      <c r="BB115" s="291"/>
      <c r="BC115" s="291"/>
      <c r="BD115" s="291"/>
      <c r="BE115" s="291"/>
      <c r="BF115" s="291"/>
      <c r="BG115" s="291"/>
      <c r="BH115" s="291"/>
      <c r="BI115" s="291"/>
      <c r="BJ115" s="291"/>
      <c r="BK115" s="291"/>
      <c r="BL115" s="291"/>
    </row>
    <row r="116" spans="1:64" s="1" customFormat="1" ht="22.8" x14ac:dyDescent="0.3">
      <c r="A116" s="291"/>
      <c r="B116" s="998"/>
      <c r="C116" s="945"/>
      <c r="D116" s="945"/>
      <c r="E116" s="945"/>
      <c r="F116" s="945"/>
      <c r="G116" s="945"/>
      <c r="H116" s="945"/>
      <c r="I116" s="945"/>
      <c r="J116" s="945"/>
      <c r="K116" s="945"/>
      <c r="L116" s="945"/>
      <c r="M116" s="945"/>
      <c r="N116" s="945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  <c r="AM116" s="291"/>
      <c r="AN116" s="291"/>
      <c r="AO116" s="291"/>
      <c r="AP116" s="291"/>
      <c r="AQ116" s="291"/>
      <c r="AR116" s="291"/>
      <c r="AS116" s="291"/>
      <c r="AT116" s="291"/>
      <c r="AU116" s="291"/>
      <c r="AV116" s="291"/>
      <c r="AW116" s="291"/>
      <c r="AX116" s="291"/>
      <c r="AY116" s="291"/>
      <c r="AZ116" s="291"/>
      <c r="BA116" s="291"/>
      <c r="BB116" s="291"/>
      <c r="BC116" s="291"/>
      <c r="BD116" s="291"/>
      <c r="BE116" s="291"/>
      <c r="BF116" s="291"/>
      <c r="BG116" s="291"/>
      <c r="BH116" s="291"/>
      <c r="BI116" s="291"/>
      <c r="BJ116" s="291"/>
      <c r="BK116" s="291"/>
      <c r="BL116" s="291"/>
    </row>
    <row r="117" spans="1:64" s="1" customFormat="1" ht="22.8" x14ac:dyDescent="0.3">
      <c r="A117" s="291"/>
      <c r="B117" s="998"/>
      <c r="C117" s="945"/>
      <c r="D117" s="945"/>
      <c r="E117" s="945"/>
      <c r="F117" s="945"/>
      <c r="G117" s="945"/>
      <c r="H117" s="945"/>
      <c r="I117" s="945"/>
      <c r="J117" s="945"/>
      <c r="K117" s="945"/>
      <c r="L117" s="945"/>
      <c r="M117" s="945"/>
      <c r="N117" s="945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91"/>
      <c r="AH117" s="291"/>
      <c r="AI117" s="291"/>
      <c r="AJ117" s="291"/>
      <c r="AK117" s="291"/>
      <c r="AL117" s="291"/>
      <c r="AM117" s="291"/>
      <c r="AN117" s="291"/>
      <c r="AO117" s="291"/>
      <c r="AP117" s="291"/>
      <c r="AQ117" s="291"/>
      <c r="AR117" s="291"/>
      <c r="AS117" s="291"/>
      <c r="AT117" s="291"/>
      <c r="AU117" s="291"/>
      <c r="AV117" s="291"/>
      <c r="AW117" s="291"/>
      <c r="AX117" s="291"/>
      <c r="AY117" s="291"/>
      <c r="AZ117" s="291"/>
      <c r="BA117" s="291"/>
      <c r="BB117" s="291"/>
      <c r="BC117" s="291"/>
      <c r="BD117" s="291"/>
      <c r="BE117" s="291"/>
      <c r="BF117" s="291"/>
      <c r="BG117" s="291"/>
      <c r="BH117" s="291"/>
      <c r="BI117" s="291"/>
      <c r="BJ117" s="291"/>
      <c r="BK117" s="291"/>
      <c r="BL117" s="291"/>
    </row>
    <row r="118" spans="1:64" s="1" customFormat="1" ht="22.8" x14ac:dyDescent="0.3">
      <c r="A118" s="291"/>
      <c r="B118" s="998"/>
      <c r="C118" s="945"/>
      <c r="D118" s="945"/>
      <c r="E118" s="945"/>
      <c r="F118" s="945"/>
      <c r="G118" s="945"/>
      <c r="H118" s="945"/>
      <c r="I118" s="945"/>
      <c r="J118" s="945"/>
      <c r="K118" s="945"/>
      <c r="L118" s="945"/>
      <c r="M118" s="945"/>
      <c r="N118" s="945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91"/>
      <c r="AH118" s="291"/>
      <c r="AI118" s="291"/>
      <c r="AJ118" s="291"/>
      <c r="AK118" s="291"/>
      <c r="AL118" s="291"/>
      <c r="AM118" s="291"/>
      <c r="AN118" s="291"/>
      <c r="AO118" s="291"/>
      <c r="AP118" s="291"/>
      <c r="AQ118" s="291"/>
      <c r="AR118" s="291"/>
      <c r="AS118" s="291"/>
      <c r="AT118" s="291"/>
      <c r="AU118" s="291"/>
      <c r="AV118" s="291"/>
      <c r="AW118" s="291"/>
      <c r="AX118" s="291"/>
      <c r="AY118" s="291"/>
      <c r="AZ118" s="291"/>
      <c r="BA118" s="291"/>
      <c r="BB118" s="291"/>
      <c r="BC118" s="291"/>
      <c r="BD118" s="291"/>
      <c r="BE118" s="291"/>
      <c r="BF118" s="291"/>
      <c r="BG118" s="291"/>
      <c r="BH118" s="291"/>
      <c r="BI118" s="291"/>
      <c r="BJ118" s="291"/>
      <c r="BK118" s="291"/>
      <c r="BL118" s="291"/>
    </row>
    <row r="119" spans="1:64" s="1" customFormat="1" ht="22.8" x14ac:dyDescent="0.3">
      <c r="A119" s="291"/>
      <c r="B119" s="998"/>
      <c r="C119" s="945"/>
      <c r="D119" s="945"/>
      <c r="E119" s="945"/>
      <c r="F119" s="945"/>
      <c r="G119" s="945"/>
      <c r="H119" s="945"/>
      <c r="I119" s="945"/>
      <c r="J119" s="945"/>
      <c r="K119" s="945"/>
      <c r="L119" s="945"/>
      <c r="M119" s="945"/>
      <c r="N119" s="945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91"/>
      <c r="AH119" s="291"/>
      <c r="AI119" s="291"/>
      <c r="AJ119" s="291"/>
      <c r="AK119" s="291"/>
      <c r="AL119" s="291"/>
      <c r="AM119" s="291"/>
      <c r="AN119" s="291"/>
      <c r="AO119" s="291"/>
      <c r="AP119" s="291"/>
      <c r="AQ119" s="291"/>
      <c r="AR119" s="291"/>
      <c r="AS119" s="291"/>
      <c r="AT119" s="291"/>
      <c r="AU119" s="291"/>
      <c r="AV119" s="291"/>
      <c r="AW119" s="291"/>
      <c r="AX119" s="291"/>
      <c r="AY119" s="291"/>
      <c r="AZ119" s="291"/>
      <c r="BA119" s="291"/>
      <c r="BB119" s="291"/>
      <c r="BC119" s="291"/>
      <c r="BD119" s="291"/>
      <c r="BE119" s="291"/>
      <c r="BF119" s="291"/>
      <c r="BG119" s="291"/>
      <c r="BH119" s="291"/>
      <c r="BI119" s="291"/>
      <c r="BJ119" s="291"/>
      <c r="BK119" s="291"/>
      <c r="BL119" s="291"/>
    </row>
    <row r="120" spans="1:64" s="1" customFormat="1" ht="22.8" x14ac:dyDescent="0.3">
      <c r="A120" s="291"/>
      <c r="B120" s="998"/>
      <c r="C120" s="945"/>
      <c r="D120" s="945"/>
      <c r="E120" s="945"/>
      <c r="F120" s="945"/>
      <c r="G120" s="945"/>
      <c r="H120" s="945"/>
      <c r="I120" s="945"/>
      <c r="J120" s="945"/>
      <c r="K120" s="945"/>
      <c r="L120" s="945"/>
      <c r="M120" s="945"/>
      <c r="N120" s="945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  <c r="AM120" s="291"/>
      <c r="AN120" s="291"/>
      <c r="AO120" s="291"/>
      <c r="AP120" s="291"/>
      <c r="AQ120" s="291"/>
      <c r="AR120" s="291"/>
      <c r="AS120" s="291"/>
      <c r="AT120" s="291"/>
      <c r="AU120" s="291"/>
      <c r="AV120" s="291"/>
      <c r="AW120" s="291"/>
      <c r="AX120" s="291"/>
      <c r="AY120" s="291"/>
      <c r="AZ120" s="291"/>
      <c r="BA120" s="291"/>
      <c r="BB120" s="291"/>
      <c r="BC120" s="291"/>
      <c r="BD120" s="291"/>
      <c r="BE120" s="291"/>
      <c r="BF120" s="291"/>
      <c r="BG120" s="291"/>
      <c r="BH120" s="291"/>
      <c r="BI120" s="291"/>
      <c r="BJ120" s="291"/>
      <c r="BK120" s="291"/>
      <c r="BL120" s="291"/>
    </row>
    <row r="121" spans="1:64" s="1" customFormat="1" ht="22.8" x14ac:dyDescent="0.3">
      <c r="A121" s="291"/>
      <c r="B121" s="998"/>
      <c r="C121" s="945"/>
      <c r="D121" s="945"/>
      <c r="E121" s="945"/>
      <c r="F121" s="945"/>
      <c r="G121" s="945"/>
      <c r="H121" s="945"/>
      <c r="I121" s="945"/>
      <c r="J121" s="945"/>
      <c r="K121" s="945"/>
      <c r="L121" s="945"/>
      <c r="M121" s="945"/>
      <c r="N121" s="945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  <c r="AM121" s="291"/>
      <c r="AN121" s="291"/>
      <c r="AO121" s="291"/>
      <c r="AP121" s="291"/>
      <c r="AQ121" s="291"/>
      <c r="AR121" s="291"/>
      <c r="AS121" s="291"/>
      <c r="AT121" s="291"/>
      <c r="AU121" s="291"/>
      <c r="AV121" s="291"/>
      <c r="AW121" s="291"/>
      <c r="AX121" s="291"/>
      <c r="AY121" s="291"/>
      <c r="AZ121" s="291"/>
      <c r="BA121" s="291"/>
      <c r="BB121" s="291"/>
      <c r="BC121" s="291"/>
      <c r="BD121" s="291"/>
      <c r="BE121" s="291"/>
      <c r="BF121" s="291"/>
      <c r="BG121" s="291"/>
      <c r="BH121" s="291"/>
      <c r="BI121" s="291"/>
      <c r="BJ121" s="291"/>
      <c r="BK121" s="291"/>
      <c r="BL121" s="291"/>
    </row>
    <row r="122" spans="1:64" s="1" customFormat="1" ht="22.8" x14ac:dyDescent="0.3">
      <c r="A122" s="291"/>
      <c r="B122" s="998"/>
      <c r="C122" s="945"/>
      <c r="D122" s="945"/>
      <c r="E122" s="945"/>
      <c r="F122" s="945"/>
      <c r="G122" s="945"/>
      <c r="H122" s="945"/>
      <c r="I122" s="945"/>
      <c r="J122" s="945"/>
      <c r="K122" s="945"/>
      <c r="L122" s="945"/>
      <c r="M122" s="945"/>
      <c r="N122" s="945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91"/>
      <c r="AH122" s="291"/>
      <c r="AI122" s="291"/>
      <c r="AJ122" s="291"/>
      <c r="AK122" s="291"/>
      <c r="AL122" s="291"/>
      <c r="AM122" s="291"/>
      <c r="AN122" s="291"/>
      <c r="AO122" s="291"/>
      <c r="AP122" s="291"/>
      <c r="AQ122" s="291"/>
      <c r="AR122" s="291"/>
      <c r="AS122" s="291"/>
      <c r="AT122" s="291"/>
      <c r="AU122" s="291"/>
      <c r="AV122" s="291"/>
      <c r="AW122" s="291"/>
      <c r="AX122" s="291"/>
      <c r="AY122" s="291"/>
      <c r="AZ122" s="291"/>
      <c r="BA122" s="291"/>
      <c r="BB122" s="291"/>
      <c r="BC122" s="291"/>
      <c r="BD122" s="291"/>
      <c r="BE122" s="291"/>
      <c r="BF122" s="291"/>
      <c r="BG122" s="291"/>
      <c r="BH122" s="291"/>
      <c r="BI122" s="291"/>
      <c r="BJ122" s="291"/>
      <c r="BK122" s="291"/>
      <c r="BL122" s="291"/>
    </row>
    <row r="123" spans="1:64" s="1" customFormat="1" ht="22.8" x14ac:dyDescent="0.3">
      <c r="A123" s="291"/>
      <c r="B123" s="998"/>
      <c r="C123" s="945"/>
      <c r="D123" s="945"/>
      <c r="E123" s="945"/>
      <c r="F123" s="945"/>
      <c r="G123" s="945"/>
      <c r="H123" s="945"/>
      <c r="I123" s="945"/>
      <c r="J123" s="945"/>
      <c r="K123" s="945"/>
      <c r="L123" s="945"/>
      <c r="M123" s="945"/>
      <c r="N123" s="945"/>
      <c r="O123" s="291"/>
      <c r="P123" s="291"/>
      <c r="Q123" s="291"/>
      <c r="R123" s="291"/>
      <c r="S123" s="291"/>
      <c r="T123" s="291"/>
      <c r="U123" s="291"/>
      <c r="V123" s="291"/>
      <c r="W123" s="291"/>
      <c r="X123" s="291"/>
      <c r="Y123" s="291"/>
      <c r="Z123" s="291"/>
      <c r="AA123" s="291"/>
      <c r="AB123" s="291"/>
      <c r="AC123" s="291"/>
      <c r="AD123" s="291"/>
      <c r="AE123" s="291"/>
      <c r="AF123" s="291"/>
      <c r="AG123" s="291"/>
      <c r="AH123" s="291"/>
      <c r="AI123" s="291"/>
      <c r="AJ123" s="291"/>
      <c r="AK123" s="291"/>
      <c r="AL123" s="291"/>
      <c r="AM123" s="291"/>
      <c r="AN123" s="291"/>
      <c r="AO123" s="291"/>
      <c r="AP123" s="291"/>
      <c r="AQ123" s="291"/>
      <c r="AR123" s="291"/>
      <c r="AS123" s="291"/>
      <c r="AT123" s="291"/>
      <c r="AU123" s="291"/>
      <c r="AV123" s="291"/>
      <c r="AW123" s="291"/>
      <c r="AX123" s="291"/>
      <c r="AY123" s="291"/>
      <c r="AZ123" s="291"/>
      <c r="BA123" s="291"/>
      <c r="BB123" s="291"/>
      <c r="BC123" s="291"/>
      <c r="BD123" s="291"/>
      <c r="BE123" s="291"/>
      <c r="BF123" s="291"/>
      <c r="BG123" s="291"/>
      <c r="BH123" s="291"/>
      <c r="BI123" s="291"/>
      <c r="BJ123" s="291"/>
      <c r="BK123" s="291"/>
      <c r="BL123" s="291"/>
    </row>
    <row r="124" spans="1:64" s="1" customFormat="1" ht="22.8" x14ac:dyDescent="0.3">
      <c r="A124" s="291"/>
      <c r="B124" s="998"/>
      <c r="C124" s="945"/>
      <c r="D124" s="945"/>
      <c r="E124" s="945"/>
      <c r="F124" s="945"/>
      <c r="G124" s="945"/>
      <c r="H124" s="945"/>
      <c r="I124" s="945"/>
      <c r="J124" s="945"/>
      <c r="K124" s="945"/>
      <c r="L124" s="945"/>
      <c r="M124" s="945"/>
      <c r="N124" s="945"/>
      <c r="O124" s="291"/>
      <c r="P124" s="291"/>
      <c r="Q124" s="291"/>
      <c r="R124" s="291"/>
      <c r="S124" s="291"/>
      <c r="T124" s="291"/>
      <c r="U124" s="291"/>
      <c r="V124" s="291"/>
      <c r="W124" s="291"/>
      <c r="X124" s="291"/>
      <c r="Y124" s="291"/>
      <c r="Z124" s="291"/>
      <c r="AA124" s="291"/>
      <c r="AB124" s="291"/>
      <c r="AC124" s="291"/>
      <c r="AD124" s="291"/>
      <c r="AE124" s="291"/>
      <c r="AF124" s="291"/>
      <c r="AG124" s="291"/>
      <c r="AH124" s="291"/>
      <c r="AI124" s="291"/>
      <c r="AJ124" s="291"/>
      <c r="AK124" s="291"/>
      <c r="AL124" s="291"/>
      <c r="AM124" s="291"/>
      <c r="AN124" s="291"/>
      <c r="AO124" s="291"/>
      <c r="AP124" s="291"/>
      <c r="AQ124" s="291"/>
      <c r="AR124" s="291"/>
      <c r="AS124" s="291"/>
      <c r="AT124" s="291"/>
      <c r="AU124" s="291"/>
      <c r="AV124" s="291"/>
      <c r="AW124" s="291"/>
      <c r="AX124" s="291"/>
      <c r="AY124" s="291"/>
      <c r="AZ124" s="291"/>
      <c r="BA124" s="291"/>
      <c r="BB124" s="291"/>
      <c r="BC124" s="291"/>
      <c r="BD124" s="291"/>
      <c r="BE124" s="291"/>
      <c r="BF124" s="291"/>
      <c r="BG124" s="291"/>
      <c r="BH124" s="291"/>
      <c r="BI124" s="291"/>
      <c r="BJ124" s="291"/>
      <c r="BK124" s="291"/>
      <c r="BL124" s="291"/>
    </row>
    <row r="125" spans="1:64" s="1" customFormat="1" ht="22.8" x14ac:dyDescent="0.3">
      <c r="A125" s="291"/>
      <c r="B125" s="998"/>
      <c r="C125" s="945"/>
      <c r="D125" s="945"/>
      <c r="E125" s="945"/>
      <c r="F125" s="945"/>
      <c r="G125" s="945"/>
      <c r="H125" s="945"/>
      <c r="I125" s="945"/>
      <c r="J125" s="945"/>
      <c r="K125" s="945"/>
      <c r="L125" s="945"/>
      <c r="M125" s="945"/>
      <c r="N125" s="945"/>
      <c r="O125" s="291"/>
      <c r="P125" s="291"/>
      <c r="Q125" s="291"/>
      <c r="R125" s="291"/>
      <c r="S125" s="291"/>
      <c r="T125" s="291"/>
      <c r="U125" s="291"/>
      <c r="V125" s="291"/>
      <c r="W125" s="291"/>
      <c r="X125" s="291"/>
      <c r="Y125" s="291"/>
      <c r="Z125" s="291"/>
      <c r="AA125" s="291"/>
      <c r="AB125" s="291"/>
      <c r="AC125" s="291"/>
      <c r="AD125" s="291"/>
      <c r="AE125" s="291"/>
      <c r="AF125" s="291"/>
      <c r="AG125" s="291"/>
      <c r="AH125" s="291"/>
      <c r="AI125" s="291"/>
      <c r="AJ125" s="291"/>
      <c r="AK125" s="291"/>
      <c r="AL125" s="291"/>
      <c r="AM125" s="291"/>
      <c r="AN125" s="291"/>
      <c r="AO125" s="291"/>
      <c r="AP125" s="291"/>
      <c r="AQ125" s="291"/>
      <c r="AR125" s="291"/>
      <c r="AS125" s="291"/>
      <c r="AT125" s="291"/>
      <c r="AU125" s="291"/>
      <c r="AV125" s="291"/>
      <c r="AW125" s="291"/>
      <c r="AX125" s="291"/>
      <c r="AY125" s="291"/>
      <c r="AZ125" s="291"/>
      <c r="BA125" s="291"/>
      <c r="BB125" s="291"/>
      <c r="BC125" s="291"/>
      <c r="BD125" s="291"/>
      <c r="BE125" s="291"/>
      <c r="BF125" s="291"/>
      <c r="BG125" s="291"/>
      <c r="BH125" s="291"/>
      <c r="BI125" s="291"/>
      <c r="BJ125" s="291"/>
      <c r="BK125" s="291"/>
      <c r="BL125" s="291"/>
    </row>
    <row r="126" spans="1:64" s="1" customFormat="1" ht="22.8" x14ac:dyDescent="0.3">
      <c r="A126" s="291"/>
      <c r="B126" s="998"/>
      <c r="C126" s="945"/>
      <c r="D126" s="945"/>
      <c r="E126" s="945"/>
      <c r="F126" s="945"/>
      <c r="G126" s="945"/>
      <c r="H126" s="945"/>
      <c r="I126" s="945"/>
      <c r="J126" s="945"/>
      <c r="K126" s="945"/>
      <c r="L126" s="945"/>
      <c r="M126" s="945"/>
      <c r="N126" s="945"/>
      <c r="O126" s="291"/>
      <c r="P126" s="291"/>
      <c r="Q126" s="291"/>
      <c r="R126" s="291"/>
      <c r="S126" s="291"/>
      <c r="T126" s="291"/>
      <c r="U126" s="291"/>
      <c r="V126" s="291"/>
      <c r="W126" s="291"/>
      <c r="X126" s="291"/>
      <c r="Y126" s="291"/>
      <c r="Z126" s="291"/>
      <c r="AA126" s="291"/>
      <c r="AB126" s="291"/>
      <c r="AC126" s="291"/>
      <c r="AD126" s="291"/>
      <c r="AE126" s="291"/>
      <c r="AF126" s="291"/>
      <c r="AG126" s="291"/>
      <c r="AH126" s="291"/>
      <c r="AI126" s="291"/>
      <c r="AJ126" s="291"/>
      <c r="AK126" s="291"/>
      <c r="AL126" s="291"/>
      <c r="AM126" s="291"/>
      <c r="AN126" s="291"/>
      <c r="AO126" s="291"/>
      <c r="AP126" s="291"/>
      <c r="AQ126" s="291"/>
      <c r="AR126" s="291"/>
      <c r="AS126" s="291"/>
      <c r="AT126" s="291"/>
      <c r="AU126" s="291"/>
      <c r="AV126" s="291"/>
      <c r="AW126" s="291"/>
      <c r="AX126" s="291"/>
      <c r="AY126" s="291"/>
      <c r="AZ126" s="291"/>
      <c r="BA126" s="291"/>
      <c r="BB126" s="291"/>
      <c r="BC126" s="291"/>
      <c r="BD126" s="291"/>
      <c r="BE126" s="291"/>
      <c r="BF126" s="291"/>
      <c r="BG126" s="291"/>
      <c r="BH126" s="291"/>
      <c r="BI126" s="291"/>
      <c r="BJ126" s="291"/>
      <c r="BK126" s="291"/>
      <c r="BL126" s="291"/>
    </row>
    <row r="127" spans="1:64" s="1" customFormat="1" ht="22.8" x14ac:dyDescent="0.3">
      <c r="A127" s="291"/>
      <c r="B127" s="998"/>
      <c r="C127" s="945"/>
      <c r="D127" s="945"/>
      <c r="E127" s="945"/>
      <c r="F127" s="945"/>
      <c r="G127" s="945"/>
      <c r="H127" s="945"/>
      <c r="I127" s="945"/>
      <c r="J127" s="945"/>
      <c r="K127" s="945"/>
      <c r="L127" s="945"/>
      <c r="M127" s="945"/>
      <c r="N127" s="945"/>
      <c r="O127" s="291"/>
      <c r="P127" s="291"/>
      <c r="Q127" s="291"/>
      <c r="R127" s="291"/>
      <c r="S127" s="291"/>
      <c r="T127" s="291"/>
      <c r="U127" s="291"/>
      <c r="V127" s="291"/>
      <c r="W127" s="291"/>
      <c r="X127" s="291"/>
      <c r="Y127" s="291"/>
      <c r="Z127" s="291"/>
      <c r="AA127" s="291"/>
      <c r="AB127" s="291"/>
      <c r="AC127" s="291"/>
      <c r="AD127" s="291"/>
      <c r="AE127" s="291"/>
      <c r="AF127" s="291"/>
      <c r="AG127" s="291"/>
      <c r="AH127" s="291"/>
      <c r="AI127" s="291"/>
      <c r="AJ127" s="291"/>
      <c r="AK127" s="291"/>
      <c r="AL127" s="291"/>
      <c r="AM127" s="291"/>
      <c r="AN127" s="291"/>
      <c r="AO127" s="291"/>
      <c r="AP127" s="291"/>
      <c r="AQ127" s="291"/>
      <c r="AR127" s="291"/>
      <c r="AS127" s="291"/>
      <c r="AT127" s="291"/>
      <c r="AU127" s="291"/>
      <c r="AV127" s="291"/>
      <c r="AW127" s="291"/>
      <c r="AX127" s="291"/>
      <c r="AY127" s="291"/>
      <c r="AZ127" s="291"/>
      <c r="BA127" s="291"/>
      <c r="BB127" s="291"/>
      <c r="BC127" s="291"/>
      <c r="BD127" s="291"/>
      <c r="BE127" s="291"/>
      <c r="BF127" s="291"/>
      <c r="BG127" s="291"/>
      <c r="BH127" s="291"/>
      <c r="BI127" s="291"/>
      <c r="BJ127" s="291"/>
      <c r="BK127" s="291"/>
      <c r="BL127" s="291"/>
    </row>
    <row r="128" spans="1:64" s="1" customFormat="1" ht="22.8" x14ac:dyDescent="0.3">
      <c r="A128" s="291"/>
      <c r="B128" s="998"/>
      <c r="C128" s="945"/>
      <c r="D128" s="945"/>
      <c r="E128" s="945"/>
      <c r="F128" s="945"/>
      <c r="G128" s="945"/>
      <c r="H128" s="945"/>
      <c r="I128" s="945"/>
      <c r="J128" s="945"/>
      <c r="K128" s="945"/>
      <c r="L128" s="945"/>
      <c r="M128" s="945"/>
      <c r="N128" s="945"/>
      <c r="O128" s="291"/>
      <c r="P128" s="291"/>
      <c r="Q128" s="291"/>
      <c r="R128" s="291"/>
      <c r="S128" s="291"/>
      <c r="T128" s="291"/>
      <c r="U128" s="291"/>
      <c r="V128" s="291"/>
      <c r="W128" s="291"/>
      <c r="X128" s="291"/>
      <c r="Y128" s="291"/>
      <c r="Z128" s="291"/>
      <c r="AA128" s="291"/>
      <c r="AB128" s="291"/>
      <c r="AC128" s="291"/>
      <c r="AD128" s="291"/>
      <c r="AE128" s="291"/>
      <c r="AF128" s="291"/>
      <c r="AG128" s="291"/>
      <c r="AH128" s="291"/>
      <c r="AI128" s="291"/>
      <c r="AJ128" s="291"/>
      <c r="AK128" s="291"/>
      <c r="AL128" s="291"/>
      <c r="AM128" s="291"/>
      <c r="AN128" s="291"/>
      <c r="AO128" s="291"/>
      <c r="AP128" s="291"/>
      <c r="AQ128" s="291"/>
      <c r="AR128" s="291"/>
      <c r="AS128" s="291"/>
      <c r="AT128" s="291"/>
      <c r="AU128" s="291"/>
      <c r="AV128" s="291"/>
      <c r="AW128" s="291"/>
      <c r="AX128" s="291"/>
      <c r="AY128" s="291"/>
      <c r="AZ128" s="291"/>
      <c r="BA128" s="291"/>
      <c r="BB128" s="291"/>
      <c r="BC128" s="291"/>
      <c r="BD128" s="291"/>
      <c r="BE128" s="291"/>
      <c r="BF128" s="291"/>
      <c r="BG128" s="291"/>
      <c r="BH128" s="291"/>
      <c r="BI128" s="291"/>
      <c r="BJ128" s="291"/>
      <c r="BK128" s="291"/>
      <c r="BL128" s="291"/>
    </row>
    <row r="129" spans="1:64" s="1" customFormat="1" ht="22.8" x14ac:dyDescent="0.3">
      <c r="A129" s="291"/>
      <c r="B129" s="998"/>
      <c r="C129" s="945"/>
      <c r="D129" s="945"/>
      <c r="E129" s="945"/>
      <c r="F129" s="945"/>
      <c r="G129" s="945"/>
      <c r="H129" s="945"/>
      <c r="I129" s="945"/>
      <c r="J129" s="945"/>
      <c r="K129" s="945"/>
      <c r="L129" s="945"/>
      <c r="M129" s="945"/>
      <c r="N129" s="945"/>
      <c r="O129" s="291"/>
      <c r="P129" s="291"/>
      <c r="Q129" s="291"/>
      <c r="R129" s="291"/>
      <c r="S129" s="291"/>
      <c r="T129" s="291"/>
      <c r="U129" s="291"/>
      <c r="V129" s="291"/>
      <c r="W129" s="291"/>
      <c r="X129" s="291"/>
      <c r="Y129" s="291"/>
      <c r="Z129" s="291"/>
      <c r="AA129" s="291"/>
      <c r="AB129" s="291"/>
      <c r="AC129" s="291"/>
      <c r="AD129" s="291"/>
      <c r="AE129" s="291"/>
      <c r="AF129" s="291"/>
      <c r="AG129" s="291"/>
      <c r="AH129" s="291"/>
      <c r="AI129" s="291"/>
      <c r="AJ129" s="291"/>
      <c r="AK129" s="291"/>
      <c r="AL129" s="291"/>
      <c r="AM129" s="291"/>
      <c r="AN129" s="291"/>
      <c r="AO129" s="291"/>
      <c r="AP129" s="291"/>
      <c r="AQ129" s="291"/>
      <c r="AR129" s="291"/>
      <c r="AS129" s="291"/>
      <c r="AT129" s="291"/>
      <c r="AU129" s="291"/>
      <c r="AV129" s="291"/>
      <c r="AW129" s="291"/>
      <c r="AX129" s="291"/>
      <c r="AY129" s="291"/>
      <c r="AZ129" s="291"/>
      <c r="BA129" s="291"/>
      <c r="BB129" s="291"/>
      <c r="BC129" s="291"/>
      <c r="BD129" s="291"/>
      <c r="BE129" s="291"/>
      <c r="BF129" s="291"/>
      <c r="BG129" s="291"/>
      <c r="BH129" s="291"/>
      <c r="BI129" s="291"/>
      <c r="BJ129" s="291"/>
      <c r="BK129" s="291"/>
      <c r="BL129" s="291"/>
    </row>
    <row r="130" spans="1:64" s="1" customFormat="1" ht="22.8" x14ac:dyDescent="0.3">
      <c r="A130" s="291"/>
      <c r="B130" s="998"/>
      <c r="C130" s="945"/>
      <c r="D130" s="945"/>
      <c r="E130" s="945"/>
      <c r="F130" s="945"/>
      <c r="G130" s="945"/>
      <c r="H130" s="945"/>
      <c r="I130" s="945"/>
      <c r="J130" s="945"/>
      <c r="K130" s="945"/>
      <c r="L130" s="945"/>
      <c r="M130" s="945"/>
      <c r="N130" s="945"/>
      <c r="O130" s="291"/>
      <c r="P130" s="291"/>
      <c r="Q130" s="291"/>
      <c r="R130" s="291"/>
      <c r="S130" s="291"/>
      <c r="T130" s="291"/>
      <c r="U130" s="291"/>
      <c r="V130" s="291"/>
      <c r="W130" s="291"/>
      <c r="X130" s="291"/>
      <c r="Y130" s="291"/>
      <c r="Z130" s="291"/>
      <c r="AA130" s="291"/>
      <c r="AB130" s="291"/>
      <c r="AC130" s="291"/>
      <c r="AD130" s="291"/>
      <c r="AE130" s="291"/>
      <c r="AF130" s="291"/>
      <c r="AG130" s="291"/>
      <c r="AH130" s="291"/>
      <c r="AI130" s="291"/>
      <c r="AJ130" s="291"/>
      <c r="AK130" s="291"/>
      <c r="AL130" s="291"/>
      <c r="AM130" s="291"/>
      <c r="AN130" s="291"/>
      <c r="AO130" s="291"/>
      <c r="AP130" s="291"/>
      <c r="AQ130" s="291"/>
      <c r="AR130" s="291"/>
      <c r="AS130" s="291"/>
      <c r="AT130" s="291"/>
      <c r="AU130" s="291"/>
      <c r="AV130" s="291"/>
      <c r="AW130" s="291"/>
      <c r="AX130" s="291"/>
      <c r="AY130" s="291"/>
      <c r="AZ130" s="291"/>
      <c r="BA130" s="291"/>
      <c r="BB130" s="291"/>
      <c r="BC130" s="291"/>
      <c r="BD130" s="291"/>
      <c r="BE130" s="291"/>
      <c r="BF130" s="291"/>
      <c r="BG130" s="291"/>
      <c r="BH130" s="291"/>
      <c r="BI130" s="291"/>
      <c r="BJ130" s="291"/>
      <c r="BK130" s="291"/>
      <c r="BL130" s="291"/>
    </row>
    <row r="131" spans="1:64" s="1" customFormat="1" ht="22.8" x14ac:dyDescent="0.3">
      <c r="A131" s="291"/>
      <c r="B131" s="998"/>
      <c r="C131" s="945"/>
      <c r="D131" s="945"/>
      <c r="E131" s="945"/>
      <c r="F131" s="945"/>
      <c r="G131" s="945"/>
      <c r="H131" s="945"/>
      <c r="I131" s="945"/>
      <c r="J131" s="945"/>
      <c r="K131" s="945"/>
      <c r="L131" s="945"/>
      <c r="M131" s="945"/>
      <c r="N131" s="945"/>
      <c r="O131" s="291"/>
      <c r="P131" s="291"/>
      <c r="Q131" s="291"/>
      <c r="R131" s="291"/>
      <c r="S131" s="291"/>
      <c r="T131" s="291"/>
      <c r="U131" s="291"/>
      <c r="V131" s="291"/>
      <c r="W131" s="291"/>
      <c r="X131" s="291"/>
      <c r="Y131" s="291"/>
      <c r="Z131" s="291"/>
      <c r="AA131" s="291"/>
      <c r="AB131" s="291"/>
      <c r="AC131" s="291"/>
      <c r="AD131" s="291"/>
      <c r="AE131" s="291"/>
      <c r="AF131" s="291"/>
      <c r="AG131" s="291"/>
      <c r="AH131" s="291"/>
      <c r="AI131" s="291"/>
      <c r="AJ131" s="291"/>
      <c r="AK131" s="291"/>
      <c r="AL131" s="291"/>
      <c r="AM131" s="291"/>
      <c r="AN131" s="291"/>
      <c r="AO131" s="291"/>
      <c r="AP131" s="291"/>
      <c r="AQ131" s="291"/>
      <c r="AR131" s="291"/>
      <c r="AS131" s="291"/>
      <c r="AT131" s="291"/>
      <c r="AU131" s="291"/>
      <c r="AV131" s="291"/>
      <c r="AW131" s="291"/>
      <c r="AX131" s="291"/>
      <c r="AY131" s="291"/>
      <c r="AZ131" s="291"/>
      <c r="BA131" s="291"/>
      <c r="BB131" s="291"/>
      <c r="BC131" s="291"/>
      <c r="BD131" s="291"/>
      <c r="BE131" s="291"/>
      <c r="BF131" s="291"/>
      <c r="BG131" s="291"/>
      <c r="BH131" s="291"/>
      <c r="BI131" s="291"/>
      <c r="BJ131" s="291"/>
      <c r="BK131" s="291"/>
      <c r="BL131" s="291"/>
    </row>
    <row r="132" spans="1:64" s="1" customFormat="1" ht="22.8" x14ac:dyDescent="0.3">
      <c r="A132" s="291"/>
      <c r="B132" s="998"/>
      <c r="C132" s="945"/>
      <c r="D132" s="945"/>
      <c r="E132" s="945"/>
      <c r="F132" s="945"/>
      <c r="G132" s="945"/>
      <c r="H132" s="945"/>
      <c r="I132" s="945"/>
      <c r="J132" s="945"/>
      <c r="K132" s="945"/>
      <c r="L132" s="945"/>
      <c r="M132" s="945"/>
      <c r="N132" s="945"/>
      <c r="O132" s="291"/>
      <c r="P132" s="291"/>
      <c r="Q132" s="291"/>
      <c r="R132" s="291"/>
      <c r="S132" s="291"/>
      <c r="T132" s="291"/>
      <c r="U132" s="291"/>
      <c r="V132" s="291"/>
      <c r="W132" s="291"/>
      <c r="X132" s="291"/>
      <c r="Y132" s="291"/>
      <c r="Z132" s="291"/>
      <c r="AA132" s="291"/>
      <c r="AB132" s="291"/>
      <c r="AC132" s="291"/>
      <c r="AD132" s="291"/>
      <c r="AE132" s="291"/>
      <c r="AF132" s="291"/>
      <c r="AG132" s="291"/>
      <c r="AH132" s="291"/>
      <c r="AI132" s="291"/>
      <c r="AJ132" s="291"/>
      <c r="AK132" s="291"/>
      <c r="AL132" s="291"/>
      <c r="AM132" s="291"/>
      <c r="AN132" s="291"/>
      <c r="AO132" s="291"/>
      <c r="AP132" s="291"/>
      <c r="AQ132" s="291"/>
      <c r="AR132" s="291"/>
      <c r="AS132" s="291"/>
      <c r="AT132" s="291"/>
      <c r="AU132" s="291"/>
      <c r="AV132" s="291"/>
      <c r="AW132" s="291"/>
      <c r="AX132" s="291"/>
      <c r="AY132" s="291"/>
      <c r="AZ132" s="291"/>
      <c r="BA132" s="291"/>
      <c r="BB132" s="291"/>
      <c r="BC132" s="291"/>
      <c r="BD132" s="291"/>
      <c r="BE132" s="291"/>
      <c r="BF132" s="291"/>
      <c r="BG132" s="291"/>
      <c r="BH132" s="291"/>
      <c r="BI132" s="291"/>
      <c r="BJ132" s="291"/>
      <c r="BK132" s="291"/>
      <c r="BL132" s="291"/>
    </row>
    <row r="133" spans="1:64" s="1" customFormat="1" ht="22.8" x14ac:dyDescent="0.3">
      <c r="A133" s="291"/>
      <c r="B133" s="998"/>
      <c r="C133" s="945"/>
      <c r="D133" s="945"/>
      <c r="E133" s="945"/>
      <c r="F133" s="945"/>
      <c r="G133" s="945"/>
      <c r="H133" s="945"/>
      <c r="I133" s="945"/>
      <c r="J133" s="945"/>
      <c r="K133" s="945"/>
      <c r="L133" s="945"/>
      <c r="M133" s="945"/>
      <c r="N133" s="945"/>
      <c r="O133" s="291"/>
      <c r="P133" s="291"/>
      <c r="Q133" s="291"/>
      <c r="R133" s="291"/>
      <c r="S133" s="291"/>
      <c r="T133" s="291"/>
      <c r="U133" s="291"/>
      <c r="V133" s="291"/>
      <c r="W133" s="291"/>
      <c r="X133" s="291"/>
      <c r="Y133" s="291"/>
      <c r="Z133" s="291"/>
      <c r="AA133" s="291"/>
      <c r="AB133" s="291"/>
      <c r="AC133" s="291"/>
      <c r="AD133" s="291"/>
      <c r="AE133" s="291"/>
      <c r="AF133" s="291"/>
      <c r="AG133" s="291"/>
      <c r="AH133" s="291"/>
      <c r="AI133" s="291"/>
      <c r="AJ133" s="291"/>
      <c r="AK133" s="291"/>
      <c r="AL133" s="291"/>
      <c r="AM133" s="291"/>
      <c r="AN133" s="291"/>
      <c r="AO133" s="291"/>
      <c r="AP133" s="291"/>
      <c r="AQ133" s="291"/>
      <c r="AR133" s="291"/>
      <c r="AS133" s="291"/>
      <c r="AT133" s="291"/>
      <c r="AU133" s="291"/>
      <c r="AV133" s="291"/>
      <c r="AW133" s="291"/>
      <c r="AX133" s="291"/>
      <c r="AY133" s="291"/>
      <c r="AZ133" s="291"/>
      <c r="BA133" s="291"/>
      <c r="BB133" s="291"/>
      <c r="BC133" s="291"/>
      <c r="BD133" s="291"/>
      <c r="BE133" s="291"/>
      <c r="BF133" s="291"/>
      <c r="BG133" s="291"/>
      <c r="BH133" s="291"/>
      <c r="BI133" s="291"/>
      <c r="BJ133" s="291"/>
      <c r="BK133" s="291"/>
      <c r="BL133" s="291"/>
    </row>
    <row r="134" spans="1:64" s="1" customFormat="1" ht="22.8" x14ac:dyDescent="0.3">
      <c r="A134" s="291"/>
      <c r="B134" s="998"/>
      <c r="C134" s="945"/>
      <c r="D134" s="945"/>
      <c r="E134" s="945"/>
      <c r="F134" s="945"/>
      <c r="G134" s="945"/>
      <c r="H134" s="945"/>
      <c r="I134" s="945"/>
      <c r="J134" s="945"/>
      <c r="K134" s="945"/>
      <c r="L134" s="945"/>
      <c r="M134" s="945"/>
      <c r="N134" s="945"/>
      <c r="O134" s="291"/>
      <c r="P134" s="291"/>
      <c r="Q134" s="291"/>
      <c r="R134" s="291"/>
      <c r="S134" s="291"/>
      <c r="T134" s="291"/>
      <c r="U134" s="291"/>
      <c r="V134" s="291"/>
      <c r="W134" s="291"/>
      <c r="X134" s="291"/>
      <c r="Y134" s="291"/>
      <c r="Z134" s="291"/>
      <c r="AA134" s="291"/>
      <c r="AB134" s="291"/>
      <c r="AC134" s="291"/>
      <c r="AD134" s="291"/>
      <c r="AE134" s="291"/>
      <c r="AF134" s="291"/>
      <c r="AG134" s="291"/>
      <c r="AH134" s="291"/>
      <c r="AI134" s="291"/>
      <c r="AJ134" s="291"/>
      <c r="AK134" s="291"/>
      <c r="AL134" s="291"/>
      <c r="AM134" s="291"/>
      <c r="AN134" s="291"/>
      <c r="AO134" s="291"/>
      <c r="AP134" s="291"/>
      <c r="AQ134" s="291"/>
      <c r="AR134" s="291"/>
      <c r="AS134" s="291"/>
      <c r="AT134" s="291"/>
      <c r="AU134" s="291"/>
      <c r="AV134" s="291"/>
      <c r="AW134" s="291"/>
      <c r="AX134" s="291"/>
      <c r="AY134" s="291"/>
      <c r="AZ134" s="291"/>
      <c r="BA134" s="291"/>
      <c r="BB134" s="291"/>
      <c r="BC134" s="291"/>
      <c r="BD134" s="291"/>
      <c r="BE134" s="291"/>
      <c r="BF134" s="291"/>
      <c r="BG134" s="291"/>
      <c r="BH134" s="291"/>
      <c r="BI134" s="291"/>
      <c r="BJ134" s="291"/>
      <c r="BK134" s="291"/>
      <c r="BL134" s="291"/>
    </row>
    <row r="135" spans="1:64" s="1" customFormat="1" ht="22.8" x14ac:dyDescent="0.3">
      <c r="A135" s="291"/>
      <c r="B135" s="998"/>
      <c r="C135" s="945"/>
      <c r="D135" s="945"/>
      <c r="E135" s="945"/>
      <c r="F135" s="945"/>
      <c r="G135" s="945"/>
      <c r="H135" s="945"/>
      <c r="I135" s="945"/>
      <c r="J135" s="945"/>
      <c r="K135" s="945"/>
      <c r="L135" s="945"/>
      <c r="M135" s="945"/>
      <c r="N135" s="945"/>
      <c r="O135" s="291"/>
      <c r="P135" s="291"/>
      <c r="Q135" s="291"/>
      <c r="R135" s="291"/>
      <c r="S135" s="291"/>
      <c r="T135" s="291"/>
      <c r="U135" s="291"/>
      <c r="V135" s="291"/>
      <c r="W135" s="291"/>
      <c r="X135" s="291"/>
      <c r="Y135" s="291"/>
      <c r="Z135" s="291"/>
      <c r="AA135" s="291"/>
      <c r="AB135" s="291"/>
      <c r="AC135" s="291"/>
      <c r="AD135" s="291"/>
      <c r="AE135" s="291"/>
      <c r="AF135" s="291"/>
      <c r="AG135" s="291"/>
      <c r="AH135" s="291"/>
      <c r="AI135" s="291"/>
      <c r="AJ135" s="291"/>
      <c r="AK135" s="291"/>
      <c r="AL135" s="291"/>
      <c r="AM135" s="291"/>
      <c r="AN135" s="291"/>
      <c r="AO135" s="291"/>
      <c r="AP135" s="291"/>
      <c r="AQ135" s="291"/>
      <c r="AR135" s="291"/>
      <c r="AS135" s="291"/>
      <c r="AT135" s="291"/>
      <c r="AU135" s="291"/>
      <c r="AV135" s="291"/>
      <c r="AW135" s="291"/>
      <c r="AX135" s="291"/>
      <c r="AY135" s="291"/>
      <c r="AZ135" s="291"/>
      <c r="BA135" s="291"/>
      <c r="BB135" s="291"/>
      <c r="BC135" s="291"/>
      <c r="BD135" s="291"/>
      <c r="BE135" s="291"/>
      <c r="BF135" s="291"/>
      <c r="BG135" s="291"/>
      <c r="BH135" s="291"/>
      <c r="BI135" s="291"/>
      <c r="BJ135" s="291"/>
      <c r="BK135" s="291"/>
      <c r="BL135" s="291"/>
    </row>
    <row r="136" spans="1:64" s="1" customFormat="1" ht="22.8" x14ac:dyDescent="0.3">
      <c r="A136" s="291"/>
      <c r="B136" s="998"/>
      <c r="C136" s="945"/>
      <c r="D136" s="945"/>
      <c r="E136" s="945"/>
      <c r="F136" s="945"/>
      <c r="G136" s="945"/>
      <c r="H136" s="945"/>
      <c r="I136" s="945"/>
      <c r="J136" s="945"/>
      <c r="K136" s="945"/>
      <c r="L136" s="945"/>
      <c r="M136" s="945"/>
      <c r="N136" s="945"/>
      <c r="O136" s="291"/>
      <c r="P136" s="291"/>
      <c r="Q136" s="291"/>
      <c r="R136" s="291"/>
      <c r="S136" s="291"/>
      <c r="T136" s="291"/>
      <c r="U136" s="291"/>
      <c r="V136" s="291"/>
      <c r="W136" s="291"/>
      <c r="X136" s="291"/>
      <c r="Y136" s="291"/>
      <c r="Z136" s="291"/>
      <c r="AA136" s="291"/>
      <c r="AB136" s="291"/>
      <c r="AC136" s="291"/>
      <c r="AD136" s="291"/>
      <c r="AE136" s="291"/>
      <c r="AF136" s="291"/>
      <c r="AG136" s="291"/>
      <c r="AH136" s="291"/>
      <c r="AI136" s="291"/>
      <c r="AJ136" s="291"/>
      <c r="AK136" s="291"/>
      <c r="AL136" s="291"/>
      <c r="AM136" s="291"/>
      <c r="AN136" s="291"/>
      <c r="AO136" s="291"/>
      <c r="AP136" s="291"/>
      <c r="AQ136" s="291"/>
      <c r="AR136" s="291"/>
      <c r="AS136" s="291"/>
      <c r="AT136" s="291"/>
      <c r="AU136" s="291"/>
      <c r="AV136" s="291"/>
      <c r="AW136" s="291"/>
      <c r="AX136" s="291"/>
      <c r="AY136" s="291"/>
      <c r="AZ136" s="291"/>
      <c r="BA136" s="291"/>
      <c r="BB136" s="291"/>
      <c r="BC136" s="291"/>
      <c r="BD136" s="291"/>
      <c r="BE136" s="291"/>
      <c r="BF136" s="291"/>
      <c r="BG136" s="291"/>
      <c r="BH136" s="291"/>
      <c r="BI136" s="291"/>
      <c r="BJ136" s="291"/>
      <c r="BK136" s="291"/>
      <c r="BL136" s="291"/>
    </row>
    <row r="137" spans="1:64" s="1" customFormat="1" ht="22.8" x14ac:dyDescent="0.3">
      <c r="A137" s="291"/>
      <c r="B137" s="998"/>
      <c r="C137" s="945"/>
      <c r="D137" s="945"/>
      <c r="E137" s="945"/>
      <c r="F137" s="945"/>
      <c r="G137" s="945"/>
      <c r="H137" s="945"/>
      <c r="I137" s="945"/>
      <c r="J137" s="945"/>
      <c r="K137" s="945"/>
      <c r="L137" s="945"/>
      <c r="M137" s="945"/>
      <c r="N137" s="945"/>
      <c r="O137" s="291"/>
      <c r="P137" s="291"/>
      <c r="Q137" s="291"/>
      <c r="R137" s="291"/>
      <c r="S137" s="291"/>
      <c r="T137" s="291"/>
      <c r="U137" s="291"/>
      <c r="V137" s="291"/>
      <c r="W137" s="291"/>
      <c r="X137" s="291"/>
      <c r="Y137" s="291"/>
      <c r="Z137" s="291"/>
      <c r="AA137" s="291"/>
      <c r="AB137" s="291"/>
      <c r="AC137" s="291"/>
      <c r="AD137" s="291"/>
      <c r="AE137" s="291"/>
      <c r="AF137" s="291"/>
      <c r="AG137" s="291"/>
      <c r="AH137" s="291"/>
      <c r="AI137" s="291"/>
      <c r="AJ137" s="291"/>
      <c r="AK137" s="291"/>
      <c r="AL137" s="291"/>
      <c r="AM137" s="291"/>
      <c r="AN137" s="291"/>
      <c r="AO137" s="291"/>
      <c r="AP137" s="291"/>
      <c r="AQ137" s="291"/>
      <c r="AR137" s="291"/>
      <c r="AS137" s="291"/>
      <c r="AT137" s="291"/>
      <c r="AU137" s="291"/>
      <c r="AV137" s="291"/>
      <c r="AW137" s="291"/>
      <c r="AX137" s="291"/>
      <c r="AY137" s="291"/>
      <c r="AZ137" s="291"/>
      <c r="BA137" s="291"/>
      <c r="BB137" s="291"/>
      <c r="BC137" s="291"/>
      <c r="BD137" s="291"/>
      <c r="BE137" s="291"/>
      <c r="BF137" s="291"/>
      <c r="BG137" s="291"/>
      <c r="BH137" s="291"/>
      <c r="BI137" s="291"/>
      <c r="BJ137" s="291"/>
      <c r="BK137" s="291"/>
      <c r="BL137" s="291"/>
    </row>
    <row r="138" spans="1:64" s="1" customFormat="1" ht="22.8" x14ac:dyDescent="0.3">
      <c r="A138" s="291"/>
      <c r="B138" s="998"/>
      <c r="C138" s="945"/>
      <c r="D138" s="945"/>
      <c r="E138" s="945"/>
      <c r="F138" s="945"/>
      <c r="G138" s="945"/>
      <c r="H138" s="945"/>
      <c r="I138" s="945"/>
      <c r="J138" s="945"/>
      <c r="K138" s="945"/>
      <c r="L138" s="945"/>
      <c r="M138" s="945"/>
      <c r="N138" s="945"/>
      <c r="O138" s="291"/>
      <c r="P138" s="291"/>
      <c r="Q138" s="291"/>
      <c r="R138" s="291"/>
      <c r="S138" s="291"/>
      <c r="T138" s="291"/>
      <c r="U138" s="291"/>
      <c r="V138" s="291"/>
      <c r="W138" s="291"/>
      <c r="X138" s="291"/>
      <c r="Y138" s="291"/>
      <c r="Z138" s="291"/>
      <c r="AA138" s="291"/>
      <c r="AB138" s="291"/>
      <c r="AC138" s="291"/>
      <c r="AD138" s="291"/>
      <c r="AE138" s="291"/>
      <c r="AF138" s="291"/>
      <c r="AG138" s="291"/>
      <c r="AH138" s="291"/>
      <c r="AI138" s="291"/>
      <c r="AJ138" s="291"/>
      <c r="AK138" s="291"/>
      <c r="AL138" s="291"/>
      <c r="AM138" s="291"/>
      <c r="AN138" s="291"/>
      <c r="AO138" s="291"/>
      <c r="AP138" s="291"/>
      <c r="AQ138" s="291"/>
      <c r="AR138" s="291"/>
      <c r="AS138" s="291"/>
      <c r="AT138" s="291"/>
      <c r="AU138" s="291"/>
      <c r="AV138" s="291"/>
      <c r="AW138" s="291"/>
      <c r="AX138" s="291"/>
      <c r="AY138" s="291"/>
      <c r="AZ138" s="291"/>
      <c r="BA138" s="291"/>
      <c r="BB138" s="291"/>
      <c r="BC138" s="291"/>
      <c r="BD138" s="291"/>
      <c r="BE138" s="291"/>
      <c r="BF138" s="291"/>
      <c r="BG138" s="291"/>
      <c r="BH138" s="291"/>
      <c r="BI138" s="291"/>
      <c r="BJ138" s="291"/>
      <c r="BK138" s="291"/>
      <c r="BL138" s="291"/>
    </row>
    <row r="139" spans="1:64" s="1" customFormat="1" ht="22.8" x14ac:dyDescent="0.3">
      <c r="A139" s="291"/>
      <c r="B139" s="998"/>
      <c r="C139" s="945"/>
      <c r="D139" s="945"/>
      <c r="E139" s="945"/>
      <c r="F139" s="945"/>
      <c r="G139" s="945"/>
      <c r="H139" s="945"/>
      <c r="I139" s="945"/>
      <c r="J139" s="945"/>
      <c r="K139" s="945"/>
      <c r="L139" s="945"/>
      <c r="M139" s="945"/>
      <c r="N139" s="945"/>
      <c r="O139" s="291"/>
      <c r="P139" s="291"/>
      <c r="Q139" s="291"/>
      <c r="R139" s="291"/>
      <c r="S139" s="291"/>
      <c r="T139" s="291"/>
      <c r="U139" s="291"/>
      <c r="V139" s="291"/>
      <c r="W139" s="291"/>
      <c r="X139" s="291"/>
      <c r="Y139" s="291"/>
      <c r="Z139" s="291"/>
      <c r="AA139" s="291"/>
      <c r="AB139" s="291"/>
      <c r="AC139" s="291"/>
      <c r="AD139" s="291"/>
      <c r="AE139" s="291"/>
      <c r="AF139" s="291"/>
      <c r="AG139" s="291"/>
      <c r="AH139" s="291"/>
      <c r="AI139" s="291"/>
      <c r="AJ139" s="291"/>
      <c r="AK139" s="291"/>
      <c r="AL139" s="291"/>
      <c r="AM139" s="291"/>
      <c r="AN139" s="291"/>
      <c r="AO139" s="291"/>
      <c r="AP139" s="291"/>
      <c r="AQ139" s="291"/>
      <c r="AR139" s="291"/>
      <c r="AS139" s="291"/>
      <c r="AT139" s="291"/>
      <c r="AU139" s="291"/>
      <c r="AV139" s="291"/>
      <c r="AW139" s="291"/>
      <c r="AX139" s="291"/>
      <c r="AY139" s="291"/>
      <c r="AZ139" s="291"/>
      <c r="BA139" s="291"/>
      <c r="BB139" s="291"/>
      <c r="BC139" s="291"/>
      <c r="BD139" s="291"/>
      <c r="BE139" s="291"/>
      <c r="BF139" s="291"/>
      <c r="BG139" s="291"/>
      <c r="BH139" s="291"/>
      <c r="BI139" s="291"/>
      <c r="BJ139" s="291"/>
      <c r="BK139" s="291"/>
      <c r="BL139" s="291"/>
    </row>
    <row r="140" spans="1:64" s="1" customFormat="1" ht="22.8" x14ac:dyDescent="0.3">
      <c r="A140" s="291"/>
      <c r="B140" s="998"/>
      <c r="C140" s="945"/>
      <c r="D140" s="945"/>
      <c r="E140" s="945"/>
      <c r="F140" s="945"/>
      <c r="G140" s="945"/>
      <c r="H140" s="945"/>
      <c r="I140" s="945"/>
      <c r="J140" s="945"/>
      <c r="K140" s="945"/>
      <c r="L140" s="945"/>
      <c r="M140" s="945"/>
      <c r="N140" s="945"/>
      <c r="O140" s="291"/>
      <c r="P140" s="291"/>
      <c r="Q140" s="291"/>
      <c r="R140" s="291"/>
      <c r="S140" s="291"/>
      <c r="T140" s="291"/>
      <c r="U140" s="291"/>
      <c r="V140" s="291"/>
      <c r="W140" s="291"/>
      <c r="X140" s="291"/>
      <c r="Y140" s="291"/>
      <c r="Z140" s="291"/>
      <c r="AA140" s="291"/>
      <c r="AB140" s="291"/>
      <c r="AC140" s="291"/>
      <c r="AD140" s="291"/>
      <c r="AE140" s="291"/>
      <c r="AF140" s="291"/>
      <c r="AG140" s="291"/>
      <c r="AH140" s="291"/>
      <c r="AI140" s="291"/>
      <c r="AJ140" s="291"/>
      <c r="AK140" s="291"/>
      <c r="AL140" s="291"/>
      <c r="AM140" s="291"/>
      <c r="AN140" s="291"/>
      <c r="AO140" s="291"/>
      <c r="AP140" s="291"/>
      <c r="AQ140" s="291"/>
      <c r="AR140" s="291"/>
      <c r="AS140" s="291"/>
      <c r="AT140" s="291"/>
      <c r="AU140" s="291"/>
      <c r="AV140" s="291"/>
      <c r="AW140" s="291"/>
      <c r="AX140" s="291"/>
      <c r="AY140" s="291"/>
      <c r="AZ140" s="291"/>
      <c r="BA140" s="291"/>
      <c r="BB140" s="291"/>
      <c r="BC140" s="291"/>
      <c r="BD140" s="291"/>
      <c r="BE140" s="291"/>
      <c r="BF140" s="291"/>
      <c r="BG140" s="291"/>
      <c r="BH140" s="291"/>
      <c r="BI140" s="291"/>
      <c r="BJ140" s="291"/>
      <c r="BK140" s="291"/>
      <c r="BL140" s="291"/>
    </row>
    <row r="141" spans="1:64" s="1" customFormat="1" ht="22.8" x14ac:dyDescent="0.3">
      <c r="A141" s="291"/>
      <c r="B141" s="998"/>
      <c r="C141" s="945"/>
      <c r="D141" s="945"/>
      <c r="E141" s="945"/>
      <c r="F141" s="945"/>
      <c r="G141" s="945"/>
      <c r="H141" s="945"/>
      <c r="I141" s="945"/>
      <c r="J141" s="945"/>
      <c r="K141" s="945"/>
      <c r="L141" s="945"/>
      <c r="M141" s="945"/>
      <c r="N141" s="945"/>
      <c r="O141" s="291"/>
      <c r="P141" s="291"/>
      <c r="Q141" s="291"/>
      <c r="R141" s="291"/>
      <c r="S141" s="291"/>
      <c r="T141" s="291"/>
      <c r="U141" s="291"/>
      <c r="V141" s="291"/>
      <c r="W141" s="291"/>
      <c r="X141" s="291"/>
      <c r="Y141" s="291"/>
      <c r="Z141" s="291"/>
      <c r="AA141" s="291"/>
      <c r="AB141" s="291"/>
      <c r="AC141" s="291"/>
      <c r="AD141" s="291"/>
      <c r="AE141" s="291"/>
      <c r="AF141" s="291"/>
      <c r="AG141" s="291"/>
      <c r="AH141" s="291"/>
      <c r="AI141" s="291"/>
      <c r="AJ141" s="291"/>
      <c r="AK141" s="291"/>
      <c r="AL141" s="291"/>
      <c r="AM141" s="291"/>
      <c r="AN141" s="291"/>
      <c r="AO141" s="291"/>
      <c r="AP141" s="291"/>
      <c r="AQ141" s="291"/>
      <c r="AR141" s="291"/>
      <c r="AS141" s="291"/>
      <c r="AT141" s="291"/>
      <c r="AU141" s="291"/>
      <c r="AV141" s="291"/>
      <c r="AW141" s="291"/>
      <c r="AX141" s="291"/>
      <c r="AY141" s="291"/>
      <c r="AZ141" s="291"/>
      <c r="BA141" s="291"/>
      <c r="BB141" s="291"/>
      <c r="BC141" s="291"/>
      <c r="BD141" s="291"/>
      <c r="BE141" s="291"/>
      <c r="BF141" s="291"/>
      <c r="BG141" s="291"/>
      <c r="BH141" s="291"/>
      <c r="BI141" s="291"/>
      <c r="BJ141" s="291"/>
      <c r="BK141" s="291"/>
      <c r="BL141" s="291"/>
    </row>
    <row r="142" spans="1:64" s="1" customFormat="1" ht="22.8" x14ac:dyDescent="0.3">
      <c r="A142" s="291"/>
      <c r="B142" s="998"/>
      <c r="C142" s="945"/>
      <c r="D142" s="945"/>
      <c r="E142" s="945"/>
      <c r="F142" s="945"/>
      <c r="G142" s="945"/>
      <c r="H142" s="945"/>
      <c r="I142" s="945"/>
      <c r="J142" s="945"/>
      <c r="K142" s="945"/>
      <c r="L142" s="945"/>
      <c r="M142" s="945"/>
      <c r="N142" s="945"/>
      <c r="O142" s="291"/>
      <c r="P142" s="291"/>
      <c r="Q142" s="291"/>
      <c r="R142" s="291"/>
      <c r="S142" s="291"/>
      <c r="T142" s="291"/>
      <c r="U142" s="291"/>
      <c r="V142" s="291"/>
      <c r="W142" s="291"/>
      <c r="X142" s="291"/>
      <c r="Y142" s="291"/>
      <c r="Z142" s="291"/>
      <c r="AA142" s="291"/>
      <c r="AB142" s="291"/>
      <c r="AC142" s="291"/>
      <c r="AD142" s="291"/>
      <c r="AE142" s="291"/>
      <c r="AF142" s="291"/>
      <c r="AG142" s="291"/>
      <c r="AH142" s="291"/>
      <c r="AI142" s="291"/>
      <c r="AJ142" s="291"/>
      <c r="AK142" s="291"/>
      <c r="AL142" s="291"/>
      <c r="AM142" s="291"/>
      <c r="AN142" s="291"/>
      <c r="AO142" s="291"/>
      <c r="AP142" s="291"/>
      <c r="AQ142" s="291"/>
      <c r="AR142" s="291"/>
      <c r="AS142" s="291"/>
      <c r="AT142" s="291"/>
      <c r="AU142" s="291"/>
      <c r="AV142" s="291"/>
      <c r="AW142" s="291"/>
      <c r="AX142" s="291"/>
      <c r="AY142" s="291"/>
      <c r="AZ142" s="291"/>
      <c r="BA142" s="291"/>
      <c r="BB142" s="291"/>
      <c r="BC142" s="291"/>
      <c r="BD142" s="291"/>
      <c r="BE142" s="291"/>
      <c r="BF142" s="291"/>
      <c r="BG142" s="291"/>
      <c r="BH142" s="291"/>
      <c r="BI142" s="291"/>
      <c r="BJ142" s="291"/>
      <c r="BK142" s="291"/>
      <c r="BL142" s="291"/>
    </row>
    <row r="143" spans="1:64" s="1" customFormat="1" ht="22.8" x14ac:dyDescent="0.3">
      <c r="A143" s="291"/>
      <c r="B143" s="998"/>
      <c r="C143" s="945"/>
      <c r="D143" s="945"/>
      <c r="E143" s="945"/>
      <c r="F143" s="945"/>
      <c r="G143" s="945"/>
      <c r="H143" s="945"/>
      <c r="I143" s="945"/>
      <c r="J143" s="945"/>
      <c r="K143" s="945"/>
      <c r="L143" s="945"/>
      <c r="M143" s="945"/>
      <c r="N143" s="945"/>
      <c r="O143" s="291"/>
      <c r="P143" s="291"/>
      <c r="Q143" s="291"/>
      <c r="R143" s="291"/>
      <c r="S143" s="291"/>
      <c r="T143" s="291"/>
      <c r="U143" s="291"/>
      <c r="V143" s="291"/>
      <c r="W143" s="291"/>
      <c r="X143" s="291"/>
      <c r="Y143" s="291"/>
      <c r="Z143" s="291"/>
      <c r="AA143" s="291"/>
      <c r="AB143" s="291"/>
      <c r="AC143" s="291"/>
      <c r="AD143" s="291"/>
      <c r="AE143" s="291"/>
      <c r="AF143" s="291"/>
      <c r="AG143" s="291"/>
      <c r="AH143" s="291"/>
      <c r="AI143" s="291"/>
      <c r="AJ143" s="291"/>
      <c r="AK143" s="291"/>
      <c r="AL143" s="291"/>
      <c r="AM143" s="291"/>
      <c r="AN143" s="291"/>
      <c r="AO143" s="291"/>
      <c r="AP143" s="291"/>
      <c r="AQ143" s="291"/>
      <c r="AR143" s="291"/>
      <c r="AS143" s="291"/>
      <c r="AT143" s="291"/>
      <c r="AU143" s="291"/>
      <c r="AV143" s="291"/>
      <c r="AW143" s="291"/>
      <c r="AX143" s="291"/>
      <c r="AY143" s="291"/>
      <c r="AZ143" s="291"/>
      <c r="BA143" s="291"/>
      <c r="BB143" s="291"/>
      <c r="BC143" s="291"/>
      <c r="BD143" s="291"/>
      <c r="BE143" s="291"/>
      <c r="BF143" s="291"/>
      <c r="BG143" s="291"/>
      <c r="BH143" s="291"/>
      <c r="BI143" s="291"/>
      <c r="BJ143" s="291"/>
      <c r="BK143" s="291"/>
      <c r="BL143" s="291"/>
    </row>
    <row r="144" spans="1:64" s="1" customFormat="1" ht="22.8" x14ac:dyDescent="0.3">
      <c r="A144" s="291"/>
      <c r="B144" s="998"/>
      <c r="C144" s="945"/>
      <c r="D144" s="945"/>
      <c r="E144" s="945"/>
      <c r="F144" s="945"/>
      <c r="G144" s="945"/>
      <c r="H144" s="945"/>
      <c r="I144" s="945"/>
      <c r="J144" s="945"/>
      <c r="K144" s="945"/>
      <c r="L144" s="945"/>
      <c r="M144" s="945"/>
      <c r="N144" s="945"/>
      <c r="O144" s="291"/>
      <c r="P144" s="291"/>
      <c r="Q144" s="291"/>
      <c r="R144" s="291"/>
      <c r="S144" s="291"/>
      <c r="T144" s="291"/>
      <c r="U144" s="291"/>
      <c r="V144" s="291"/>
      <c r="W144" s="291"/>
      <c r="X144" s="291"/>
      <c r="Y144" s="291"/>
      <c r="Z144" s="291"/>
      <c r="AA144" s="291"/>
      <c r="AB144" s="291"/>
      <c r="AC144" s="291"/>
      <c r="AD144" s="291"/>
      <c r="AE144" s="291"/>
      <c r="AF144" s="291"/>
      <c r="AG144" s="291"/>
      <c r="AH144" s="291"/>
      <c r="AI144" s="291"/>
      <c r="AJ144" s="291"/>
      <c r="AK144" s="291"/>
      <c r="AL144" s="291"/>
      <c r="AM144" s="291"/>
      <c r="AN144" s="291"/>
      <c r="AO144" s="291"/>
      <c r="AP144" s="291"/>
      <c r="AQ144" s="291"/>
      <c r="AR144" s="291"/>
      <c r="AS144" s="291"/>
      <c r="AT144" s="291"/>
      <c r="AU144" s="291"/>
      <c r="AV144" s="291"/>
      <c r="AW144" s="291"/>
      <c r="AX144" s="291"/>
      <c r="AY144" s="291"/>
      <c r="AZ144" s="291"/>
      <c r="BA144" s="291"/>
      <c r="BB144" s="291"/>
      <c r="BC144" s="291"/>
      <c r="BD144" s="291"/>
      <c r="BE144" s="291"/>
      <c r="BF144" s="291"/>
      <c r="BG144" s="291"/>
      <c r="BH144" s="291"/>
      <c r="BI144" s="291"/>
      <c r="BJ144" s="291"/>
      <c r="BK144" s="291"/>
      <c r="BL144" s="291"/>
    </row>
    <row r="145" spans="1:64" s="1" customFormat="1" ht="22.8" x14ac:dyDescent="0.3">
      <c r="A145" s="291"/>
      <c r="B145" s="998"/>
      <c r="C145" s="945"/>
      <c r="D145" s="945"/>
      <c r="E145" s="945"/>
      <c r="F145" s="945"/>
      <c r="G145" s="945"/>
      <c r="H145" s="945"/>
      <c r="I145" s="945"/>
      <c r="J145" s="945"/>
      <c r="K145" s="945"/>
      <c r="L145" s="945"/>
      <c r="M145" s="945"/>
      <c r="N145" s="945"/>
      <c r="O145" s="291"/>
      <c r="P145" s="291"/>
      <c r="Q145" s="291"/>
      <c r="R145" s="291"/>
      <c r="S145" s="291"/>
      <c r="T145" s="291"/>
      <c r="U145" s="291"/>
      <c r="V145" s="291"/>
      <c r="W145" s="291"/>
      <c r="X145" s="291"/>
      <c r="Y145" s="291"/>
      <c r="Z145" s="291"/>
      <c r="AA145" s="291"/>
      <c r="AB145" s="291"/>
      <c r="AC145" s="291"/>
      <c r="AD145" s="291"/>
      <c r="AE145" s="291"/>
      <c r="AF145" s="291"/>
      <c r="AG145" s="291"/>
      <c r="AH145" s="291"/>
      <c r="AI145" s="291"/>
      <c r="AJ145" s="291"/>
      <c r="AK145" s="291"/>
      <c r="AL145" s="291"/>
      <c r="AM145" s="291"/>
      <c r="AN145" s="291"/>
      <c r="AO145" s="291"/>
      <c r="AP145" s="291"/>
      <c r="AQ145" s="291"/>
      <c r="AR145" s="291"/>
      <c r="AS145" s="291"/>
      <c r="AT145" s="291"/>
      <c r="AU145" s="291"/>
      <c r="AV145" s="291"/>
      <c r="AW145" s="291"/>
      <c r="AX145" s="291"/>
      <c r="AY145" s="291"/>
      <c r="AZ145" s="291"/>
      <c r="BA145" s="291"/>
      <c r="BB145" s="291"/>
      <c r="BC145" s="291"/>
      <c r="BD145" s="291"/>
      <c r="BE145" s="291"/>
      <c r="BF145" s="291"/>
      <c r="BG145" s="291"/>
      <c r="BH145" s="291"/>
      <c r="BI145" s="291"/>
      <c r="BJ145" s="291"/>
      <c r="BK145" s="291"/>
      <c r="BL145" s="291"/>
    </row>
    <row r="146" spans="1:64" s="1" customFormat="1" ht="22.8" x14ac:dyDescent="0.3">
      <c r="A146" s="291"/>
      <c r="B146" s="998"/>
      <c r="C146" s="945"/>
      <c r="D146" s="945"/>
      <c r="E146" s="945"/>
      <c r="F146" s="945"/>
      <c r="G146" s="945"/>
      <c r="H146" s="945"/>
      <c r="I146" s="945"/>
      <c r="J146" s="945"/>
      <c r="K146" s="945"/>
      <c r="L146" s="945"/>
      <c r="M146" s="945"/>
      <c r="N146" s="945"/>
      <c r="O146" s="291"/>
      <c r="P146" s="291"/>
      <c r="Q146" s="291"/>
      <c r="R146" s="291"/>
      <c r="S146" s="291"/>
      <c r="T146" s="291"/>
      <c r="U146" s="291"/>
      <c r="V146" s="291"/>
      <c r="W146" s="291"/>
      <c r="X146" s="291"/>
      <c r="Y146" s="291"/>
      <c r="Z146" s="291"/>
      <c r="AA146" s="291"/>
      <c r="AB146" s="291"/>
      <c r="AC146" s="291"/>
      <c r="AD146" s="291"/>
      <c r="AE146" s="291"/>
      <c r="AF146" s="291"/>
      <c r="AG146" s="291"/>
      <c r="AH146" s="291"/>
      <c r="AI146" s="291"/>
      <c r="AJ146" s="291"/>
      <c r="AK146" s="291"/>
      <c r="AL146" s="291"/>
      <c r="AM146" s="291"/>
      <c r="AN146" s="291"/>
      <c r="AO146" s="291"/>
      <c r="AP146" s="291"/>
      <c r="AQ146" s="291"/>
      <c r="AR146" s="291"/>
      <c r="AS146" s="291"/>
      <c r="AT146" s="291"/>
      <c r="AU146" s="291"/>
      <c r="AV146" s="291"/>
      <c r="AW146" s="291"/>
      <c r="AX146" s="291"/>
      <c r="AY146" s="291"/>
      <c r="AZ146" s="291"/>
      <c r="BA146" s="291"/>
      <c r="BB146" s="291"/>
      <c r="BC146" s="291"/>
      <c r="BD146" s="291"/>
      <c r="BE146" s="291"/>
      <c r="BF146" s="291"/>
      <c r="BG146" s="291"/>
      <c r="BH146" s="291"/>
      <c r="BI146" s="291"/>
      <c r="BJ146" s="291"/>
      <c r="BK146" s="291"/>
      <c r="BL146" s="291"/>
    </row>
    <row r="147" spans="1:64" s="1" customFormat="1" ht="22.8" x14ac:dyDescent="0.3">
      <c r="A147" s="291"/>
      <c r="B147" s="998"/>
      <c r="C147" s="945"/>
      <c r="D147" s="945"/>
      <c r="E147" s="945"/>
      <c r="F147" s="945"/>
      <c r="G147" s="945"/>
      <c r="H147" s="945"/>
      <c r="I147" s="945"/>
      <c r="J147" s="945"/>
      <c r="K147" s="945"/>
      <c r="L147" s="945"/>
      <c r="M147" s="945"/>
      <c r="N147" s="945"/>
      <c r="O147" s="291"/>
      <c r="P147" s="291"/>
      <c r="Q147" s="291"/>
      <c r="R147" s="291"/>
      <c r="S147" s="291"/>
      <c r="T147" s="291"/>
      <c r="U147" s="291"/>
      <c r="V147" s="291"/>
      <c r="W147" s="291"/>
      <c r="X147" s="291"/>
      <c r="Y147" s="291"/>
      <c r="Z147" s="291"/>
      <c r="AA147" s="291"/>
      <c r="AB147" s="291"/>
      <c r="AC147" s="291"/>
      <c r="AD147" s="291"/>
      <c r="AE147" s="291"/>
      <c r="AF147" s="291"/>
      <c r="AG147" s="291"/>
      <c r="AH147" s="291"/>
      <c r="AI147" s="291"/>
      <c r="AJ147" s="291"/>
      <c r="AK147" s="291"/>
      <c r="AL147" s="291"/>
      <c r="AM147" s="291"/>
      <c r="AN147" s="291"/>
      <c r="AO147" s="291"/>
      <c r="AP147" s="291"/>
      <c r="AQ147" s="291"/>
      <c r="AR147" s="291"/>
      <c r="AS147" s="291"/>
      <c r="AT147" s="291"/>
      <c r="AU147" s="291"/>
      <c r="AV147" s="291"/>
      <c r="AW147" s="291"/>
      <c r="AX147" s="291"/>
      <c r="AY147" s="291"/>
      <c r="AZ147" s="291"/>
      <c r="BA147" s="291"/>
      <c r="BB147" s="291"/>
      <c r="BC147" s="291"/>
      <c r="BD147" s="291"/>
      <c r="BE147" s="291"/>
      <c r="BF147" s="291"/>
      <c r="BG147" s="291"/>
      <c r="BH147" s="291"/>
      <c r="BI147" s="291"/>
      <c r="BJ147" s="291"/>
      <c r="BK147" s="291"/>
      <c r="BL147" s="291"/>
    </row>
    <row r="148" spans="1:64" s="1" customFormat="1" ht="22.8" x14ac:dyDescent="0.3">
      <c r="A148" s="291"/>
      <c r="B148" s="998"/>
      <c r="C148" s="945"/>
      <c r="D148" s="945"/>
      <c r="E148" s="945"/>
      <c r="F148" s="945"/>
      <c r="G148" s="945"/>
      <c r="H148" s="945"/>
      <c r="I148" s="945"/>
      <c r="J148" s="945"/>
      <c r="K148" s="945"/>
      <c r="L148" s="945"/>
      <c r="M148" s="945"/>
      <c r="N148" s="945"/>
      <c r="O148" s="291"/>
      <c r="P148" s="291"/>
      <c r="Q148" s="291"/>
      <c r="R148" s="291"/>
      <c r="S148" s="291"/>
      <c r="T148" s="291"/>
      <c r="U148" s="291"/>
      <c r="V148" s="291"/>
      <c r="W148" s="291"/>
      <c r="X148" s="291"/>
      <c r="Y148" s="291"/>
      <c r="Z148" s="291"/>
      <c r="AA148" s="291"/>
      <c r="AB148" s="291"/>
      <c r="AC148" s="291"/>
      <c r="AD148" s="291"/>
      <c r="AE148" s="291"/>
      <c r="AF148" s="291"/>
      <c r="AG148" s="291"/>
      <c r="AH148" s="291"/>
      <c r="AI148" s="291"/>
      <c r="AJ148" s="291"/>
      <c r="AK148" s="291"/>
      <c r="AL148" s="291"/>
      <c r="AM148" s="291"/>
      <c r="AN148" s="291"/>
      <c r="AO148" s="291"/>
      <c r="AP148" s="291"/>
      <c r="AQ148" s="291"/>
      <c r="AR148" s="291"/>
      <c r="AS148" s="291"/>
      <c r="AT148" s="291"/>
      <c r="AU148" s="291"/>
      <c r="AV148" s="291"/>
      <c r="AW148" s="291"/>
      <c r="AX148" s="291"/>
      <c r="AY148" s="291"/>
      <c r="AZ148" s="291"/>
      <c r="BA148" s="291"/>
      <c r="BB148" s="291"/>
      <c r="BC148" s="291"/>
      <c r="BD148" s="291"/>
      <c r="BE148" s="291"/>
      <c r="BF148" s="291"/>
      <c r="BG148" s="291"/>
      <c r="BH148" s="291"/>
      <c r="BI148" s="291"/>
      <c r="BJ148" s="291"/>
      <c r="BK148" s="291"/>
      <c r="BL148" s="291"/>
    </row>
    <row r="149" spans="1:64" s="1" customFormat="1" ht="22.8" x14ac:dyDescent="0.3">
      <c r="A149" s="291"/>
      <c r="B149" s="998"/>
      <c r="C149" s="945"/>
      <c r="D149" s="945"/>
      <c r="E149" s="945"/>
      <c r="F149" s="945"/>
      <c r="G149" s="945"/>
      <c r="H149" s="945"/>
      <c r="I149" s="945"/>
      <c r="J149" s="945"/>
      <c r="K149" s="945"/>
      <c r="L149" s="945"/>
      <c r="M149" s="945"/>
      <c r="N149" s="945"/>
      <c r="O149" s="291"/>
      <c r="P149" s="291"/>
      <c r="Q149" s="291"/>
      <c r="R149" s="291"/>
      <c r="S149" s="291"/>
      <c r="T149" s="291"/>
      <c r="U149" s="291"/>
      <c r="V149" s="291"/>
      <c r="W149" s="291"/>
      <c r="X149" s="291"/>
      <c r="Y149" s="291"/>
      <c r="Z149" s="291"/>
      <c r="AA149" s="291"/>
      <c r="AB149" s="291"/>
      <c r="AC149" s="291"/>
      <c r="AD149" s="291"/>
      <c r="AE149" s="291"/>
      <c r="AF149" s="291"/>
      <c r="AG149" s="291"/>
      <c r="AH149" s="291"/>
      <c r="AI149" s="291"/>
      <c r="AJ149" s="291"/>
      <c r="AK149" s="291"/>
      <c r="AL149" s="291"/>
      <c r="AM149" s="291"/>
      <c r="AN149" s="291"/>
      <c r="AO149" s="291"/>
      <c r="AP149" s="291"/>
      <c r="AQ149" s="291"/>
      <c r="AR149" s="291"/>
      <c r="AS149" s="291"/>
      <c r="AT149" s="291"/>
      <c r="AU149" s="291"/>
      <c r="AV149" s="291"/>
      <c r="AW149" s="291"/>
      <c r="AX149" s="291"/>
      <c r="AY149" s="291"/>
      <c r="AZ149" s="291"/>
      <c r="BA149" s="291"/>
      <c r="BB149" s="291"/>
      <c r="BC149" s="291"/>
      <c r="BD149" s="291"/>
      <c r="BE149" s="291"/>
      <c r="BF149" s="291"/>
      <c r="BG149" s="291"/>
      <c r="BH149" s="291"/>
      <c r="BI149" s="291"/>
      <c r="BJ149" s="291"/>
      <c r="BK149" s="291"/>
      <c r="BL149" s="291"/>
    </row>
    <row r="150" spans="1:64" s="1" customFormat="1" ht="22.8" x14ac:dyDescent="0.3">
      <c r="A150" s="291"/>
      <c r="B150" s="998"/>
      <c r="C150" s="945"/>
      <c r="D150" s="945"/>
      <c r="E150" s="945"/>
      <c r="F150" s="945"/>
      <c r="G150" s="945"/>
      <c r="H150" s="945"/>
      <c r="I150" s="945"/>
      <c r="J150" s="945"/>
      <c r="K150" s="945"/>
      <c r="L150" s="945"/>
      <c r="M150" s="945"/>
      <c r="N150" s="945"/>
      <c r="O150" s="291"/>
      <c r="P150" s="291"/>
      <c r="Q150" s="291"/>
      <c r="R150" s="291"/>
      <c r="S150" s="291"/>
      <c r="T150" s="291"/>
      <c r="U150" s="291"/>
      <c r="V150" s="291"/>
      <c r="W150" s="291"/>
      <c r="X150" s="291"/>
      <c r="Y150" s="291"/>
      <c r="Z150" s="291"/>
      <c r="AA150" s="291"/>
      <c r="AB150" s="291"/>
      <c r="AC150" s="291"/>
      <c r="AD150" s="291"/>
      <c r="AE150" s="291"/>
      <c r="AF150" s="291"/>
      <c r="AG150" s="291"/>
      <c r="AH150" s="291"/>
      <c r="AI150" s="291"/>
      <c r="AJ150" s="291"/>
      <c r="AK150" s="291"/>
      <c r="AL150" s="291"/>
      <c r="AM150" s="291"/>
      <c r="AN150" s="291"/>
      <c r="AO150" s="291"/>
      <c r="AP150" s="291"/>
      <c r="AQ150" s="291"/>
      <c r="AR150" s="291"/>
      <c r="AS150" s="291"/>
      <c r="AT150" s="291"/>
      <c r="AU150" s="291"/>
      <c r="AV150" s="291"/>
      <c r="AW150" s="291"/>
      <c r="AX150" s="291"/>
      <c r="AY150" s="291"/>
      <c r="AZ150" s="291"/>
      <c r="BA150" s="291"/>
      <c r="BB150" s="291"/>
      <c r="BC150" s="291"/>
      <c r="BD150" s="291"/>
      <c r="BE150" s="291"/>
      <c r="BF150" s="291"/>
      <c r="BG150" s="291"/>
      <c r="BH150" s="291"/>
      <c r="BI150" s="291"/>
      <c r="BJ150" s="291"/>
      <c r="BK150" s="291"/>
      <c r="BL150" s="291"/>
    </row>
    <row r="151" spans="1:64" s="1" customFormat="1" ht="22.8" x14ac:dyDescent="0.3">
      <c r="A151" s="291"/>
      <c r="B151" s="998"/>
      <c r="C151" s="945"/>
      <c r="D151" s="945"/>
      <c r="E151" s="945"/>
      <c r="F151" s="945"/>
      <c r="G151" s="945"/>
      <c r="H151" s="945"/>
      <c r="I151" s="945"/>
      <c r="J151" s="945"/>
      <c r="K151" s="945"/>
      <c r="L151" s="945"/>
      <c r="M151" s="945"/>
      <c r="N151" s="945"/>
      <c r="O151" s="291"/>
      <c r="P151" s="291"/>
      <c r="Q151" s="291"/>
      <c r="R151" s="291"/>
      <c r="S151" s="291"/>
      <c r="T151" s="291"/>
      <c r="U151" s="291"/>
      <c r="V151" s="291"/>
      <c r="W151" s="291"/>
      <c r="X151" s="291"/>
      <c r="Y151" s="291"/>
      <c r="Z151" s="291"/>
      <c r="AA151" s="291"/>
      <c r="AB151" s="291"/>
      <c r="AC151" s="291"/>
      <c r="AD151" s="291"/>
      <c r="AE151" s="291"/>
      <c r="AF151" s="291"/>
      <c r="AG151" s="291"/>
      <c r="AH151" s="291"/>
      <c r="AI151" s="291"/>
      <c r="AJ151" s="291"/>
      <c r="AK151" s="291"/>
      <c r="AL151" s="291"/>
      <c r="AM151" s="291"/>
      <c r="AN151" s="291"/>
      <c r="AO151" s="291"/>
      <c r="AP151" s="291"/>
      <c r="AQ151" s="291"/>
      <c r="AR151" s="291"/>
      <c r="AS151" s="291"/>
      <c r="AT151" s="291"/>
      <c r="AU151" s="291"/>
      <c r="AV151" s="291"/>
      <c r="AW151" s="291"/>
      <c r="AX151" s="291"/>
      <c r="AY151" s="291"/>
      <c r="AZ151" s="291"/>
      <c r="BA151" s="291"/>
      <c r="BB151" s="291"/>
      <c r="BC151" s="291"/>
      <c r="BD151" s="291"/>
      <c r="BE151" s="291"/>
      <c r="BF151" s="291"/>
      <c r="BG151" s="291"/>
      <c r="BH151" s="291"/>
      <c r="BI151" s="291"/>
      <c r="BJ151" s="291"/>
      <c r="BK151" s="291"/>
      <c r="BL151" s="291"/>
    </row>
    <row r="152" spans="1:64" s="1" customFormat="1" ht="22.8" x14ac:dyDescent="0.3">
      <c r="A152" s="291"/>
      <c r="B152" s="998"/>
      <c r="C152" s="945"/>
      <c r="D152" s="945"/>
      <c r="E152" s="945"/>
      <c r="F152" s="945"/>
      <c r="G152" s="945"/>
      <c r="H152" s="945"/>
      <c r="I152" s="945"/>
      <c r="J152" s="945"/>
      <c r="K152" s="945"/>
      <c r="L152" s="945"/>
      <c r="M152" s="945"/>
      <c r="N152" s="945"/>
      <c r="O152" s="291"/>
      <c r="P152" s="291"/>
      <c r="Q152" s="291"/>
      <c r="R152" s="291"/>
      <c r="S152" s="291"/>
      <c r="T152" s="291"/>
      <c r="U152" s="291"/>
      <c r="V152" s="291"/>
      <c r="W152" s="291"/>
      <c r="X152" s="291"/>
      <c r="Y152" s="291"/>
      <c r="Z152" s="291"/>
      <c r="AA152" s="291"/>
      <c r="AB152" s="291"/>
      <c r="AC152" s="291"/>
      <c r="AD152" s="291"/>
      <c r="AE152" s="291"/>
      <c r="AF152" s="291"/>
      <c r="AG152" s="291"/>
      <c r="AH152" s="291"/>
      <c r="AI152" s="291"/>
      <c r="AJ152" s="291"/>
      <c r="AK152" s="291"/>
      <c r="AL152" s="291"/>
      <c r="AM152" s="291"/>
      <c r="AN152" s="291"/>
      <c r="AO152" s="291"/>
      <c r="AP152" s="291"/>
      <c r="AQ152" s="291"/>
      <c r="AR152" s="291"/>
      <c r="AS152" s="291"/>
      <c r="AT152" s="291"/>
      <c r="AU152" s="291"/>
      <c r="AV152" s="291"/>
      <c r="AW152" s="291"/>
      <c r="AX152" s="291"/>
      <c r="AY152" s="291"/>
      <c r="AZ152" s="291"/>
      <c r="BA152" s="291"/>
      <c r="BB152" s="291"/>
      <c r="BC152" s="291"/>
      <c r="BD152" s="291"/>
      <c r="BE152" s="291"/>
      <c r="BF152" s="291"/>
      <c r="BG152" s="291"/>
      <c r="BH152" s="291"/>
      <c r="BI152" s="291"/>
      <c r="BJ152" s="291"/>
      <c r="BK152" s="291"/>
      <c r="BL152" s="291"/>
    </row>
    <row r="153" spans="1:64" s="1" customFormat="1" ht="22.8" x14ac:dyDescent="0.3">
      <c r="A153" s="291"/>
      <c r="B153" s="998"/>
      <c r="C153" s="945"/>
      <c r="D153" s="945"/>
      <c r="E153" s="945"/>
      <c r="F153" s="945"/>
      <c r="G153" s="945"/>
      <c r="H153" s="945"/>
      <c r="I153" s="945"/>
      <c r="J153" s="945"/>
      <c r="K153" s="945"/>
      <c r="L153" s="945"/>
      <c r="M153" s="945"/>
      <c r="N153" s="945"/>
      <c r="O153" s="291"/>
      <c r="P153" s="291"/>
      <c r="Q153" s="291"/>
      <c r="R153" s="291"/>
      <c r="S153" s="291"/>
      <c r="T153" s="291"/>
      <c r="U153" s="291"/>
      <c r="V153" s="291"/>
      <c r="W153" s="291"/>
      <c r="X153" s="291"/>
      <c r="Y153" s="291"/>
      <c r="Z153" s="291"/>
      <c r="AA153" s="291"/>
      <c r="AB153" s="291"/>
      <c r="AC153" s="291"/>
      <c r="AD153" s="291"/>
      <c r="AE153" s="291"/>
      <c r="AF153" s="291"/>
      <c r="AG153" s="291"/>
      <c r="AH153" s="291"/>
      <c r="AI153" s="291"/>
      <c r="AJ153" s="291"/>
      <c r="AK153" s="291"/>
      <c r="AL153" s="291"/>
      <c r="AM153" s="291"/>
      <c r="AN153" s="291"/>
      <c r="AO153" s="291"/>
      <c r="AP153" s="291"/>
      <c r="AQ153" s="291"/>
      <c r="AR153" s="291"/>
      <c r="AS153" s="291"/>
      <c r="AT153" s="291"/>
      <c r="AU153" s="291"/>
      <c r="AV153" s="291"/>
      <c r="AW153" s="291"/>
      <c r="AX153" s="291"/>
      <c r="AY153" s="291"/>
      <c r="AZ153" s="291"/>
      <c r="BA153" s="291"/>
      <c r="BB153" s="291"/>
      <c r="BC153" s="291"/>
      <c r="BD153" s="291"/>
      <c r="BE153" s="291"/>
      <c r="BF153" s="291"/>
      <c r="BG153" s="291"/>
      <c r="BH153" s="291"/>
      <c r="BI153" s="291"/>
      <c r="BJ153" s="291"/>
      <c r="BK153" s="291"/>
      <c r="BL153" s="291"/>
    </row>
    <row r="154" spans="1:64" s="1" customFormat="1" ht="22.8" x14ac:dyDescent="0.3">
      <c r="A154" s="291"/>
      <c r="B154" s="998"/>
      <c r="C154" s="945"/>
      <c r="D154" s="945"/>
      <c r="E154" s="945"/>
      <c r="F154" s="945"/>
      <c r="G154" s="945"/>
      <c r="H154" s="945"/>
      <c r="I154" s="945"/>
      <c r="J154" s="945"/>
      <c r="K154" s="945"/>
      <c r="L154" s="945"/>
      <c r="M154" s="945"/>
      <c r="N154" s="945"/>
      <c r="O154" s="291"/>
      <c r="P154" s="291"/>
      <c r="Q154" s="291"/>
      <c r="R154" s="291"/>
      <c r="S154" s="291"/>
      <c r="T154" s="291"/>
      <c r="U154" s="291"/>
      <c r="V154" s="291"/>
      <c r="W154" s="291"/>
      <c r="X154" s="291"/>
      <c r="Y154" s="291"/>
      <c r="Z154" s="291"/>
      <c r="AA154" s="291"/>
      <c r="AB154" s="291"/>
      <c r="AC154" s="291"/>
      <c r="AD154" s="291"/>
      <c r="AE154" s="291"/>
      <c r="AF154" s="291"/>
      <c r="AG154" s="291"/>
      <c r="AH154" s="291"/>
      <c r="AI154" s="291"/>
      <c r="AJ154" s="291"/>
      <c r="AK154" s="291"/>
      <c r="AL154" s="291"/>
      <c r="AM154" s="291"/>
      <c r="AN154" s="291"/>
      <c r="AO154" s="291"/>
      <c r="AP154" s="291"/>
      <c r="AQ154" s="291"/>
      <c r="AR154" s="291"/>
      <c r="AS154" s="291"/>
      <c r="AT154" s="291"/>
      <c r="AU154" s="291"/>
      <c r="AV154" s="291"/>
      <c r="AW154" s="291"/>
      <c r="AX154" s="291"/>
      <c r="AY154" s="291"/>
      <c r="AZ154" s="291"/>
      <c r="BA154" s="291"/>
      <c r="BB154" s="291"/>
      <c r="BC154" s="291"/>
      <c r="BD154" s="291"/>
      <c r="BE154" s="291"/>
      <c r="BF154" s="291"/>
      <c r="BG154" s="291"/>
      <c r="BH154" s="291"/>
      <c r="BI154" s="291"/>
      <c r="BJ154" s="291"/>
      <c r="BK154" s="291"/>
      <c r="BL154" s="291"/>
    </row>
    <row r="155" spans="1:64" s="1" customFormat="1" ht="22.8" x14ac:dyDescent="0.3">
      <c r="A155" s="291"/>
      <c r="B155" s="998"/>
      <c r="C155" s="945"/>
      <c r="D155" s="945"/>
      <c r="E155" s="945"/>
      <c r="F155" s="945"/>
      <c r="G155" s="945"/>
      <c r="H155" s="945"/>
      <c r="I155" s="945"/>
      <c r="J155" s="945"/>
      <c r="K155" s="945"/>
      <c r="L155" s="945"/>
      <c r="M155" s="945"/>
      <c r="N155" s="945"/>
      <c r="O155" s="291"/>
      <c r="P155" s="291"/>
      <c r="Q155" s="291"/>
      <c r="R155" s="291"/>
      <c r="S155" s="291"/>
      <c r="T155" s="291"/>
      <c r="U155" s="291"/>
      <c r="V155" s="291"/>
      <c r="W155" s="291"/>
      <c r="X155" s="291"/>
      <c r="Y155" s="291"/>
      <c r="Z155" s="291"/>
      <c r="AA155" s="291"/>
      <c r="AB155" s="291"/>
      <c r="AC155" s="291"/>
      <c r="AD155" s="291"/>
      <c r="AE155" s="291"/>
      <c r="AF155" s="291"/>
      <c r="AG155" s="291"/>
      <c r="AH155" s="291"/>
      <c r="AI155" s="291"/>
      <c r="AJ155" s="291"/>
      <c r="AK155" s="291"/>
      <c r="AL155" s="291"/>
      <c r="AM155" s="291"/>
      <c r="AN155" s="291"/>
      <c r="AO155" s="291"/>
      <c r="AP155" s="291"/>
      <c r="AQ155" s="291"/>
      <c r="AR155" s="291"/>
      <c r="AS155" s="291"/>
      <c r="AT155" s="291"/>
      <c r="AU155" s="291"/>
      <c r="AV155" s="291"/>
      <c r="AW155" s="291"/>
      <c r="AX155" s="291"/>
      <c r="AY155" s="291"/>
      <c r="AZ155" s="291"/>
      <c r="BA155" s="291"/>
      <c r="BB155" s="291"/>
      <c r="BC155" s="291"/>
      <c r="BD155" s="291"/>
      <c r="BE155" s="291"/>
      <c r="BF155" s="291"/>
      <c r="BG155" s="291"/>
      <c r="BH155" s="291"/>
      <c r="BI155" s="291"/>
      <c r="BJ155" s="291"/>
      <c r="BK155" s="291"/>
      <c r="BL155" s="291"/>
    </row>
    <row r="156" spans="1:64" s="1" customFormat="1" ht="22.8" x14ac:dyDescent="0.3">
      <c r="A156" s="291"/>
      <c r="B156" s="998"/>
      <c r="C156" s="945"/>
      <c r="D156" s="945"/>
      <c r="E156" s="945"/>
      <c r="F156" s="945"/>
      <c r="G156" s="945"/>
      <c r="H156" s="945"/>
      <c r="I156" s="945"/>
      <c r="J156" s="945"/>
      <c r="K156" s="945"/>
      <c r="L156" s="945"/>
      <c r="M156" s="945"/>
      <c r="N156" s="945"/>
      <c r="O156" s="291"/>
      <c r="P156" s="291"/>
      <c r="Q156" s="291"/>
      <c r="R156" s="291"/>
      <c r="S156" s="291"/>
      <c r="T156" s="291"/>
      <c r="U156" s="291"/>
      <c r="V156" s="291"/>
      <c r="W156" s="291"/>
      <c r="X156" s="291"/>
      <c r="Y156" s="291"/>
      <c r="Z156" s="291"/>
      <c r="AA156" s="291"/>
      <c r="AB156" s="291"/>
      <c r="AC156" s="291"/>
      <c r="AD156" s="291"/>
      <c r="AE156" s="291"/>
      <c r="AF156" s="291"/>
      <c r="AG156" s="291"/>
      <c r="AH156" s="291"/>
      <c r="AI156" s="291"/>
      <c r="AJ156" s="291"/>
      <c r="AK156" s="291"/>
      <c r="AL156" s="291"/>
      <c r="AM156" s="291"/>
      <c r="AN156" s="291"/>
      <c r="AO156" s="291"/>
      <c r="AP156" s="291"/>
      <c r="AQ156" s="291"/>
      <c r="AR156" s="291"/>
      <c r="AS156" s="291"/>
      <c r="AT156" s="291"/>
      <c r="AU156" s="291"/>
      <c r="AV156" s="291"/>
      <c r="AW156" s="291"/>
      <c r="AX156" s="291"/>
      <c r="AY156" s="291"/>
      <c r="AZ156" s="291"/>
      <c r="BA156" s="291"/>
      <c r="BB156" s="291"/>
      <c r="BC156" s="291"/>
      <c r="BD156" s="291"/>
      <c r="BE156" s="291"/>
      <c r="BF156" s="291"/>
      <c r="BG156" s="291"/>
      <c r="BH156" s="291"/>
      <c r="BI156" s="291"/>
      <c r="BJ156" s="291"/>
      <c r="BK156" s="291"/>
      <c r="BL156" s="291"/>
    </row>
    <row r="157" spans="1:64" s="1" customFormat="1" ht="22.8" x14ac:dyDescent="0.3">
      <c r="A157" s="291"/>
      <c r="B157" s="998"/>
      <c r="C157" s="945"/>
      <c r="D157" s="945"/>
      <c r="E157" s="945"/>
      <c r="F157" s="945"/>
      <c r="G157" s="945"/>
      <c r="H157" s="945"/>
      <c r="I157" s="945"/>
      <c r="J157" s="945"/>
      <c r="K157" s="945"/>
      <c r="L157" s="945"/>
      <c r="M157" s="945"/>
      <c r="N157" s="945"/>
      <c r="O157" s="291"/>
      <c r="P157" s="291"/>
      <c r="Q157" s="291"/>
      <c r="R157" s="291"/>
      <c r="S157" s="291"/>
      <c r="T157" s="291"/>
      <c r="U157" s="291"/>
      <c r="V157" s="291"/>
      <c r="W157" s="291"/>
      <c r="X157" s="291"/>
      <c r="Y157" s="291"/>
      <c r="Z157" s="291"/>
      <c r="AA157" s="291"/>
      <c r="AB157" s="291"/>
      <c r="AC157" s="291"/>
      <c r="AD157" s="291"/>
      <c r="AE157" s="291"/>
      <c r="AF157" s="291"/>
      <c r="AG157" s="291"/>
      <c r="AH157" s="291"/>
      <c r="AI157" s="291"/>
      <c r="AJ157" s="291"/>
      <c r="AK157" s="291"/>
      <c r="AL157" s="291"/>
      <c r="AM157" s="291"/>
      <c r="AN157" s="291"/>
      <c r="AO157" s="291"/>
      <c r="AP157" s="291"/>
      <c r="AQ157" s="291"/>
      <c r="AR157" s="291"/>
      <c r="AS157" s="291"/>
      <c r="AT157" s="291"/>
      <c r="AU157" s="291"/>
      <c r="AV157" s="291"/>
      <c r="AW157" s="291"/>
      <c r="AX157" s="291"/>
      <c r="AY157" s="291"/>
      <c r="AZ157" s="291"/>
      <c r="BA157" s="291"/>
      <c r="BB157" s="291"/>
      <c r="BC157" s="291"/>
      <c r="BD157" s="291"/>
      <c r="BE157" s="291"/>
      <c r="BF157" s="291"/>
      <c r="BG157" s="291"/>
      <c r="BH157" s="291"/>
      <c r="BI157" s="291"/>
      <c r="BJ157" s="291"/>
      <c r="BK157" s="291"/>
      <c r="BL157" s="291"/>
    </row>
    <row r="158" spans="1:64" s="1" customFormat="1" ht="22.8" x14ac:dyDescent="0.3">
      <c r="A158" s="291"/>
      <c r="B158" s="998"/>
      <c r="C158" s="945"/>
      <c r="D158" s="945"/>
      <c r="E158" s="945"/>
      <c r="F158" s="945"/>
      <c r="G158" s="945"/>
      <c r="H158" s="945"/>
      <c r="I158" s="945"/>
      <c r="J158" s="945"/>
      <c r="K158" s="945"/>
      <c r="L158" s="945"/>
      <c r="M158" s="945"/>
      <c r="N158" s="945"/>
      <c r="O158" s="291"/>
      <c r="P158" s="291"/>
      <c r="Q158" s="291"/>
      <c r="R158" s="291"/>
      <c r="S158" s="291"/>
      <c r="T158" s="291"/>
      <c r="U158" s="291"/>
      <c r="V158" s="291"/>
      <c r="W158" s="291"/>
      <c r="X158" s="291"/>
      <c r="Y158" s="291"/>
      <c r="Z158" s="291"/>
      <c r="AA158" s="291"/>
      <c r="AB158" s="291"/>
      <c r="AC158" s="291"/>
      <c r="AD158" s="291"/>
      <c r="AE158" s="291"/>
      <c r="AF158" s="291"/>
      <c r="AG158" s="291"/>
      <c r="AH158" s="291"/>
      <c r="AI158" s="291"/>
      <c r="AJ158" s="291"/>
      <c r="AK158" s="291"/>
      <c r="AL158" s="291"/>
      <c r="AM158" s="291"/>
      <c r="AN158" s="291"/>
      <c r="AO158" s="291"/>
      <c r="AP158" s="291"/>
      <c r="AQ158" s="291"/>
      <c r="AR158" s="291"/>
      <c r="AS158" s="291"/>
      <c r="AT158" s="291"/>
      <c r="AU158" s="291"/>
      <c r="AV158" s="291"/>
      <c r="AW158" s="291"/>
      <c r="AX158" s="291"/>
      <c r="AY158" s="291"/>
      <c r="AZ158" s="291"/>
      <c r="BA158" s="291"/>
      <c r="BB158" s="291"/>
      <c r="BC158" s="291"/>
      <c r="BD158" s="291"/>
      <c r="BE158" s="291"/>
      <c r="BF158" s="291"/>
      <c r="BG158" s="291"/>
      <c r="BH158" s="291"/>
      <c r="BI158" s="291"/>
      <c r="BJ158" s="291"/>
      <c r="BK158" s="291"/>
      <c r="BL158" s="291"/>
    </row>
    <row r="159" spans="1:64" s="1" customFormat="1" ht="22.8" x14ac:dyDescent="0.3">
      <c r="A159" s="291"/>
      <c r="B159" s="998"/>
      <c r="C159" s="945"/>
      <c r="D159" s="945"/>
      <c r="E159" s="945"/>
      <c r="F159" s="945"/>
      <c r="G159" s="945"/>
      <c r="H159" s="945"/>
      <c r="I159" s="945"/>
      <c r="J159" s="945"/>
      <c r="K159" s="945"/>
      <c r="L159" s="945"/>
      <c r="M159" s="945"/>
      <c r="N159" s="945"/>
      <c r="O159" s="291"/>
      <c r="P159" s="291"/>
      <c r="Q159" s="291"/>
      <c r="R159" s="291"/>
      <c r="S159" s="291"/>
      <c r="T159" s="291"/>
      <c r="U159" s="291"/>
      <c r="V159" s="291"/>
      <c r="W159" s="291"/>
      <c r="X159" s="291"/>
      <c r="Y159" s="291"/>
      <c r="Z159" s="291"/>
      <c r="AA159" s="291"/>
      <c r="AB159" s="291"/>
      <c r="AC159" s="291"/>
      <c r="AD159" s="291"/>
      <c r="AE159" s="291"/>
      <c r="AF159" s="291"/>
      <c r="AG159" s="291"/>
      <c r="AH159" s="291"/>
      <c r="AI159" s="291"/>
      <c r="AJ159" s="291"/>
      <c r="AK159" s="291"/>
      <c r="AL159" s="291"/>
      <c r="AM159" s="291"/>
      <c r="AN159" s="291"/>
      <c r="AO159" s="291"/>
      <c r="AP159" s="291"/>
      <c r="AQ159" s="291"/>
      <c r="AR159" s="291"/>
      <c r="AS159" s="291"/>
      <c r="AT159" s="291"/>
      <c r="AU159" s="291"/>
      <c r="AV159" s="291"/>
      <c r="AW159" s="291"/>
      <c r="AX159" s="291"/>
      <c r="AY159" s="291"/>
      <c r="AZ159" s="291"/>
      <c r="BA159" s="291"/>
      <c r="BB159" s="291"/>
      <c r="BC159" s="291"/>
      <c r="BD159" s="291"/>
      <c r="BE159" s="291"/>
      <c r="BF159" s="291"/>
      <c r="BG159" s="291"/>
      <c r="BH159" s="291"/>
      <c r="BI159" s="291"/>
      <c r="BJ159" s="291"/>
      <c r="BK159" s="291"/>
      <c r="BL159" s="291"/>
    </row>
    <row r="160" spans="1:64" s="1" customFormat="1" ht="22.8" x14ac:dyDescent="0.3">
      <c r="A160" s="291"/>
      <c r="B160" s="998"/>
      <c r="C160" s="945"/>
      <c r="D160" s="945"/>
      <c r="E160" s="945"/>
      <c r="F160" s="945"/>
      <c r="G160" s="945"/>
      <c r="H160" s="945"/>
      <c r="I160" s="945"/>
      <c r="J160" s="945"/>
      <c r="K160" s="945"/>
      <c r="L160" s="945"/>
      <c r="M160" s="945"/>
      <c r="N160" s="945"/>
      <c r="O160" s="291"/>
      <c r="P160" s="291"/>
      <c r="Q160" s="291"/>
      <c r="R160" s="291"/>
      <c r="S160" s="291"/>
      <c r="T160" s="291"/>
      <c r="U160" s="291"/>
      <c r="V160" s="291"/>
      <c r="W160" s="291"/>
      <c r="X160" s="291"/>
      <c r="Y160" s="291"/>
      <c r="Z160" s="291"/>
      <c r="AA160" s="291"/>
      <c r="AB160" s="291"/>
      <c r="AC160" s="291"/>
      <c r="AD160" s="291"/>
      <c r="AE160" s="291"/>
      <c r="AF160" s="291"/>
      <c r="AG160" s="291"/>
      <c r="AH160" s="291"/>
      <c r="AI160" s="291"/>
      <c r="AJ160" s="291"/>
      <c r="AK160" s="291"/>
      <c r="AL160" s="291"/>
      <c r="AM160" s="291"/>
      <c r="AN160" s="291"/>
      <c r="AO160" s="291"/>
      <c r="AP160" s="291"/>
      <c r="AQ160" s="291"/>
      <c r="AR160" s="291"/>
      <c r="AS160" s="291"/>
      <c r="AT160" s="291"/>
      <c r="AU160" s="291"/>
      <c r="AV160" s="291"/>
      <c r="AW160" s="291"/>
      <c r="AX160" s="291"/>
      <c r="AY160" s="291"/>
      <c r="AZ160" s="291"/>
      <c r="BA160" s="291"/>
      <c r="BB160" s="291"/>
      <c r="BC160" s="291"/>
      <c r="BD160" s="291"/>
      <c r="BE160" s="291"/>
      <c r="BF160" s="291"/>
      <c r="BG160" s="291"/>
      <c r="BH160" s="291"/>
      <c r="BI160" s="291"/>
      <c r="BJ160" s="291"/>
      <c r="BK160" s="291"/>
      <c r="BL160" s="291"/>
    </row>
    <row r="161" spans="1:64" s="1" customFormat="1" ht="22.8" x14ac:dyDescent="0.3">
      <c r="A161" s="291"/>
      <c r="B161" s="998"/>
      <c r="C161" s="945"/>
      <c r="D161" s="945"/>
      <c r="E161" s="945"/>
      <c r="F161" s="945"/>
      <c r="G161" s="945"/>
      <c r="H161" s="945"/>
      <c r="I161" s="945"/>
      <c r="J161" s="945"/>
      <c r="K161" s="945"/>
      <c r="L161" s="945"/>
      <c r="M161" s="945"/>
      <c r="N161" s="945"/>
      <c r="O161" s="291"/>
      <c r="P161" s="291"/>
      <c r="Q161" s="291"/>
      <c r="R161" s="291"/>
      <c r="S161" s="291"/>
      <c r="T161" s="291"/>
      <c r="U161" s="291"/>
      <c r="V161" s="291"/>
      <c r="W161" s="291"/>
      <c r="X161" s="291"/>
      <c r="Y161" s="291"/>
      <c r="Z161" s="291"/>
      <c r="AA161" s="291"/>
      <c r="AB161" s="291"/>
      <c r="AC161" s="291"/>
      <c r="AD161" s="291"/>
      <c r="AE161" s="291"/>
      <c r="AF161" s="291"/>
      <c r="AG161" s="291"/>
      <c r="AH161" s="291"/>
      <c r="AI161" s="291"/>
      <c r="AJ161" s="291"/>
      <c r="AK161" s="291"/>
      <c r="AL161" s="291"/>
      <c r="AM161" s="291"/>
      <c r="AN161" s="291"/>
      <c r="AO161" s="291"/>
      <c r="AP161" s="291"/>
      <c r="AQ161" s="291"/>
      <c r="AR161" s="291"/>
      <c r="AS161" s="291"/>
      <c r="AT161" s="291"/>
      <c r="AU161" s="291"/>
      <c r="AV161" s="291"/>
      <c r="AW161" s="291"/>
      <c r="AX161" s="291"/>
      <c r="AY161" s="291"/>
      <c r="AZ161" s="291"/>
      <c r="BA161" s="291"/>
      <c r="BB161" s="291"/>
      <c r="BC161" s="291"/>
      <c r="BD161" s="291"/>
      <c r="BE161" s="291"/>
      <c r="BF161" s="291"/>
      <c r="BG161" s="291"/>
      <c r="BH161" s="291"/>
      <c r="BI161" s="291"/>
      <c r="BJ161" s="291"/>
      <c r="BK161" s="291"/>
      <c r="BL161" s="291"/>
    </row>
    <row r="162" spans="1:64" s="1" customFormat="1" ht="22.8" x14ac:dyDescent="0.3">
      <c r="A162" s="291"/>
      <c r="B162" s="998"/>
      <c r="C162" s="945"/>
      <c r="D162" s="945"/>
      <c r="E162" s="945"/>
      <c r="F162" s="945"/>
      <c r="G162" s="945"/>
      <c r="H162" s="945"/>
      <c r="I162" s="945"/>
      <c r="J162" s="945"/>
      <c r="K162" s="945"/>
      <c r="L162" s="945"/>
      <c r="M162" s="945"/>
      <c r="N162" s="945"/>
      <c r="O162" s="291"/>
      <c r="P162" s="291"/>
      <c r="Q162" s="291"/>
      <c r="R162" s="291"/>
      <c r="S162" s="291"/>
      <c r="T162" s="291"/>
      <c r="U162" s="291"/>
      <c r="V162" s="291"/>
      <c r="W162" s="291"/>
      <c r="X162" s="291"/>
      <c r="Y162" s="291"/>
      <c r="Z162" s="291"/>
      <c r="AA162" s="291"/>
      <c r="AB162" s="291"/>
      <c r="AC162" s="291"/>
      <c r="AD162" s="291"/>
      <c r="AE162" s="291"/>
      <c r="AF162" s="291"/>
      <c r="AG162" s="291"/>
      <c r="AH162" s="291"/>
      <c r="AI162" s="291"/>
      <c r="AJ162" s="291"/>
      <c r="AK162" s="291"/>
      <c r="AL162" s="291"/>
      <c r="AM162" s="291"/>
      <c r="AN162" s="291"/>
      <c r="AO162" s="291"/>
      <c r="AP162" s="291"/>
      <c r="AQ162" s="291"/>
      <c r="AR162" s="291"/>
      <c r="AS162" s="291"/>
      <c r="AT162" s="291"/>
      <c r="AU162" s="291"/>
      <c r="AV162" s="291"/>
      <c r="AW162" s="291"/>
      <c r="AX162" s="291"/>
      <c r="AY162" s="291"/>
      <c r="AZ162" s="291"/>
      <c r="BA162" s="291"/>
      <c r="BB162" s="291"/>
      <c r="BC162" s="291"/>
      <c r="BD162" s="291"/>
      <c r="BE162" s="291"/>
      <c r="BF162" s="291"/>
      <c r="BG162" s="291"/>
      <c r="BH162" s="291"/>
      <c r="BI162" s="291"/>
      <c r="BJ162" s="291"/>
      <c r="BK162" s="291"/>
      <c r="BL162" s="291"/>
    </row>
    <row r="163" spans="1:64" s="1" customFormat="1" ht="22.8" x14ac:dyDescent="0.3">
      <c r="A163" s="291"/>
      <c r="B163" s="998"/>
      <c r="C163" s="945"/>
      <c r="D163" s="945"/>
      <c r="E163" s="945"/>
      <c r="F163" s="945"/>
      <c r="G163" s="945"/>
      <c r="H163" s="945"/>
      <c r="I163" s="945"/>
      <c r="J163" s="945"/>
      <c r="K163" s="945"/>
      <c r="L163" s="945"/>
      <c r="M163" s="945"/>
      <c r="N163" s="945"/>
      <c r="O163" s="291"/>
      <c r="P163" s="291"/>
      <c r="Q163" s="291"/>
      <c r="R163" s="291"/>
      <c r="S163" s="291"/>
      <c r="T163" s="291"/>
      <c r="U163" s="291"/>
      <c r="V163" s="291"/>
      <c r="W163" s="291"/>
      <c r="X163" s="291"/>
      <c r="Y163" s="291"/>
      <c r="Z163" s="291"/>
      <c r="AA163" s="291"/>
      <c r="AB163" s="291"/>
      <c r="AC163" s="291"/>
      <c r="AD163" s="291"/>
      <c r="AE163" s="291"/>
      <c r="AF163" s="291"/>
      <c r="AG163" s="291"/>
      <c r="AH163" s="291"/>
      <c r="AI163" s="291"/>
      <c r="AJ163" s="291"/>
      <c r="AK163" s="291"/>
      <c r="AL163" s="291"/>
      <c r="AM163" s="291"/>
      <c r="AN163" s="291"/>
      <c r="AO163" s="291"/>
      <c r="AP163" s="291"/>
      <c r="AQ163" s="291"/>
      <c r="AR163" s="291"/>
      <c r="AS163" s="291"/>
      <c r="AT163" s="291"/>
      <c r="AU163" s="291"/>
      <c r="AV163" s="291"/>
      <c r="AW163" s="291"/>
      <c r="AX163" s="291"/>
      <c r="AY163" s="291"/>
      <c r="AZ163" s="291"/>
      <c r="BA163" s="291"/>
      <c r="BB163" s="291"/>
      <c r="BC163" s="291"/>
      <c r="BD163" s="291"/>
      <c r="BE163" s="291"/>
      <c r="BF163" s="291"/>
      <c r="BG163" s="291"/>
      <c r="BH163" s="291"/>
      <c r="BI163" s="291"/>
      <c r="BJ163" s="291"/>
      <c r="BK163" s="291"/>
      <c r="BL163" s="291"/>
    </row>
    <row r="164" spans="1:64" s="1" customFormat="1" ht="22.8" x14ac:dyDescent="0.3">
      <c r="A164" s="291"/>
      <c r="B164" s="998"/>
      <c r="C164" s="945"/>
      <c r="D164" s="945"/>
      <c r="E164" s="945"/>
      <c r="F164" s="945"/>
      <c r="G164" s="945"/>
      <c r="H164" s="945"/>
      <c r="I164" s="945"/>
      <c r="J164" s="945"/>
      <c r="K164" s="945"/>
      <c r="L164" s="945"/>
      <c r="M164" s="945"/>
      <c r="N164" s="945"/>
      <c r="O164" s="291"/>
      <c r="P164" s="291"/>
      <c r="Q164" s="291"/>
      <c r="R164" s="291"/>
      <c r="S164" s="291"/>
      <c r="T164" s="291"/>
      <c r="U164" s="291"/>
      <c r="V164" s="291"/>
      <c r="W164" s="291"/>
      <c r="X164" s="291"/>
      <c r="Y164" s="291"/>
      <c r="Z164" s="291"/>
      <c r="AA164" s="291"/>
      <c r="AB164" s="291"/>
      <c r="AC164" s="291"/>
      <c r="AD164" s="291"/>
      <c r="AE164" s="291"/>
      <c r="AF164" s="291"/>
      <c r="AG164" s="291"/>
      <c r="AH164" s="291"/>
      <c r="AI164" s="291"/>
      <c r="AJ164" s="291"/>
      <c r="AK164" s="291"/>
      <c r="AL164" s="291"/>
      <c r="AM164" s="291"/>
      <c r="AN164" s="291"/>
      <c r="AO164" s="291"/>
      <c r="AP164" s="291"/>
      <c r="AQ164" s="291"/>
      <c r="AR164" s="291"/>
      <c r="AS164" s="291"/>
      <c r="AT164" s="291"/>
      <c r="AU164" s="291"/>
      <c r="AV164" s="291"/>
      <c r="AW164" s="291"/>
      <c r="AX164" s="291"/>
      <c r="AY164" s="291"/>
      <c r="AZ164" s="291"/>
      <c r="BA164" s="291"/>
      <c r="BB164" s="291"/>
      <c r="BC164" s="291"/>
      <c r="BD164" s="291"/>
      <c r="BE164" s="291"/>
      <c r="BF164" s="291"/>
      <c r="BG164" s="291"/>
      <c r="BH164" s="291"/>
      <c r="BI164" s="291"/>
      <c r="BJ164" s="291"/>
      <c r="BK164" s="291"/>
      <c r="BL164" s="291"/>
    </row>
    <row r="165" spans="1:64" s="1" customFormat="1" ht="22.8" x14ac:dyDescent="0.3">
      <c r="A165" s="291"/>
      <c r="B165" s="998"/>
      <c r="C165" s="945"/>
      <c r="D165" s="945"/>
      <c r="E165" s="945"/>
      <c r="F165" s="945"/>
      <c r="G165" s="945"/>
      <c r="H165" s="945"/>
      <c r="I165" s="945"/>
      <c r="J165" s="945"/>
      <c r="K165" s="945"/>
      <c r="L165" s="945"/>
      <c r="M165" s="945"/>
      <c r="N165" s="945"/>
      <c r="O165" s="291"/>
      <c r="P165" s="291"/>
      <c r="Q165" s="291"/>
      <c r="R165" s="291"/>
      <c r="S165" s="291"/>
      <c r="T165" s="291"/>
      <c r="U165" s="291"/>
      <c r="V165" s="291"/>
      <c r="W165" s="291"/>
      <c r="X165" s="291"/>
      <c r="Y165" s="291"/>
      <c r="Z165" s="291"/>
      <c r="AA165" s="291"/>
      <c r="AB165" s="291"/>
      <c r="AC165" s="291"/>
      <c r="AD165" s="291"/>
      <c r="AE165" s="291"/>
      <c r="AF165" s="291"/>
      <c r="AG165" s="291"/>
      <c r="AH165" s="291"/>
      <c r="AI165" s="291"/>
      <c r="AJ165" s="291"/>
      <c r="AK165" s="291"/>
      <c r="AL165" s="291"/>
      <c r="AM165" s="291"/>
      <c r="AN165" s="291"/>
      <c r="AO165" s="291"/>
      <c r="AP165" s="291"/>
      <c r="AQ165" s="291"/>
      <c r="AR165" s="291"/>
      <c r="AS165" s="291"/>
      <c r="AT165" s="291"/>
      <c r="AU165" s="291"/>
      <c r="AV165" s="291"/>
      <c r="AW165" s="291"/>
      <c r="AX165" s="291"/>
      <c r="AY165" s="291"/>
      <c r="AZ165" s="291"/>
      <c r="BA165" s="291"/>
      <c r="BB165" s="291"/>
      <c r="BC165" s="291"/>
      <c r="BD165" s="291"/>
      <c r="BE165" s="291"/>
      <c r="BF165" s="291"/>
      <c r="BG165" s="291"/>
      <c r="BH165" s="291"/>
      <c r="BI165" s="291"/>
      <c r="BJ165" s="291"/>
      <c r="BK165" s="291"/>
      <c r="BL165" s="291"/>
    </row>
    <row r="166" spans="1:64" s="1" customFormat="1" ht="22.8" x14ac:dyDescent="0.3">
      <c r="A166" s="291"/>
      <c r="B166" s="998"/>
      <c r="C166" s="945"/>
      <c r="D166" s="945"/>
      <c r="E166" s="945"/>
      <c r="F166" s="945"/>
      <c r="G166" s="945"/>
      <c r="H166" s="945"/>
      <c r="I166" s="945"/>
      <c r="J166" s="945"/>
      <c r="K166" s="945"/>
      <c r="L166" s="945"/>
      <c r="M166" s="945"/>
      <c r="N166" s="945"/>
      <c r="O166" s="291"/>
      <c r="P166" s="291"/>
      <c r="Q166" s="291"/>
      <c r="R166" s="291"/>
      <c r="S166" s="291"/>
      <c r="T166" s="291"/>
      <c r="U166" s="291"/>
      <c r="V166" s="291"/>
      <c r="W166" s="291"/>
      <c r="X166" s="291"/>
      <c r="Y166" s="291"/>
      <c r="Z166" s="291"/>
      <c r="AA166" s="291"/>
      <c r="AB166" s="291"/>
      <c r="AC166" s="291"/>
      <c r="AD166" s="291"/>
      <c r="AE166" s="291"/>
      <c r="AF166" s="291"/>
      <c r="AG166" s="291"/>
      <c r="AH166" s="291"/>
      <c r="AI166" s="291"/>
      <c r="AJ166" s="291"/>
      <c r="AK166" s="291"/>
      <c r="AL166" s="291"/>
      <c r="AM166" s="291"/>
      <c r="AN166" s="291"/>
      <c r="AO166" s="291"/>
      <c r="AP166" s="291"/>
      <c r="AQ166" s="291"/>
      <c r="AR166" s="291"/>
      <c r="AS166" s="291"/>
      <c r="AT166" s="291"/>
      <c r="AU166" s="291"/>
      <c r="AV166" s="291"/>
      <c r="AW166" s="291"/>
      <c r="AX166" s="291"/>
      <c r="AY166" s="291"/>
      <c r="AZ166" s="291"/>
      <c r="BA166" s="291"/>
      <c r="BB166" s="291"/>
      <c r="BC166" s="291"/>
      <c r="BD166" s="291"/>
      <c r="BE166" s="291"/>
      <c r="BF166" s="291"/>
      <c r="BG166" s="291"/>
      <c r="BH166" s="291"/>
      <c r="BI166" s="291"/>
      <c r="BJ166" s="291"/>
      <c r="BK166" s="291"/>
      <c r="BL166" s="291"/>
    </row>
    <row r="167" spans="1:64" s="1" customFormat="1" ht="22.8" x14ac:dyDescent="0.3">
      <c r="A167" s="291"/>
      <c r="B167" s="998"/>
      <c r="C167" s="945"/>
      <c r="D167" s="945"/>
      <c r="E167" s="945"/>
      <c r="F167" s="945"/>
      <c r="G167" s="945"/>
      <c r="H167" s="945"/>
      <c r="I167" s="945"/>
      <c r="J167" s="945"/>
      <c r="K167" s="945"/>
      <c r="L167" s="945"/>
      <c r="M167" s="945"/>
      <c r="N167" s="945"/>
      <c r="O167" s="291"/>
      <c r="P167" s="291"/>
      <c r="Q167" s="291"/>
      <c r="R167" s="291"/>
      <c r="S167" s="291"/>
      <c r="T167" s="291"/>
      <c r="U167" s="291"/>
      <c r="V167" s="291"/>
      <c r="W167" s="291"/>
      <c r="X167" s="291"/>
      <c r="Y167" s="291"/>
      <c r="Z167" s="291"/>
      <c r="AA167" s="291"/>
      <c r="AB167" s="291"/>
      <c r="AC167" s="291"/>
      <c r="AD167" s="291"/>
      <c r="AE167" s="291"/>
      <c r="AF167" s="291"/>
      <c r="AG167" s="291"/>
      <c r="AH167" s="291"/>
      <c r="AI167" s="291"/>
      <c r="AJ167" s="291"/>
      <c r="AK167" s="291"/>
      <c r="AL167" s="291"/>
      <c r="AM167" s="291"/>
      <c r="AN167" s="291"/>
      <c r="AO167" s="291"/>
      <c r="AP167" s="291"/>
      <c r="AQ167" s="291"/>
      <c r="AR167" s="291"/>
      <c r="AS167" s="291"/>
      <c r="AT167" s="291"/>
      <c r="AU167" s="291"/>
      <c r="AV167" s="291"/>
      <c r="AW167" s="291"/>
      <c r="AX167" s="291"/>
      <c r="AY167" s="291"/>
      <c r="AZ167" s="291"/>
      <c r="BA167" s="291"/>
      <c r="BB167" s="291"/>
      <c r="BC167" s="291"/>
      <c r="BD167" s="291"/>
      <c r="BE167" s="291"/>
      <c r="BF167" s="291"/>
      <c r="BG167" s="291"/>
      <c r="BH167" s="291"/>
      <c r="BI167" s="291"/>
      <c r="BJ167" s="291"/>
      <c r="BK167" s="291"/>
      <c r="BL167" s="291"/>
    </row>
    <row r="168" spans="1:64" s="1" customFormat="1" ht="22.8" x14ac:dyDescent="0.3">
      <c r="A168" s="291"/>
      <c r="B168" s="998"/>
      <c r="C168" s="945"/>
      <c r="D168" s="945"/>
      <c r="E168" s="945"/>
      <c r="F168" s="945"/>
      <c r="G168" s="945"/>
      <c r="H168" s="945"/>
      <c r="I168" s="945"/>
      <c r="J168" s="945"/>
      <c r="K168" s="945"/>
      <c r="L168" s="945"/>
      <c r="M168" s="945"/>
      <c r="N168" s="945"/>
      <c r="O168" s="291"/>
      <c r="P168" s="291"/>
      <c r="Q168" s="291"/>
      <c r="R168" s="291"/>
      <c r="S168" s="291"/>
      <c r="T168" s="291"/>
      <c r="U168" s="291"/>
      <c r="V168" s="291"/>
      <c r="W168" s="291"/>
      <c r="X168" s="291"/>
      <c r="Y168" s="291"/>
      <c r="Z168" s="291"/>
      <c r="AA168" s="291"/>
      <c r="AB168" s="291"/>
      <c r="AC168" s="291"/>
      <c r="AD168" s="291"/>
      <c r="AE168" s="291"/>
      <c r="AF168" s="291"/>
      <c r="AG168" s="291"/>
      <c r="AH168" s="291"/>
      <c r="AI168" s="291"/>
      <c r="AJ168" s="291"/>
      <c r="AK168" s="291"/>
      <c r="AL168" s="291"/>
      <c r="AM168" s="291"/>
      <c r="AN168" s="291"/>
      <c r="AO168" s="291"/>
      <c r="AP168" s="291"/>
      <c r="AQ168" s="291"/>
      <c r="AR168" s="291"/>
      <c r="AS168" s="291"/>
      <c r="AT168" s="291"/>
      <c r="AU168" s="291"/>
      <c r="AV168" s="291"/>
      <c r="AW168" s="291"/>
      <c r="AX168" s="291"/>
      <c r="AY168" s="291"/>
      <c r="AZ168" s="291"/>
      <c r="BA168" s="291"/>
      <c r="BB168" s="291"/>
      <c r="BC168" s="291"/>
      <c r="BD168" s="291"/>
      <c r="BE168" s="291"/>
      <c r="BF168" s="291"/>
      <c r="BG168" s="291"/>
      <c r="BH168" s="291"/>
      <c r="BI168" s="291"/>
      <c r="BJ168" s="291"/>
      <c r="BK168" s="291"/>
      <c r="BL168" s="291"/>
    </row>
    <row r="169" spans="1:64" s="1" customFormat="1" ht="22.8" x14ac:dyDescent="0.3">
      <c r="A169" s="291"/>
      <c r="B169" s="998"/>
      <c r="C169" s="945"/>
      <c r="D169" s="945"/>
      <c r="E169" s="945"/>
      <c r="F169" s="945"/>
      <c r="G169" s="945"/>
      <c r="H169" s="945"/>
      <c r="I169" s="945"/>
      <c r="J169" s="945"/>
      <c r="K169" s="945"/>
      <c r="L169" s="945"/>
      <c r="M169" s="945"/>
      <c r="N169" s="945"/>
      <c r="O169" s="291"/>
      <c r="P169" s="291"/>
      <c r="Q169" s="291"/>
      <c r="R169" s="291"/>
      <c r="S169" s="291"/>
      <c r="T169" s="291"/>
      <c r="U169" s="291"/>
      <c r="V169" s="291"/>
      <c r="W169" s="291"/>
      <c r="X169" s="291"/>
      <c r="Y169" s="291"/>
      <c r="Z169" s="291"/>
      <c r="AA169" s="291"/>
      <c r="AB169" s="291"/>
      <c r="AC169" s="291"/>
      <c r="AD169" s="291"/>
      <c r="AE169" s="291"/>
      <c r="AF169" s="291"/>
      <c r="AG169" s="291"/>
      <c r="AH169" s="291"/>
      <c r="AI169" s="291"/>
      <c r="AJ169" s="291"/>
      <c r="AK169" s="291"/>
      <c r="AL169" s="291"/>
      <c r="AM169" s="291"/>
      <c r="AN169" s="291"/>
      <c r="AO169" s="291"/>
      <c r="AP169" s="291"/>
      <c r="AQ169" s="291"/>
      <c r="AR169" s="291"/>
      <c r="AS169" s="291"/>
      <c r="AT169" s="291"/>
      <c r="AU169" s="291"/>
      <c r="AV169" s="291"/>
      <c r="AW169" s="291"/>
      <c r="AX169" s="291"/>
      <c r="AY169" s="291"/>
      <c r="AZ169" s="291"/>
      <c r="BA169" s="291"/>
      <c r="BB169" s="291"/>
      <c r="BC169" s="291"/>
      <c r="BD169" s="291"/>
      <c r="BE169" s="291"/>
      <c r="BF169" s="291"/>
      <c r="BG169" s="291"/>
      <c r="BH169" s="291"/>
      <c r="BI169" s="291"/>
      <c r="BJ169" s="291"/>
      <c r="BK169" s="291"/>
      <c r="BL169" s="291"/>
    </row>
    <row r="170" spans="1:64" s="1" customFormat="1" ht="22.8" x14ac:dyDescent="0.3">
      <c r="A170" s="291"/>
      <c r="B170" s="998"/>
      <c r="C170" s="945"/>
      <c r="D170" s="945"/>
      <c r="E170" s="945"/>
      <c r="F170" s="945"/>
      <c r="G170" s="945"/>
      <c r="H170" s="945"/>
      <c r="I170" s="945"/>
      <c r="J170" s="945"/>
      <c r="K170" s="945"/>
      <c r="L170" s="945"/>
      <c r="M170" s="945"/>
      <c r="N170" s="945"/>
      <c r="O170" s="291"/>
      <c r="P170" s="291"/>
      <c r="Q170" s="291"/>
      <c r="R170" s="291"/>
      <c r="S170" s="291"/>
      <c r="T170" s="291"/>
      <c r="U170" s="291"/>
      <c r="V170" s="291"/>
      <c r="W170" s="291"/>
      <c r="X170" s="291"/>
      <c r="Y170" s="291"/>
      <c r="Z170" s="291"/>
      <c r="AA170" s="291"/>
      <c r="AB170" s="291"/>
      <c r="AC170" s="291"/>
      <c r="AD170" s="291"/>
      <c r="AE170" s="291"/>
      <c r="AF170" s="291"/>
      <c r="AG170" s="291"/>
      <c r="AH170" s="291"/>
      <c r="AI170" s="291"/>
      <c r="AJ170" s="291"/>
      <c r="AK170" s="291"/>
      <c r="AL170" s="291"/>
      <c r="AM170" s="291"/>
      <c r="AN170" s="291"/>
      <c r="AO170" s="291"/>
      <c r="AP170" s="291"/>
      <c r="AQ170" s="291"/>
      <c r="AR170" s="291"/>
      <c r="AS170" s="291"/>
      <c r="AT170" s="291"/>
      <c r="AU170" s="291"/>
      <c r="AV170" s="291"/>
      <c r="AW170" s="291"/>
      <c r="AX170" s="291"/>
      <c r="AY170" s="291"/>
      <c r="AZ170" s="291"/>
      <c r="BA170" s="291"/>
      <c r="BB170" s="291"/>
      <c r="BC170" s="291"/>
      <c r="BD170" s="291"/>
      <c r="BE170" s="291"/>
      <c r="BF170" s="291"/>
      <c r="BG170" s="291"/>
      <c r="BH170" s="291"/>
      <c r="BI170" s="291"/>
      <c r="BJ170" s="291"/>
      <c r="BK170" s="291"/>
      <c r="BL170" s="291"/>
    </row>
    <row r="171" spans="1:64" s="1" customFormat="1" ht="22.8" x14ac:dyDescent="0.3">
      <c r="A171" s="291"/>
      <c r="B171" s="998"/>
      <c r="C171" s="945"/>
      <c r="D171" s="945"/>
      <c r="E171" s="945"/>
      <c r="F171" s="945"/>
      <c r="G171" s="945"/>
      <c r="H171" s="945"/>
      <c r="I171" s="945"/>
      <c r="J171" s="945"/>
      <c r="K171" s="945"/>
      <c r="L171" s="945"/>
      <c r="M171" s="945"/>
      <c r="N171" s="945"/>
      <c r="O171" s="291"/>
      <c r="P171" s="291"/>
      <c r="Q171" s="291"/>
      <c r="R171" s="291"/>
      <c r="S171" s="291"/>
      <c r="T171" s="291"/>
      <c r="U171" s="291"/>
      <c r="V171" s="291"/>
      <c r="W171" s="291"/>
      <c r="X171" s="291"/>
      <c r="Y171" s="291"/>
      <c r="Z171" s="291"/>
      <c r="AA171" s="291"/>
      <c r="AB171" s="291"/>
      <c r="AC171" s="291"/>
      <c r="AD171" s="291"/>
      <c r="AE171" s="291"/>
      <c r="AF171" s="291"/>
      <c r="AG171" s="291"/>
      <c r="AH171" s="291"/>
      <c r="AI171" s="291"/>
      <c r="AJ171" s="291"/>
      <c r="AK171" s="291"/>
      <c r="AL171" s="291"/>
      <c r="AM171" s="291"/>
      <c r="AN171" s="291"/>
      <c r="AO171" s="291"/>
      <c r="AP171" s="291"/>
      <c r="AQ171" s="291"/>
      <c r="AR171" s="291"/>
      <c r="AS171" s="291"/>
      <c r="AT171" s="291"/>
      <c r="AU171" s="291"/>
      <c r="AV171" s="291"/>
      <c r="AW171" s="291"/>
      <c r="AX171" s="291"/>
      <c r="AY171" s="291"/>
      <c r="AZ171" s="291"/>
      <c r="BA171" s="291"/>
      <c r="BB171" s="291"/>
      <c r="BC171" s="291"/>
      <c r="BD171" s="291"/>
      <c r="BE171" s="291"/>
      <c r="BF171" s="291"/>
      <c r="BG171" s="291"/>
      <c r="BH171" s="291"/>
      <c r="BI171" s="291"/>
      <c r="BJ171" s="291"/>
      <c r="BK171" s="291"/>
      <c r="BL171" s="291"/>
    </row>
    <row r="172" spans="1:64" s="1" customFormat="1" ht="22.8" x14ac:dyDescent="0.3">
      <c r="A172" s="291"/>
      <c r="B172" s="998"/>
      <c r="C172" s="945"/>
      <c r="D172" s="945"/>
      <c r="E172" s="945"/>
      <c r="F172" s="945"/>
      <c r="G172" s="945"/>
      <c r="H172" s="945"/>
      <c r="I172" s="945"/>
      <c r="J172" s="945"/>
      <c r="K172" s="945"/>
      <c r="L172" s="945"/>
      <c r="M172" s="945"/>
      <c r="N172" s="945"/>
      <c r="O172" s="291"/>
      <c r="P172" s="291"/>
      <c r="Q172" s="291"/>
      <c r="R172" s="291"/>
      <c r="S172" s="291"/>
      <c r="T172" s="291"/>
      <c r="U172" s="291"/>
      <c r="V172" s="291"/>
      <c r="W172" s="291"/>
      <c r="X172" s="291"/>
      <c r="Y172" s="291"/>
      <c r="Z172" s="291"/>
      <c r="AA172" s="291"/>
      <c r="AB172" s="291"/>
      <c r="AC172" s="291"/>
      <c r="AD172" s="291"/>
      <c r="AE172" s="291"/>
      <c r="AF172" s="291"/>
      <c r="AG172" s="291"/>
      <c r="AH172" s="291"/>
      <c r="AI172" s="291"/>
      <c r="AJ172" s="291"/>
      <c r="AK172" s="291"/>
      <c r="AL172" s="291"/>
      <c r="AM172" s="291"/>
      <c r="AN172" s="291"/>
      <c r="AO172" s="291"/>
      <c r="AP172" s="291"/>
      <c r="AQ172" s="291"/>
      <c r="AR172" s="291"/>
      <c r="AS172" s="291"/>
      <c r="AT172" s="291"/>
      <c r="AU172" s="291"/>
      <c r="AV172" s="291"/>
      <c r="AW172" s="291"/>
      <c r="AX172" s="291"/>
      <c r="AY172" s="291"/>
      <c r="AZ172" s="291"/>
      <c r="BA172" s="291"/>
      <c r="BB172" s="291"/>
      <c r="BC172" s="291"/>
      <c r="BD172" s="291"/>
      <c r="BE172" s="291"/>
      <c r="BF172" s="291"/>
      <c r="BG172" s="291"/>
      <c r="BH172" s="291"/>
      <c r="BI172" s="291"/>
      <c r="BJ172" s="291"/>
      <c r="BK172" s="291"/>
      <c r="BL172" s="291"/>
    </row>
    <row r="173" spans="1:64" s="1" customFormat="1" ht="22.8" x14ac:dyDescent="0.3">
      <c r="A173" s="291"/>
      <c r="B173" s="998"/>
      <c r="C173" s="945"/>
      <c r="D173" s="945"/>
      <c r="E173" s="945"/>
      <c r="F173" s="945"/>
      <c r="G173" s="945"/>
      <c r="H173" s="945"/>
      <c r="I173" s="945"/>
      <c r="J173" s="945"/>
      <c r="K173" s="945"/>
      <c r="L173" s="945"/>
      <c r="M173" s="945"/>
      <c r="N173" s="945"/>
      <c r="O173" s="291"/>
      <c r="P173" s="291"/>
      <c r="Q173" s="291"/>
      <c r="R173" s="291"/>
      <c r="S173" s="291"/>
      <c r="T173" s="291"/>
      <c r="U173" s="291"/>
      <c r="V173" s="291"/>
      <c r="W173" s="291"/>
      <c r="X173" s="291"/>
      <c r="Y173" s="291"/>
      <c r="Z173" s="291"/>
      <c r="AA173" s="291"/>
      <c r="AB173" s="291"/>
      <c r="AC173" s="291"/>
      <c r="AD173" s="291"/>
      <c r="AE173" s="291"/>
      <c r="AF173" s="291"/>
      <c r="AG173" s="291"/>
      <c r="AH173" s="291"/>
      <c r="AI173" s="291"/>
      <c r="AJ173" s="291"/>
      <c r="AK173" s="291"/>
      <c r="AL173" s="291"/>
      <c r="AM173" s="291"/>
      <c r="AN173" s="291"/>
      <c r="AO173" s="291"/>
      <c r="AP173" s="291"/>
      <c r="AQ173" s="291"/>
      <c r="AR173" s="291"/>
      <c r="AS173" s="291"/>
      <c r="AT173" s="291"/>
      <c r="AU173" s="291"/>
      <c r="AV173" s="291"/>
      <c r="AW173" s="291"/>
      <c r="AX173" s="291"/>
      <c r="AY173" s="291"/>
      <c r="AZ173" s="291"/>
      <c r="BA173" s="291"/>
      <c r="BB173" s="291"/>
      <c r="BC173" s="291"/>
      <c r="BD173" s="291"/>
      <c r="BE173" s="291"/>
      <c r="BF173" s="291"/>
      <c r="BG173" s="291"/>
      <c r="BH173" s="291"/>
      <c r="BI173" s="291"/>
      <c r="BJ173" s="291"/>
      <c r="BK173" s="291"/>
      <c r="BL173" s="291"/>
    </row>
    <row r="174" spans="1:64" s="1" customFormat="1" ht="22.8" x14ac:dyDescent="0.3">
      <c r="A174" s="291"/>
      <c r="B174" s="998"/>
      <c r="C174" s="945"/>
      <c r="D174" s="945"/>
      <c r="E174" s="945"/>
      <c r="F174" s="945"/>
      <c r="G174" s="945"/>
      <c r="H174" s="945"/>
      <c r="I174" s="945"/>
      <c r="J174" s="945"/>
      <c r="K174" s="945"/>
      <c r="L174" s="945"/>
      <c r="M174" s="945"/>
      <c r="N174" s="945"/>
      <c r="O174" s="291"/>
      <c r="P174" s="291"/>
      <c r="Q174" s="291"/>
      <c r="R174" s="291"/>
      <c r="S174" s="291"/>
      <c r="T174" s="291"/>
      <c r="U174" s="291"/>
      <c r="V174" s="291"/>
      <c r="W174" s="291"/>
      <c r="X174" s="291"/>
      <c r="Y174" s="291"/>
      <c r="Z174" s="291"/>
      <c r="AA174" s="291"/>
      <c r="AB174" s="291"/>
      <c r="AC174" s="291"/>
      <c r="AD174" s="291"/>
      <c r="AE174" s="291"/>
      <c r="AF174" s="291"/>
      <c r="AG174" s="291"/>
      <c r="AH174" s="291"/>
      <c r="AI174" s="291"/>
      <c r="AJ174" s="291"/>
      <c r="AK174" s="291"/>
      <c r="AL174" s="291"/>
      <c r="AM174" s="291"/>
      <c r="AN174" s="291"/>
      <c r="AO174" s="291"/>
      <c r="AP174" s="291"/>
      <c r="AQ174" s="291"/>
      <c r="AR174" s="291"/>
      <c r="AS174" s="291"/>
      <c r="AT174" s="291"/>
      <c r="AU174" s="291"/>
      <c r="AV174" s="291"/>
      <c r="AW174" s="291"/>
      <c r="AX174" s="291"/>
      <c r="AY174" s="291"/>
      <c r="AZ174" s="291"/>
      <c r="BA174" s="291"/>
      <c r="BB174" s="291"/>
      <c r="BC174" s="291"/>
      <c r="BD174" s="291"/>
      <c r="BE174" s="291"/>
      <c r="BF174" s="291"/>
      <c r="BG174" s="291"/>
      <c r="BH174" s="291"/>
      <c r="BI174" s="291"/>
      <c r="BJ174" s="291"/>
      <c r="BK174" s="291"/>
      <c r="BL174" s="291"/>
    </row>
    <row r="175" spans="1:64" s="1" customFormat="1" ht="22.8" x14ac:dyDescent="0.3">
      <c r="A175" s="291"/>
      <c r="B175" s="998"/>
      <c r="C175" s="945"/>
      <c r="D175" s="945"/>
      <c r="E175" s="945"/>
      <c r="F175" s="945"/>
      <c r="G175" s="945"/>
      <c r="H175" s="945"/>
      <c r="I175" s="945"/>
      <c r="J175" s="945"/>
      <c r="K175" s="945"/>
      <c r="L175" s="945"/>
      <c r="M175" s="945"/>
      <c r="N175" s="945"/>
      <c r="O175" s="291"/>
      <c r="P175" s="291"/>
      <c r="Q175" s="291"/>
      <c r="R175" s="291"/>
      <c r="S175" s="291"/>
      <c r="T175" s="291"/>
      <c r="U175" s="291"/>
      <c r="V175" s="291"/>
      <c r="W175" s="291"/>
      <c r="X175" s="291"/>
      <c r="Y175" s="291"/>
      <c r="Z175" s="291"/>
      <c r="AA175" s="291"/>
      <c r="AB175" s="291"/>
      <c r="AC175" s="291"/>
      <c r="AD175" s="291"/>
      <c r="AE175" s="291"/>
      <c r="AF175" s="291"/>
      <c r="AG175" s="291"/>
      <c r="AH175" s="291"/>
      <c r="AI175" s="291"/>
      <c r="AJ175" s="291"/>
      <c r="AK175" s="291"/>
      <c r="AL175" s="291"/>
      <c r="AM175" s="291"/>
      <c r="AN175" s="291"/>
      <c r="AO175" s="291"/>
      <c r="AP175" s="291"/>
      <c r="AQ175" s="291"/>
      <c r="AR175" s="291"/>
      <c r="AS175" s="291"/>
      <c r="AT175" s="291"/>
      <c r="AU175" s="291"/>
      <c r="AV175" s="291"/>
      <c r="AW175" s="291"/>
      <c r="AX175" s="291"/>
      <c r="AY175" s="291"/>
      <c r="AZ175" s="291"/>
      <c r="BA175" s="291"/>
      <c r="BB175" s="291"/>
      <c r="BC175" s="291"/>
      <c r="BD175" s="291"/>
      <c r="BE175" s="291"/>
      <c r="BF175" s="291"/>
      <c r="BG175" s="291"/>
      <c r="BH175" s="291"/>
      <c r="BI175" s="291"/>
      <c r="BJ175" s="291"/>
      <c r="BK175" s="291"/>
      <c r="BL175" s="291"/>
    </row>
    <row r="176" spans="1:64" s="1" customFormat="1" ht="22.8" x14ac:dyDescent="0.3">
      <c r="A176" s="291"/>
      <c r="B176" s="998"/>
      <c r="C176" s="945"/>
      <c r="D176" s="945"/>
      <c r="E176" s="945"/>
      <c r="F176" s="945"/>
      <c r="G176" s="945"/>
      <c r="H176" s="945"/>
      <c r="I176" s="945"/>
      <c r="J176" s="945"/>
      <c r="K176" s="945"/>
      <c r="L176" s="945"/>
      <c r="M176" s="945"/>
      <c r="N176" s="945"/>
      <c r="O176" s="291"/>
      <c r="P176" s="291"/>
      <c r="Q176" s="291"/>
      <c r="R176" s="291"/>
      <c r="S176" s="291"/>
      <c r="T176" s="291"/>
      <c r="U176" s="291"/>
      <c r="V176" s="291"/>
      <c r="W176" s="291"/>
      <c r="X176" s="291"/>
      <c r="Y176" s="291"/>
      <c r="Z176" s="291"/>
      <c r="AA176" s="291"/>
      <c r="AB176" s="291"/>
      <c r="AC176" s="291"/>
      <c r="AD176" s="291"/>
      <c r="AE176" s="291"/>
      <c r="AF176" s="291"/>
      <c r="AG176" s="291"/>
      <c r="AH176" s="291"/>
      <c r="AI176" s="291"/>
      <c r="AJ176" s="291"/>
      <c r="AK176" s="291"/>
      <c r="AL176" s="291"/>
      <c r="AM176" s="291"/>
      <c r="AN176" s="291"/>
      <c r="AO176" s="291"/>
      <c r="AP176" s="291"/>
      <c r="AQ176" s="291"/>
      <c r="AR176" s="291"/>
      <c r="AS176" s="291"/>
      <c r="AT176" s="291"/>
      <c r="AU176" s="291"/>
      <c r="AV176" s="291"/>
      <c r="AW176" s="291"/>
      <c r="AX176" s="291"/>
      <c r="AY176" s="291"/>
      <c r="AZ176" s="291"/>
      <c r="BA176" s="291"/>
      <c r="BB176" s="291"/>
      <c r="BC176" s="291"/>
      <c r="BD176" s="291"/>
      <c r="BE176" s="291"/>
      <c r="BF176" s="291"/>
      <c r="BG176" s="291"/>
      <c r="BH176" s="291"/>
      <c r="BI176" s="291"/>
      <c r="BJ176" s="291"/>
      <c r="BK176" s="291"/>
      <c r="BL176" s="291"/>
    </row>
    <row r="177" spans="1:64" s="1" customFormat="1" ht="22.8" x14ac:dyDescent="0.3">
      <c r="A177" s="291"/>
      <c r="B177" s="998"/>
      <c r="C177" s="945"/>
      <c r="D177" s="945"/>
      <c r="E177" s="945"/>
      <c r="F177" s="945"/>
      <c r="G177" s="945"/>
      <c r="H177" s="945"/>
      <c r="I177" s="945"/>
      <c r="J177" s="945"/>
      <c r="K177" s="945"/>
      <c r="L177" s="945"/>
      <c r="M177" s="945"/>
      <c r="N177" s="945"/>
      <c r="O177" s="291"/>
      <c r="P177" s="291"/>
      <c r="Q177" s="291"/>
      <c r="R177" s="291"/>
      <c r="S177" s="291"/>
      <c r="T177" s="291"/>
      <c r="U177" s="291"/>
      <c r="V177" s="291"/>
      <c r="W177" s="291"/>
      <c r="X177" s="291"/>
      <c r="Y177" s="291"/>
      <c r="Z177" s="291"/>
      <c r="AA177" s="291"/>
      <c r="AB177" s="291"/>
      <c r="AC177" s="291"/>
      <c r="AD177" s="291"/>
      <c r="AE177" s="291"/>
      <c r="AF177" s="291"/>
      <c r="AG177" s="291"/>
      <c r="AH177" s="291"/>
      <c r="AI177" s="291"/>
      <c r="AJ177" s="291"/>
      <c r="AK177" s="291"/>
      <c r="AL177" s="291"/>
      <c r="AM177" s="291"/>
      <c r="AN177" s="291"/>
      <c r="AO177" s="291"/>
      <c r="AP177" s="291"/>
      <c r="AQ177" s="291"/>
      <c r="AR177" s="291"/>
      <c r="AS177" s="291"/>
      <c r="AT177" s="291"/>
      <c r="AU177" s="291"/>
      <c r="AV177" s="291"/>
      <c r="AW177" s="291"/>
      <c r="AX177" s="291"/>
      <c r="AY177" s="291"/>
      <c r="AZ177" s="291"/>
      <c r="BA177" s="291"/>
      <c r="BB177" s="291"/>
      <c r="BC177" s="291"/>
      <c r="BD177" s="291"/>
      <c r="BE177" s="291"/>
      <c r="BF177" s="291"/>
      <c r="BG177" s="291"/>
      <c r="BH177" s="291"/>
      <c r="BI177" s="291"/>
      <c r="BJ177" s="291"/>
      <c r="BK177" s="291"/>
      <c r="BL177" s="291"/>
    </row>
    <row r="178" spans="1:64" s="1" customFormat="1" ht="22.8" x14ac:dyDescent="0.3">
      <c r="A178" s="291"/>
      <c r="B178" s="998"/>
      <c r="C178" s="945"/>
      <c r="D178" s="945"/>
      <c r="E178" s="945"/>
      <c r="F178" s="945"/>
      <c r="G178" s="945"/>
      <c r="H178" s="945"/>
      <c r="I178" s="945"/>
      <c r="J178" s="945"/>
      <c r="K178" s="945"/>
      <c r="L178" s="945"/>
      <c r="M178" s="945"/>
      <c r="N178" s="945"/>
      <c r="O178" s="291"/>
      <c r="P178" s="291"/>
      <c r="Q178" s="291"/>
      <c r="R178" s="291"/>
      <c r="S178" s="291"/>
      <c r="T178" s="291"/>
      <c r="U178" s="291"/>
      <c r="V178" s="291"/>
      <c r="W178" s="291"/>
      <c r="X178" s="291"/>
      <c r="Y178" s="291"/>
      <c r="Z178" s="291"/>
      <c r="AA178" s="291"/>
      <c r="AB178" s="291"/>
      <c r="AC178" s="291"/>
      <c r="AD178" s="291"/>
      <c r="AE178" s="291"/>
      <c r="AF178" s="291"/>
      <c r="AG178" s="291"/>
      <c r="AH178" s="291"/>
      <c r="AI178" s="291"/>
      <c r="AJ178" s="291"/>
      <c r="AK178" s="291"/>
      <c r="AL178" s="291"/>
      <c r="AM178" s="291"/>
      <c r="AN178" s="291"/>
      <c r="AO178" s="291"/>
      <c r="AP178" s="291"/>
      <c r="AQ178" s="291"/>
      <c r="AR178" s="291"/>
      <c r="AS178" s="291"/>
      <c r="AT178" s="291"/>
      <c r="AU178" s="291"/>
      <c r="AV178" s="291"/>
      <c r="AW178" s="291"/>
      <c r="AX178" s="291"/>
      <c r="AY178" s="291"/>
      <c r="AZ178" s="291"/>
      <c r="BA178" s="291"/>
      <c r="BB178" s="291"/>
      <c r="BC178" s="291"/>
      <c r="BD178" s="291"/>
      <c r="BE178" s="291"/>
      <c r="BF178" s="291"/>
      <c r="BG178" s="291"/>
      <c r="BH178" s="291"/>
      <c r="BI178" s="291"/>
      <c r="BJ178" s="291"/>
      <c r="BK178" s="291"/>
      <c r="BL178" s="291"/>
    </row>
    <row r="179" spans="1:64" s="1" customFormat="1" ht="22.8" x14ac:dyDescent="0.3">
      <c r="A179" s="291"/>
      <c r="B179" s="998"/>
      <c r="C179" s="945"/>
      <c r="D179" s="945"/>
      <c r="E179" s="945"/>
      <c r="F179" s="945"/>
      <c r="G179" s="945"/>
      <c r="H179" s="945"/>
      <c r="I179" s="945"/>
      <c r="J179" s="945"/>
      <c r="K179" s="945"/>
      <c r="L179" s="945"/>
      <c r="M179" s="945"/>
      <c r="N179" s="945"/>
      <c r="O179" s="291"/>
      <c r="P179" s="291"/>
      <c r="Q179" s="291"/>
      <c r="R179" s="291"/>
      <c r="S179" s="291"/>
      <c r="T179" s="291"/>
      <c r="U179" s="291"/>
      <c r="V179" s="291"/>
      <c r="W179" s="291"/>
      <c r="X179" s="291"/>
      <c r="Y179" s="291"/>
      <c r="Z179" s="291"/>
      <c r="AA179" s="291"/>
      <c r="AB179" s="291"/>
      <c r="AC179" s="291"/>
      <c r="AD179" s="291"/>
      <c r="AE179" s="291"/>
      <c r="AF179" s="291"/>
      <c r="AG179" s="291"/>
      <c r="AH179" s="291"/>
      <c r="AI179" s="291"/>
      <c r="AJ179" s="291"/>
      <c r="AK179" s="291"/>
      <c r="AL179" s="291"/>
      <c r="AM179" s="291"/>
      <c r="AN179" s="291"/>
      <c r="AO179" s="291"/>
      <c r="AP179" s="291"/>
      <c r="AQ179" s="291"/>
      <c r="AR179" s="291"/>
      <c r="AS179" s="291"/>
      <c r="AT179" s="291"/>
      <c r="AU179" s="291"/>
      <c r="AV179" s="291"/>
      <c r="AW179" s="291"/>
      <c r="AX179" s="291"/>
      <c r="AY179" s="291"/>
      <c r="AZ179" s="291"/>
      <c r="BA179" s="291"/>
      <c r="BB179" s="291"/>
      <c r="BC179" s="291"/>
      <c r="BD179" s="291"/>
      <c r="BE179" s="291"/>
      <c r="BF179" s="291"/>
      <c r="BG179" s="291"/>
      <c r="BH179" s="291"/>
      <c r="BI179" s="291"/>
      <c r="BJ179" s="291"/>
      <c r="BK179" s="291"/>
      <c r="BL179" s="291"/>
    </row>
    <row r="180" spans="1:64" s="1" customFormat="1" ht="22.8" x14ac:dyDescent="0.3">
      <c r="A180" s="291"/>
      <c r="B180" s="998"/>
      <c r="C180" s="945"/>
      <c r="D180" s="945"/>
      <c r="E180" s="945"/>
      <c r="F180" s="945"/>
      <c r="G180" s="945"/>
      <c r="H180" s="945"/>
      <c r="I180" s="945"/>
      <c r="J180" s="945"/>
      <c r="K180" s="945"/>
      <c r="L180" s="945"/>
      <c r="M180" s="945"/>
      <c r="N180" s="945"/>
      <c r="O180" s="291"/>
      <c r="P180" s="291"/>
      <c r="Q180" s="291"/>
      <c r="R180" s="291"/>
      <c r="S180" s="291"/>
      <c r="T180" s="291"/>
      <c r="U180" s="291"/>
      <c r="V180" s="291"/>
      <c r="W180" s="291"/>
      <c r="X180" s="291"/>
      <c r="Y180" s="291"/>
      <c r="Z180" s="291"/>
      <c r="AA180" s="291"/>
      <c r="AB180" s="291"/>
      <c r="AC180" s="291"/>
      <c r="AD180" s="291"/>
      <c r="AE180" s="291"/>
      <c r="AF180" s="291"/>
      <c r="AG180" s="291"/>
      <c r="AH180" s="291"/>
      <c r="AI180" s="291"/>
      <c r="AJ180" s="291"/>
      <c r="AK180" s="291"/>
      <c r="AL180" s="291"/>
      <c r="AM180" s="291"/>
      <c r="AN180" s="291"/>
      <c r="AO180" s="291"/>
      <c r="AP180" s="291"/>
      <c r="AQ180" s="291"/>
      <c r="AR180" s="291"/>
      <c r="AS180" s="291"/>
      <c r="AT180" s="291"/>
      <c r="AU180" s="291"/>
      <c r="AV180" s="291"/>
      <c r="AW180" s="291"/>
      <c r="AX180" s="291"/>
      <c r="AY180" s="291"/>
      <c r="AZ180" s="291"/>
      <c r="BA180" s="291"/>
      <c r="BB180" s="291"/>
      <c r="BC180" s="291"/>
      <c r="BD180" s="291"/>
      <c r="BE180" s="291"/>
      <c r="BF180" s="291"/>
      <c r="BG180" s="291"/>
      <c r="BH180" s="291"/>
      <c r="BI180" s="291"/>
      <c r="BJ180" s="291"/>
      <c r="BK180" s="291"/>
      <c r="BL180" s="291"/>
    </row>
    <row r="181" spans="1:64" s="1" customFormat="1" ht="22.8" x14ac:dyDescent="0.3">
      <c r="A181" s="291"/>
      <c r="B181" s="998"/>
      <c r="C181" s="945"/>
      <c r="D181" s="945"/>
      <c r="E181" s="945"/>
      <c r="F181" s="945"/>
      <c r="G181" s="945"/>
      <c r="H181" s="945"/>
      <c r="I181" s="945"/>
      <c r="J181" s="945"/>
      <c r="K181" s="945"/>
      <c r="L181" s="945"/>
      <c r="M181" s="945"/>
      <c r="N181" s="945"/>
      <c r="O181" s="291"/>
      <c r="P181" s="291"/>
      <c r="Q181" s="291"/>
      <c r="R181" s="291"/>
      <c r="S181" s="291"/>
      <c r="T181" s="291"/>
      <c r="U181" s="291"/>
      <c r="V181" s="291"/>
      <c r="W181" s="291"/>
      <c r="X181" s="291"/>
      <c r="Y181" s="291"/>
      <c r="Z181" s="291"/>
      <c r="AA181" s="291"/>
      <c r="AB181" s="291"/>
      <c r="AC181" s="291"/>
      <c r="AD181" s="291"/>
      <c r="AE181" s="291"/>
      <c r="AF181" s="291"/>
      <c r="AG181" s="291"/>
      <c r="AH181" s="291"/>
      <c r="AI181" s="291"/>
      <c r="AJ181" s="291"/>
      <c r="AK181" s="291"/>
      <c r="AL181" s="291"/>
      <c r="AM181" s="291"/>
      <c r="AN181" s="291"/>
      <c r="AO181" s="291"/>
      <c r="AP181" s="291"/>
      <c r="AQ181" s="291"/>
      <c r="AR181" s="291"/>
      <c r="AS181" s="291"/>
      <c r="AT181" s="291"/>
      <c r="AU181" s="291"/>
      <c r="AV181" s="291"/>
      <c r="AW181" s="291"/>
      <c r="AX181" s="291"/>
      <c r="AY181" s="291"/>
      <c r="AZ181" s="291"/>
      <c r="BA181" s="291"/>
      <c r="BB181" s="291"/>
      <c r="BC181" s="291"/>
      <c r="BD181" s="291"/>
      <c r="BE181" s="291"/>
      <c r="BF181" s="291"/>
      <c r="BG181" s="291"/>
      <c r="BH181" s="291"/>
      <c r="BI181" s="291"/>
      <c r="BJ181" s="291"/>
      <c r="BK181" s="291"/>
      <c r="BL181" s="291"/>
    </row>
    <row r="182" spans="1:64" s="1" customFormat="1" ht="22.8" x14ac:dyDescent="0.3">
      <c r="A182" s="291"/>
      <c r="B182" s="998"/>
      <c r="C182" s="945"/>
      <c r="D182" s="945"/>
      <c r="E182" s="945"/>
      <c r="F182" s="945"/>
      <c r="G182" s="945"/>
      <c r="H182" s="945"/>
      <c r="I182" s="945"/>
      <c r="J182" s="945"/>
      <c r="K182" s="945"/>
      <c r="L182" s="945"/>
      <c r="M182" s="945"/>
      <c r="N182" s="945"/>
      <c r="O182" s="291"/>
      <c r="P182" s="291"/>
      <c r="Q182" s="291"/>
      <c r="R182" s="291"/>
      <c r="S182" s="291"/>
      <c r="T182" s="291"/>
      <c r="U182" s="291"/>
      <c r="V182" s="291"/>
      <c r="W182" s="291"/>
      <c r="X182" s="291"/>
      <c r="Y182" s="291"/>
      <c r="Z182" s="291"/>
      <c r="AA182" s="291"/>
      <c r="AB182" s="291"/>
      <c r="AC182" s="291"/>
      <c r="AD182" s="291"/>
      <c r="AE182" s="291"/>
      <c r="AF182" s="291"/>
      <c r="AG182" s="291"/>
      <c r="AH182" s="291"/>
      <c r="AI182" s="291"/>
      <c r="AJ182" s="291"/>
      <c r="AK182" s="291"/>
      <c r="AL182" s="291"/>
      <c r="AM182" s="291"/>
      <c r="AN182" s="291"/>
      <c r="AO182" s="291"/>
      <c r="AP182" s="291"/>
      <c r="AQ182" s="291"/>
      <c r="AR182" s="291"/>
      <c r="AS182" s="291"/>
      <c r="AT182" s="291"/>
      <c r="AU182" s="291"/>
      <c r="AV182" s="291"/>
      <c r="AW182" s="291"/>
      <c r="AX182" s="291"/>
      <c r="AY182" s="291"/>
      <c r="AZ182" s="291"/>
      <c r="BA182" s="291"/>
      <c r="BB182" s="291"/>
      <c r="BC182" s="291"/>
      <c r="BD182" s="291"/>
      <c r="BE182" s="291"/>
      <c r="BF182" s="291"/>
      <c r="BG182" s="291"/>
      <c r="BH182" s="291"/>
      <c r="BI182" s="291"/>
      <c r="BJ182" s="291"/>
      <c r="BK182" s="291"/>
      <c r="BL182" s="291"/>
    </row>
    <row r="183" spans="1:64" s="1" customFormat="1" ht="22.8" x14ac:dyDescent="0.3">
      <c r="A183" s="291"/>
      <c r="B183" s="998"/>
      <c r="C183" s="945"/>
      <c r="D183" s="945"/>
      <c r="E183" s="945"/>
      <c r="F183" s="945"/>
      <c r="G183" s="945"/>
      <c r="H183" s="945"/>
      <c r="I183" s="945"/>
      <c r="J183" s="945"/>
      <c r="K183" s="945"/>
      <c r="L183" s="945"/>
      <c r="M183" s="945"/>
      <c r="N183" s="945"/>
      <c r="O183" s="291"/>
      <c r="P183" s="291"/>
      <c r="Q183" s="291"/>
      <c r="R183" s="291"/>
      <c r="S183" s="291"/>
      <c r="T183" s="291"/>
      <c r="U183" s="291"/>
      <c r="V183" s="291"/>
      <c r="W183" s="291"/>
      <c r="X183" s="291"/>
      <c r="Y183" s="291"/>
      <c r="Z183" s="291"/>
      <c r="AA183" s="291"/>
      <c r="AB183" s="291"/>
      <c r="AC183" s="291"/>
      <c r="AD183" s="291"/>
      <c r="AE183" s="291"/>
      <c r="AF183" s="291"/>
      <c r="AG183" s="291"/>
      <c r="AH183" s="291"/>
      <c r="AI183" s="291"/>
      <c r="AJ183" s="291"/>
      <c r="AK183" s="291"/>
      <c r="AL183" s="291"/>
      <c r="AM183" s="291"/>
      <c r="AN183" s="291"/>
      <c r="AO183" s="291"/>
      <c r="AP183" s="291"/>
      <c r="AQ183" s="291"/>
      <c r="AR183" s="291"/>
      <c r="AS183" s="291"/>
      <c r="AT183" s="291"/>
      <c r="AU183" s="291"/>
      <c r="AV183" s="291"/>
      <c r="AW183" s="291"/>
      <c r="AX183" s="291"/>
      <c r="AY183" s="291"/>
      <c r="AZ183" s="291"/>
      <c r="BA183" s="291"/>
      <c r="BB183" s="291"/>
      <c r="BC183" s="291"/>
      <c r="BD183" s="291"/>
      <c r="BE183" s="291"/>
      <c r="BF183" s="291"/>
      <c r="BG183" s="291"/>
      <c r="BH183" s="291"/>
      <c r="BI183" s="291"/>
      <c r="BJ183" s="291"/>
      <c r="BK183" s="291"/>
      <c r="BL183" s="291"/>
    </row>
    <row r="184" spans="1:64" s="1" customFormat="1" ht="22.8" x14ac:dyDescent="0.3">
      <c r="A184" s="291"/>
      <c r="B184" s="998"/>
      <c r="C184" s="945"/>
      <c r="D184" s="945"/>
      <c r="E184" s="945"/>
      <c r="F184" s="945"/>
      <c r="G184" s="945"/>
      <c r="H184" s="945"/>
      <c r="I184" s="945"/>
      <c r="J184" s="945"/>
      <c r="K184" s="945"/>
      <c r="L184" s="945"/>
      <c r="M184" s="945"/>
      <c r="N184" s="945"/>
      <c r="O184" s="291"/>
      <c r="P184" s="291"/>
      <c r="Q184" s="291"/>
      <c r="R184" s="291"/>
      <c r="S184" s="291"/>
      <c r="T184" s="291"/>
      <c r="U184" s="291"/>
      <c r="V184" s="291"/>
      <c r="W184" s="291"/>
      <c r="X184" s="291"/>
      <c r="Y184" s="291"/>
      <c r="Z184" s="291"/>
      <c r="AA184" s="291"/>
      <c r="AB184" s="291"/>
      <c r="AC184" s="291"/>
      <c r="AD184" s="291"/>
      <c r="AE184" s="291"/>
      <c r="AF184" s="291"/>
      <c r="AG184" s="291"/>
      <c r="AH184" s="291"/>
      <c r="AI184" s="291"/>
      <c r="AJ184" s="291"/>
      <c r="AK184" s="291"/>
      <c r="AL184" s="291"/>
      <c r="AM184" s="291"/>
      <c r="AN184" s="291"/>
      <c r="AO184" s="291"/>
      <c r="AP184" s="291"/>
      <c r="AQ184" s="291"/>
      <c r="AR184" s="291"/>
      <c r="AS184" s="291"/>
      <c r="AT184" s="291"/>
      <c r="AU184" s="291"/>
      <c r="AV184" s="291"/>
      <c r="AW184" s="291"/>
      <c r="AX184" s="291"/>
      <c r="AY184" s="291"/>
      <c r="AZ184" s="291"/>
      <c r="BA184" s="291"/>
      <c r="BB184" s="291"/>
      <c r="BC184" s="291"/>
      <c r="BD184" s="291"/>
      <c r="BE184" s="291"/>
      <c r="BF184" s="291"/>
      <c r="BG184" s="291"/>
      <c r="BH184" s="291"/>
      <c r="BI184" s="291"/>
      <c r="BJ184" s="291"/>
      <c r="BK184" s="291"/>
      <c r="BL184" s="291"/>
    </row>
    <row r="185" spans="1:64" s="1" customFormat="1" ht="22.8" x14ac:dyDescent="0.3">
      <c r="A185" s="291"/>
      <c r="B185" s="998"/>
      <c r="C185" s="945"/>
      <c r="D185" s="945"/>
      <c r="E185" s="945"/>
      <c r="F185" s="945"/>
      <c r="G185" s="945"/>
      <c r="H185" s="945"/>
      <c r="I185" s="945"/>
      <c r="J185" s="945"/>
      <c r="K185" s="945"/>
      <c r="L185" s="945"/>
      <c r="M185" s="945"/>
      <c r="N185" s="945"/>
      <c r="O185" s="291"/>
      <c r="P185" s="291"/>
      <c r="Q185" s="291"/>
      <c r="R185" s="291"/>
      <c r="S185" s="291"/>
      <c r="T185" s="291"/>
      <c r="U185" s="291"/>
      <c r="V185" s="291"/>
      <c r="W185" s="291"/>
      <c r="X185" s="291"/>
      <c r="Y185" s="291"/>
      <c r="Z185" s="291"/>
      <c r="AA185" s="291"/>
      <c r="AB185" s="291"/>
      <c r="AC185" s="291"/>
      <c r="AD185" s="291"/>
      <c r="AE185" s="291"/>
      <c r="AF185" s="291"/>
      <c r="AG185" s="291"/>
      <c r="AH185" s="291"/>
      <c r="AI185" s="291"/>
      <c r="AJ185" s="291"/>
      <c r="AK185" s="291"/>
      <c r="AL185" s="291"/>
      <c r="AM185" s="291"/>
      <c r="AN185" s="291"/>
      <c r="AO185" s="291"/>
      <c r="AP185" s="291"/>
      <c r="AQ185" s="291"/>
      <c r="AR185" s="291"/>
      <c r="AS185" s="291"/>
      <c r="AT185" s="291"/>
      <c r="AU185" s="291"/>
      <c r="AV185" s="291"/>
      <c r="AW185" s="291"/>
      <c r="AX185" s="291"/>
      <c r="AY185" s="291"/>
      <c r="AZ185" s="291"/>
      <c r="BA185" s="291"/>
      <c r="BB185" s="291"/>
      <c r="BC185" s="291"/>
      <c r="BD185" s="291"/>
      <c r="BE185" s="291"/>
      <c r="BF185" s="291"/>
      <c r="BG185" s="291"/>
      <c r="BH185" s="291"/>
      <c r="BI185" s="291"/>
      <c r="BJ185" s="291"/>
      <c r="BK185" s="291"/>
      <c r="BL185" s="291"/>
    </row>
    <row r="186" spans="1:64" s="1" customFormat="1" ht="22.8" x14ac:dyDescent="0.3">
      <c r="A186" s="291"/>
      <c r="B186" s="998"/>
      <c r="C186" s="945"/>
      <c r="D186" s="945"/>
      <c r="E186" s="945"/>
      <c r="F186" s="945"/>
      <c r="G186" s="945"/>
      <c r="H186" s="945"/>
      <c r="I186" s="945"/>
      <c r="J186" s="945"/>
      <c r="K186" s="945"/>
      <c r="L186" s="945"/>
      <c r="M186" s="945"/>
      <c r="N186" s="945"/>
      <c r="O186" s="291"/>
      <c r="P186" s="291"/>
      <c r="Q186" s="291"/>
      <c r="R186" s="291"/>
      <c r="S186" s="291"/>
      <c r="T186" s="291"/>
      <c r="U186" s="291"/>
      <c r="V186" s="291"/>
      <c r="W186" s="291"/>
      <c r="X186" s="291"/>
      <c r="Y186" s="291"/>
      <c r="Z186" s="291"/>
      <c r="AA186" s="291"/>
      <c r="AB186" s="291"/>
      <c r="AC186" s="291"/>
      <c r="AD186" s="291"/>
      <c r="AE186" s="291"/>
      <c r="AF186" s="291"/>
      <c r="AG186" s="291"/>
      <c r="AH186" s="291"/>
      <c r="AI186" s="291"/>
      <c r="AJ186" s="291"/>
      <c r="AK186" s="291"/>
      <c r="AL186" s="291"/>
      <c r="AM186" s="291"/>
      <c r="AN186" s="291"/>
      <c r="AO186" s="291"/>
      <c r="AP186" s="291"/>
      <c r="AQ186" s="291"/>
      <c r="AR186" s="291"/>
      <c r="AS186" s="291"/>
      <c r="AT186" s="291"/>
      <c r="AU186" s="291"/>
      <c r="AV186" s="291"/>
      <c r="AW186" s="291"/>
      <c r="AX186" s="291"/>
      <c r="AY186" s="291"/>
      <c r="AZ186" s="291"/>
      <c r="BA186" s="291"/>
      <c r="BB186" s="291"/>
      <c r="BC186" s="291"/>
      <c r="BD186" s="291"/>
      <c r="BE186" s="291"/>
      <c r="BF186" s="291"/>
      <c r="BG186" s="291"/>
      <c r="BH186" s="291"/>
      <c r="BI186" s="291"/>
      <c r="BJ186" s="291"/>
      <c r="BK186" s="291"/>
      <c r="BL186" s="291"/>
    </row>
    <row r="187" spans="1:64" s="1" customFormat="1" ht="22.8" x14ac:dyDescent="0.3">
      <c r="A187" s="291"/>
      <c r="B187" s="998"/>
      <c r="C187" s="945"/>
      <c r="D187" s="945"/>
      <c r="E187" s="945"/>
      <c r="F187" s="945"/>
      <c r="G187" s="945"/>
      <c r="H187" s="945"/>
      <c r="I187" s="945"/>
      <c r="J187" s="945"/>
      <c r="K187" s="945"/>
      <c r="L187" s="945"/>
      <c r="M187" s="945"/>
      <c r="N187" s="945"/>
      <c r="O187" s="291"/>
      <c r="P187" s="291"/>
      <c r="Q187" s="291"/>
      <c r="R187" s="291"/>
      <c r="S187" s="291"/>
      <c r="T187" s="291"/>
      <c r="U187" s="291"/>
      <c r="V187" s="291"/>
      <c r="W187" s="291"/>
      <c r="X187" s="291"/>
      <c r="Y187" s="291"/>
      <c r="Z187" s="291"/>
      <c r="AA187" s="291"/>
      <c r="AB187" s="291"/>
      <c r="AC187" s="291"/>
      <c r="AD187" s="291"/>
      <c r="AE187" s="291"/>
      <c r="AF187" s="291"/>
      <c r="AG187" s="291"/>
      <c r="AH187" s="291"/>
      <c r="AI187" s="291"/>
      <c r="AJ187" s="291"/>
      <c r="AK187" s="291"/>
      <c r="AL187" s="291"/>
      <c r="AM187" s="291"/>
      <c r="AN187" s="291"/>
      <c r="AO187" s="291"/>
      <c r="AP187" s="291"/>
      <c r="AQ187" s="291"/>
      <c r="AR187" s="291"/>
      <c r="AS187" s="291"/>
      <c r="AT187" s="291"/>
      <c r="AU187" s="291"/>
      <c r="AV187" s="291"/>
      <c r="AW187" s="291"/>
      <c r="AX187" s="291"/>
      <c r="AY187" s="291"/>
      <c r="AZ187" s="291"/>
      <c r="BA187" s="291"/>
      <c r="BB187" s="291"/>
      <c r="BC187" s="291"/>
      <c r="BD187" s="291"/>
      <c r="BE187" s="291"/>
      <c r="BF187" s="291"/>
      <c r="BG187" s="291"/>
      <c r="BH187" s="291"/>
      <c r="BI187" s="291"/>
      <c r="BJ187" s="291"/>
      <c r="BK187" s="291"/>
      <c r="BL187" s="291"/>
    </row>
    <row r="188" spans="1:64" s="1" customFormat="1" ht="22.8" x14ac:dyDescent="0.3">
      <c r="A188" s="291"/>
      <c r="B188" s="998"/>
      <c r="C188" s="945"/>
      <c r="D188" s="945"/>
      <c r="E188" s="945"/>
      <c r="F188" s="945"/>
      <c r="G188" s="945"/>
      <c r="H188" s="945"/>
      <c r="I188" s="945"/>
      <c r="J188" s="945"/>
      <c r="K188" s="945"/>
      <c r="L188" s="945"/>
      <c r="M188" s="945"/>
      <c r="N188" s="945"/>
      <c r="O188" s="291"/>
      <c r="P188" s="291"/>
      <c r="Q188" s="291"/>
      <c r="R188" s="291"/>
      <c r="S188" s="291"/>
      <c r="T188" s="291"/>
      <c r="U188" s="291"/>
      <c r="V188" s="291"/>
      <c r="W188" s="291"/>
      <c r="X188" s="291"/>
      <c r="Y188" s="291"/>
      <c r="Z188" s="291"/>
      <c r="AA188" s="291"/>
      <c r="AB188" s="291"/>
      <c r="AC188" s="291"/>
      <c r="AD188" s="291"/>
      <c r="AE188" s="291"/>
      <c r="AF188" s="291"/>
      <c r="AG188" s="291"/>
      <c r="AH188" s="291"/>
      <c r="AI188" s="291"/>
      <c r="AJ188" s="291"/>
      <c r="AK188" s="291"/>
      <c r="AL188" s="291"/>
      <c r="AM188" s="291"/>
      <c r="AN188" s="291"/>
      <c r="AO188" s="291"/>
      <c r="AP188" s="291"/>
      <c r="AQ188" s="291"/>
      <c r="AR188" s="291"/>
      <c r="AS188" s="291"/>
      <c r="AT188" s="291"/>
      <c r="AU188" s="291"/>
      <c r="AV188" s="291"/>
      <c r="AW188" s="291"/>
      <c r="AX188" s="291"/>
      <c r="AY188" s="291"/>
      <c r="AZ188" s="291"/>
      <c r="BA188" s="291"/>
      <c r="BB188" s="291"/>
      <c r="BC188" s="291"/>
      <c r="BD188" s="291"/>
      <c r="BE188" s="291"/>
      <c r="BF188" s="291"/>
      <c r="BG188" s="291"/>
      <c r="BH188" s="291"/>
      <c r="BI188" s="291"/>
      <c r="BJ188" s="291"/>
      <c r="BK188" s="291"/>
      <c r="BL188" s="291"/>
    </row>
    <row r="189" spans="1:64" s="1" customFormat="1" ht="22.8" x14ac:dyDescent="0.3">
      <c r="A189" s="291"/>
      <c r="B189" s="998"/>
      <c r="C189" s="945"/>
      <c r="D189" s="945"/>
      <c r="E189" s="945"/>
      <c r="F189" s="945"/>
      <c r="G189" s="945"/>
      <c r="H189" s="945"/>
      <c r="I189" s="945"/>
      <c r="J189" s="945"/>
      <c r="K189" s="945"/>
      <c r="L189" s="945"/>
      <c r="M189" s="945"/>
      <c r="N189" s="945"/>
      <c r="O189" s="291"/>
      <c r="P189" s="291"/>
      <c r="Q189" s="291"/>
      <c r="R189" s="291"/>
      <c r="S189" s="291"/>
      <c r="T189" s="291"/>
      <c r="U189" s="291"/>
      <c r="V189" s="291"/>
      <c r="W189" s="291"/>
      <c r="X189" s="291"/>
      <c r="Y189" s="291"/>
      <c r="Z189" s="291"/>
      <c r="AA189" s="291"/>
      <c r="AB189" s="291"/>
      <c r="AC189" s="291"/>
      <c r="AD189" s="291"/>
      <c r="AE189" s="291"/>
      <c r="AF189" s="291"/>
      <c r="AG189" s="291"/>
      <c r="AH189" s="291"/>
      <c r="AI189" s="291"/>
      <c r="AJ189" s="291"/>
      <c r="AK189" s="291"/>
      <c r="AL189" s="291"/>
      <c r="AM189" s="291"/>
      <c r="AN189" s="291"/>
      <c r="AO189" s="291"/>
      <c r="AP189" s="291"/>
      <c r="AQ189" s="291"/>
      <c r="AR189" s="291"/>
      <c r="AS189" s="291"/>
      <c r="AT189" s="291"/>
      <c r="AU189" s="291"/>
      <c r="AV189" s="291"/>
      <c r="AW189" s="291"/>
      <c r="AX189" s="291"/>
      <c r="AY189" s="291"/>
      <c r="AZ189" s="291"/>
      <c r="BA189" s="291"/>
      <c r="BB189" s="291"/>
      <c r="BC189" s="291"/>
      <c r="BD189" s="291"/>
      <c r="BE189" s="291"/>
      <c r="BF189" s="291"/>
      <c r="BG189" s="291"/>
      <c r="BH189" s="291"/>
      <c r="BI189" s="291"/>
      <c r="BJ189" s="291"/>
      <c r="BK189" s="291"/>
      <c r="BL189" s="291"/>
    </row>
    <row r="190" spans="1:64" s="1" customFormat="1" ht="22.8" x14ac:dyDescent="0.3">
      <c r="A190" s="291"/>
      <c r="B190" s="998"/>
      <c r="C190" s="945"/>
      <c r="D190" s="945"/>
      <c r="E190" s="945"/>
      <c r="F190" s="945"/>
      <c r="G190" s="945"/>
      <c r="H190" s="945"/>
      <c r="I190" s="945"/>
      <c r="J190" s="945"/>
      <c r="K190" s="945"/>
      <c r="L190" s="945"/>
      <c r="M190" s="945"/>
      <c r="N190" s="945"/>
      <c r="O190" s="291"/>
      <c r="P190" s="291"/>
      <c r="Q190" s="291"/>
      <c r="R190" s="291"/>
      <c r="S190" s="291"/>
      <c r="T190" s="291"/>
      <c r="U190" s="291"/>
      <c r="V190" s="291"/>
      <c r="W190" s="291"/>
      <c r="X190" s="291"/>
      <c r="Y190" s="291"/>
      <c r="Z190" s="291"/>
      <c r="AA190" s="291"/>
      <c r="AB190" s="291"/>
      <c r="AC190" s="291"/>
      <c r="AD190" s="291"/>
      <c r="AE190" s="291"/>
      <c r="AF190" s="291"/>
      <c r="AG190" s="291"/>
      <c r="AH190" s="291"/>
      <c r="AI190" s="291"/>
      <c r="AJ190" s="291"/>
      <c r="AK190" s="291"/>
      <c r="AL190" s="291"/>
      <c r="AM190" s="291"/>
      <c r="AN190" s="291"/>
      <c r="AO190" s="291"/>
      <c r="AP190" s="291"/>
      <c r="AQ190" s="291"/>
      <c r="AR190" s="291"/>
      <c r="AS190" s="291"/>
      <c r="AT190" s="291"/>
      <c r="AU190" s="291"/>
      <c r="AV190" s="291"/>
      <c r="AW190" s="291"/>
      <c r="AX190" s="291"/>
      <c r="AY190" s="291"/>
      <c r="AZ190" s="291"/>
      <c r="BA190" s="291"/>
      <c r="BB190" s="291"/>
      <c r="BC190" s="291"/>
      <c r="BD190" s="291"/>
      <c r="BE190" s="291"/>
      <c r="BF190" s="291"/>
      <c r="BG190" s="291"/>
      <c r="BH190" s="291"/>
      <c r="BI190" s="291"/>
      <c r="BJ190" s="291"/>
      <c r="BK190" s="291"/>
      <c r="BL190" s="291"/>
    </row>
    <row r="191" spans="1:64" s="1" customFormat="1" ht="22.8" x14ac:dyDescent="0.3">
      <c r="A191" s="291"/>
      <c r="B191" s="998"/>
      <c r="C191" s="945"/>
      <c r="D191" s="945"/>
      <c r="E191" s="945"/>
      <c r="F191" s="945"/>
      <c r="G191" s="945"/>
      <c r="H191" s="945"/>
      <c r="I191" s="945"/>
      <c r="J191" s="945"/>
      <c r="K191" s="945"/>
      <c r="L191" s="945"/>
      <c r="M191" s="945"/>
      <c r="N191" s="945"/>
      <c r="O191" s="291"/>
      <c r="P191" s="291"/>
      <c r="Q191" s="291"/>
      <c r="R191" s="291"/>
      <c r="S191" s="291"/>
      <c r="T191" s="291"/>
      <c r="U191" s="291"/>
      <c r="V191" s="291"/>
      <c r="W191" s="291"/>
      <c r="X191" s="291"/>
      <c r="Y191" s="291"/>
      <c r="Z191" s="291"/>
      <c r="AA191" s="291"/>
      <c r="AB191" s="291"/>
      <c r="AC191" s="291"/>
      <c r="AD191" s="291"/>
      <c r="AE191" s="291"/>
      <c r="AF191" s="291"/>
      <c r="AG191" s="291"/>
      <c r="AH191" s="291"/>
      <c r="AI191" s="291"/>
      <c r="AJ191" s="291"/>
      <c r="AK191" s="291"/>
      <c r="AL191" s="291"/>
      <c r="AM191" s="291"/>
      <c r="AN191" s="291"/>
      <c r="AO191" s="291"/>
      <c r="AP191" s="291"/>
      <c r="AQ191" s="291"/>
      <c r="AR191" s="291"/>
      <c r="AS191" s="291"/>
      <c r="AT191" s="291"/>
      <c r="AU191" s="291"/>
      <c r="AV191" s="291"/>
      <c r="AW191" s="291"/>
      <c r="AX191" s="291"/>
      <c r="AY191" s="291"/>
      <c r="AZ191" s="291"/>
      <c r="BA191" s="291"/>
      <c r="BB191" s="291"/>
      <c r="BC191" s="291"/>
      <c r="BD191" s="291"/>
      <c r="BE191" s="291"/>
      <c r="BF191" s="291"/>
      <c r="BG191" s="291"/>
      <c r="BH191" s="291"/>
      <c r="BI191" s="291"/>
      <c r="BJ191" s="291"/>
      <c r="BK191" s="291"/>
      <c r="BL191" s="291"/>
    </row>
    <row r="192" spans="1:64" s="1" customFormat="1" ht="22.8" x14ac:dyDescent="0.3">
      <c r="A192" s="291"/>
      <c r="B192" s="998"/>
      <c r="C192" s="945"/>
      <c r="D192" s="945"/>
      <c r="E192" s="945"/>
      <c r="F192" s="945"/>
      <c r="G192" s="945"/>
      <c r="H192" s="945"/>
      <c r="I192" s="945"/>
      <c r="J192" s="945"/>
      <c r="K192" s="945"/>
      <c r="L192" s="945"/>
      <c r="M192" s="945"/>
      <c r="N192" s="945"/>
      <c r="O192" s="291"/>
      <c r="P192" s="291"/>
      <c r="Q192" s="291"/>
      <c r="R192" s="291"/>
      <c r="S192" s="291"/>
      <c r="T192" s="291"/>
      <c r="U192" s="291"/>
      <c r="V192" s="291"/>
      <c r="W192" s="291"/>
      <c r="X192" s="291"/>
      <c r="Y192" s="291"/>
      <c r="Z192" s="291"/>
      <c r="AA192" s="291"/>
      <c r="AB192" s="291"/>
      <c r="AC192" s="291"/>
      <c r="AD192" s="291"/>
      <c r="AE192" s="291"/>
      <c r="AF192" s="291"/>
      <c r="AG192" s="291"/>
      <c r="AH192" s="291"/>
      <c r="AI192" s="291"/>
      <c r="AJ192" s="291"/>
      <c r="AK192" s="291"/>
      <c r="AL192" s="291"/>
      <c r="AM192" s="291"/>
      <c r="AN192" s="291"/>
      <c r="AO192" s="291"/>
      <c r="AP192" s="291"/>
      <c r="AQ192" s="291"/>
      <c r="AR192" s="291"/>
      <c r="AS192" s="291"/>
      <c r="AT192" s="291"/>
      <c r="AU192" s="291"/>
      <c r="AV192" s="291"/>
      <c r="AW192" s="291"/>
      <c r="AX192" s="291"/>
      <c r="AY192" s="291"/>
      <c r="AZ192" s="291"/>
      <c r="BA192" s="291"/>
      <c r="BB192" s="291"/>
      <c r="BC192" s="291"/>
      <c r="BD192" s="291"/>
      <c r="BE192" s="291"/>
      <c r="BF192" s="291"/>
      <c r="BG192" s="291"/>
      <c r="BH192" s="291"/>
      <c r="BI192" s="291"/>
      <c r="BJ192" s="291"/>
      <c r="BK192" s="291"/>
      <c r="BL192" s="291"/>
    </row>
    <row r="193" spans="1:64" s="1" customFormat="1" ht="22.8" x14ac:dyDescent="0.3">
      <c r="A193" s="291"/>
      <c r="B193" s="998"/>
      <c r="C193" s="945"/>
      <c r="D193" s="945"/>
      <c r="E193" s="945"/>
      <c r="F193" s="945"/>
      <c r="G193" s="945"/>
      <c r="H193" s="945"/>
      <c r="I193" s="945"/>
      <c r="J193" s="945"/>
      <c r="K193" s="945"/>
      <c r="L193" s="945"/>
      <c r="M193" s="945"/>
      <c r="N193" s="945"/>
      <c r="O193" s="291"/>
      <c r="P193" s="291"/>
      <c r="Q193" s="291"/>
      <c r="R193" s="291"/>
      <c r="S193" s="291"/>
      <c r="T193" s="291"/>
      <c r="U193" s="291"/>
      <c r="V193" s="291"/>
      <c r="W193" s="291"/>
      <c r="X193" s="291"/>
      <c r="Y193" s="291"/>
      <c r="Z193" s="291"/>
      <c r="AA193" s="291"/>
      <c r="AB193" s="291"/>
      <c r="AC193" s="291"/>
      <c r="AD193" s="291"/>
      <c r="AE193" s="291"/>
      <c r="AF193" s="291"/>
      <c r="AG193" s="291"/>
      <c r="AH193" s="291"/>
      <c r="AI193" s="291"/>
      <c r="AJ193" s="291"/>
      <c r="AK193" s="291"/>
      <c r="AL193" s="291"/>
      <c r="AM193" s="291"/>
      <c r="AN193" s="291"/>
      <c r="AO193" s="291"/>
      <c r="AP193" s="291"/>
      <c r="AQ193" s="291"/>
      <c r="AR193" s="291"/>
      <c r="AS193" s="291"/>
      <c r="AT193" s="291"/>
      <c r="AU193" s="291"/>
      <c r="AV193" s="291"/>
      <c r="AW193" s="291"/>
      <c r="AX193" s="291"/>
      <c r="AY193" s="291"/>
      <c r="AZ193" s="291"/>
      <c r="BA193" s="291"/>
      <c r="BB193" s="291"/>
      <c r="BC193" s="291"/>
      <c r="BD193" s="291"/>
      <c r="BE193" s="291"/>
      <c r="BF193" s="291"/>
      <c r="BG193" s="291"/>
      <c r="BH193" s="291"/>
      <c r="BI193" s="291"/>
      <c r="BJ193" s="291"/>
      <c r="BK193" s="291"/>
      <c r="BL193" s="291"/>
    </row>
    <row r="194" spans="1:64" s="1" customFormat="1" ht="22.8" x14ac:dyDescent="0.3">
      <c r="A194" s="291"/>
      <c r="B194" s="998"/>
      <c r="C194" s="945"/>
      <c r="D194" s="945"/>
      <c r="E194" s="945"/>
      <c r="F194" s="945"/>
      <c r="G194" s="945"/>
      <c r="H194" s="945"/>
      <c r="I194" s="945"/>
      <c r="J194" s="945"/>
      <c r="K194" s="945"/>
      <c r="L194" s="945"/>
      <c r="M194" s="945"/>
      <c r="N194" s="945"/>
      <c r="O194" s="291"/>
      <c r="P194" s="291"/>
      <c r="Q194" s="291"/>
      <c r="R194" s="291"/>
      <c r="S194" s="291"/>
      <c r="T194" s="291"/>
      <c r="U194" s="291"/>
      <c r="V194" s="291"/>
      <c r="W194" s="291"/>
      <c r="X194" s="291"/>
      <c r="Y194" s="291"/>
      <c r="Z194" s="291"/>
      <c r="AA194" s="291"/>
      <c r="AB194" s="291"/>
      <c r="AC194" s="291"/>
      <c r="AD194" s="291"/>
      <c r="AE194" s="291"/>
      <c r="AF194" s="291"/>
      <c r="AG194" s="291"/>
      <c r="AH194" s="291"/>
      <c r="AI194" s="291"/>
      <c r="AJ194" s="291"/>
      <c r="AK194" s="291"/>
      <c r="AL194" s="291"/>
      <c r="AM194" s="291"/>
      <c r="AN194" s="291"/>
      <c r="AO194" s="291"/>
      <c r="AP194" s="291"/>
      <c r="AQ194" s="291"/>
      <c r="AR194" s="291"/>
      <c r="AS194" s="291"/>
      <c r="AT194" s="291"/>
      <c r="AU194" s="291"/>
      <c r="AV194" s="291"/>
      <c r="AW194" s="291"/>
      <c r="AX194" s="291"/>
      <c r="AY194" s="291"/>
      <c r="AZ194" s="291"/>
      <c r="BA194" s="291"/>
      <c r="BB194" s="291"/>
      <c r="BC194" s="291"/>
      <c r="BD194" s="291"/>
      <c r="BE194" s="291"/>
      <c r="BF194" s="291"/>
      <c r="BG194" s="291"/>
      <c r="BH194" s="291"/>
      <c r="BI194" s="291"/>
      <c r="BJ194" s="291"/>
      <c r="BK194" s="291"/>
      <c r="BL194" s="291"/>
    </row>
    <row r="195" spans="1:64" s="1" customFormat="1" ht="22.8" x14ac:dyDescent="0.3">
      <c r="A195" s="291"/>
      <c r="B195" s="998"/>
      <c r="C195" s="945"/>
      <c r="D195" s="945"/>
      <c r="E195" s="945"/>
      <c r="F195" s="945"/>
      <c r="G195" s="945"/>
      <c r="H195" s="945"/>
      <c r="I195" s="945"/>
      <c r="J195" s="945"/>
      <c r="K195" s="945"/>
      <c r="L195" s="945"/>
      <c r="M195" s="945"/>
      <c r="N195" s="945"/>
      <c r="O195" s="291"/>
      <c r="P195" s="291"/>
      <c r="Q195" s="291"/>
      <c r="R195" s="291"/>
      <c r="S195" s="291"/>
      <c r="T195" s="291"/>
      <c r="U195" s="291"/>
      <c r="V195" s="291"/>
      <c r="W195" s="291"/>
      <c r="X195" s="291"/>
      <c r="Y195" s="291"/>
      <c r="Z195" s="291"/>
      <c r="AA195" s="291"/>
      <c r="AB195" s="291"/>
      <c r="AC195" s="291"/>
      <c r="AD195" s="291"/>
      <c r="AE195" s="291"/>
      <c r="AF195" s="291"/>
      <c r="AG195" s="291"/>
      <c r="AH195" s="291"/>
      <c r="AI195" s="291"/>
      <c r="AJ195" s="291"/>
      <c r="AK195" s="291"/>
      <c r="AL195" s="291"/>
      <c r="AM195" s="291"/>
      <c r="AN195" s="291"/>
      <c r="AO195" s="291"/>
      <c r="AP195" s="291"/>
      <c r="AQ195" s="291"/>
      <c r="AR195" s="291"/>
      <c r="AS195" s="291"/>
      <c r="AT195" s="291"/>
      <c r="AU195" s="291"/>
      <c r="AV195" s="291"/>
      <c r="AW195" s="291"/>
      <c r="AX195" s="291"/>
      <c r="AY195" s="291"/>
      <c r="AZ195" s="291"/>
      <c r="BA195" s="291"/>
      <c r="BB195" s="291"/>
      <c r="BC195" s="291"/>
      <c r="BD195" s="291"/>
      <c r="BE195" s="291"/>
      <c r="BF195" s="291"/>
      <c r="BG195" s="291"/>
      <c r="BH195" s="291"/>
      <c r="BI195" s="291"/>
      <c r="BJ195" s="291"/>
      <c r="BK195" s="291"/>
      <c r="BL195" s="291"/>
    </row>
    <row r="196" spans="1:64" s="1" customFormat="1" ht="22.8" x14ac:dyDescent="0.3">
      <c r="A196" s="291"/>
      <c r="B196" s="998"/>
      <c r="C196" s="945"/>
      <c r="D196" s="945"/>
      <c r="E196" s="945"/>
      <c r="F196" s="945"/>
      <c r="G196" s="945"/>
      <c r="H196" s="945"/>
      <c r="I196" s="945"/>
      <c r="J196" s="945"/>
      <c r="K196" s="945"/>
      <c r="L196" s="945"/>
      <c r="M196" s="945"/>
      <c r="N196" s="945"/>
      <c r="O196" s="291"/>
      <c r="P196" s="291"/>
      <c r="Q196" s="291"/>
      <c r="R196" s="291"/>
      <c r="S196" s="291"/>
      <c r="T196" s="291"/>
      <c r="U196" s="291"/>
      <c r="V196" s="291"/>
      <c r="W196" s="291"/>
      <c r="X196" s="291"/>
      <c r="Y196" s="291"/>
      <c r="Z196" s="291"/>
      <c r="AA196" s="291"/>
      <c r="AB196" s="291"/>
      <c r="AC196" s="291"/>
      <c r="AD196" s="291"/>
      <c r="AE196" s="291"/>
      <c r="AF196" s="291"/>
      <c r="AG196" s="291"/>
      <c r="AH196" s="291"/>
      <c r="AI196" s="291"/>
      <c r="AJ196" s="291"/>
      <c r="AK196" s="291"/>
      <c r="AL196" s="291"/>
      <c r="AM196" s="291"/>
      <c r="AN196" s="291"/>
      <c r="AO196" s="291"/>
      <c r="AP196" s="291"/>
      <c r="AQ196" s="291"/>
      <c r="AR196" s="291"/>
      <c r="AS196" s="291"/>
      <c r="AT196" s="291"/>
      <c r="AU196" s="291"/>
      <c r="AV196" s="291"/>
      <c r="AW196" s="291"/>
      <c r="AX196" s="291"/>
      <c r="AY196" s="291"/>
      <c r="AZ196" s="291"/>
      <c r="BA196" s="291"/>
      <c r="BB196" s="291"/>
      <c r="BC196" s="291"/>
      <c r="BD196" s="291"/>
      <c r="BE196" s="291"/>
      <c r="BF196" s="291"/>
      <c r="BG196" s="291"/>
      <c r="BH196" s="291"/>
      <c r="BI196" s="291"/>
      <c r="BJ196" s="291"/>
      <c r="BK196" s="291"/>
      <c r="BL196" s="291"/>
    </row>
    <row r="197" spans="1:64" s="1" customFormat="1" ht="22.8" x14ac:dyDescent="0.3">
      <c r="A197" s="291"/>
      <c r="B197" s="998"/>
      <c r="C197" s="945"/>
      <c r="D197" s="945"/>
      <c r="E197" s="945"/>
      <c r="F197" s="945"/>
      <c r="G197" s="945"/>
      <c r="H197" s="945"/>
      <c r="I197" s="945"/>
      <c r="J197" s="945"/>
      <c r="K197" s="945"/>
      <c r="L197" s="945"/>
      <c r="M197" s="945"/>
      <c r="N197" s="945"/>
      <c r="O197" s="291"/>
      <c r="P197" s="291"/>
      <c r="Q197" s="291"/>
      <c r="R197" s="291"/>
      <c r="S197" s="291"/>
      <c r="T197" s="291"/>
      <c r="U197" s="291"/>
      <c r="V197" s="291"/>
      <c r="W197" s="291"/>
      <c r="X197" s="291"/>
      <c r="Y197" s="291"/>
      <c r="Z197" s="291"/>
      <c r="AA197" s="291"/>
      <c r="AB197" s="291"/>
      <c r="AC197" s="291"/>
      <c r="AD197" s="291"/>
      <c r="AE197" s="291"/>
      <c r="AF197" s="291"/>
      <c r="AG197" s="291"/>
      <c r="AH197" s="291"/>
      <c r="AI197" s="291"/>
      <c r="AJ197" s="291"/>
      <c r="AK197" s="291"/>
      <c r="AL197" s="291"/>
      <c r="AM197" s="291"/>
      <c r="AN197" s="291"/>
      <c r="AO197" s="291"/>
      <c r="AP197" s="291"/>
      <c r="AQ197" s="291"/>
      <c r="AR197" s="291"/>
      <c r="AS197" s="291"/>
      <c r="AT197" s="291"/>
      <c r="AU197" s="291"/>
      <c r="AV197" s="291"/>
      <c r="AW197" s="291"/>
      <c r="AX197" s="291"/>
      <c r="AY197" s="291"/>
      <c r="AZ197" s="291"/>
      <c r="BA197" s="291"/>
      <c r="BB197" s="291"/>
      <c r="BC197" s="291"/>
      <c r="BD197" s="291"/>
      <c r="BE197" s="291"/>
      <c r="BF197" s="291"/>
      <c r="BG197" s="291"/>
      <c r="BH197" s="291"/>
      <c r="BI197" s="291"/>
      <c r="BJ197" s="291"/>
      <c r="BK197" s="291"/>
      <c r="BL197" s="291"/>
    </row>
    <row r="198" spans="1:64" s="1" customFormat="1" ht="22.8" x14ac:dyDescent="0.3">
      <c r="A198" s="291"/>
      <c r="B198" s="998"/>
      <c r="C198" s="945"/>
      <c r="D198" s="945"/>
      <c r="E198" s="945"/>
      <c r="F198" s="945"/>
      <c r="G198" s="945"/>
      <c r="H198" s="945"/>
      <c r="I198" s="945"/>
      <c r="J198" s="945"/>
      <c r="K198" s="945"/>
      <c r="L198" s="945"/>
      <c r="M198" s="945"/>
      <c r="N198" s="945"/>
      <c r="O198" s="291"/>
      <c r="P198" s="291"/>
      <c r="Q198" s="291"/>
      <c r="R198" s="291"/>
      <c r="S198" s="291"/>
      <c r="T198" s="291"/>
      <c r="U198" s="291"/>
      <c r="V198" s="291"/>
      <c r="W198" s="291"/>
      <c r="X198" s="291"/>
      <c r="Y198" s="291"/>
      <c r="Z198" s="291"/>
      <c r="AA198" s="291"/>
      <c r="AB198" s="291"/>
      <c r="AC198" s="291"/>
      <c r="AD198" s="291"/>
      <c r="AE198" s="291"/>
      <c r="AF198" s="291"/>
      <c r="AG198" s="291"/>
      <c r="AH198" s="291"/>
      <c r="AI198" s="291"/>
      <c r="AJ198" s="291"/>
      <c r="AK198" s="291"/>
      <c r="AL198" s="291"/>
      <c r="AM198" s="291"/>
      <c r="AN198" s="291"/>
      <c r="AO198" s="291"/>
      <c r="AP198" s="291"/>
      <c r="AQ198" s="291"/>
      <c r="AR198" s="291"/>
      <c r="AS198" s="291"/>
      <c r="AT198" s="291"/>
      <c r="AU198" s="291"/>
      <c r="AV198" s="291"/>
      <c r="AW198" s="291"/>
      <c r="AX198" s="291"/>
      <c r="AY198" s="291"/>
      <c r="AZ198" s="291"/>
      <c r="BA198" s="291"/>
      <c r="BB198" s="291"/>
      <c r="BC198" s="291"/>
      <c r="BD198" s="291"/>
      <c r="BE198" s="291"/>
      <c r="BF198" s="291"/>
      <c r="BG198" s="291"/>
      <c r="BH198" s="291"/>
      <c r="BI198" s="291"/>
      <c r="BJ198" s="291"/>
      <c r="BK198" s="291"/>
      <c r="BL198" s="291"/>
    </row>
    <row r="199" spans="1:64" s="1" customFormat="1" ht="22.8" x14ac:dyDescent="0.3">
      <c r="A199" s="291"/>
      <c r="B199" s="998"/>
      <c r="C199" s="945"/>
      <c r="D199" s="945"/>
      <c r="E199" s="945"/>
      <c r="F199" s="945"/>
      <c r="G199" s="945"/>
      <c r="H199" s="945"/>
      <c r="I199" s="945"/>
      <c r="J199" s="945"/>
      <c r="K199" s="945"/>
      <c r="L199" s="945"/>
      <c r="M199" s="945"/>
      <c r="N199" s="945"/>
      <c r="O199" s="291"/>
      <c r="P199" s="291"/>
      <c r="Q199" s="291"/>
      <c r="R199" s="291"/>
      <c r="S199" s="291"/>
      <c r="T199" s="291"/>
      <c r="U199" s="291"/>
      <c r="V199" s="291"/>
      <c r="W199" s="291"/>
      <c r="X199" s="291"/>
      <c r="Y199" s="291"/>
      <c r="Z199" s="291"/>
      <c r="AA199" s="291"/>
      <c r="AB199" s="291"/>
      <c r="AC199" s="291"/>
      <c r="AD199" s="291"/>
      <c r="AE199" s="291"/>
      <c r="AF199" s="291"/>
      <c r="AG199" s="291"/>
      <c r="AH199" s="291"/>
      <c r="AI199" s="291"/>
      <c r="AJ199" s="291"/>
      <c r="AK199" s="291"/>
      <c r="AL199" s="291"/>
      <c r="AM199" s="291"/>
      <c r="AN199" s="291"/>
      <c r="AO199" s="291"/>
      <c r="AP199" s="291"/>
      <c r="AQ199" s="291"/>
      <c r="AR199" s="291"/>
      <c r="AS199" s="291"/>
      <c r="AT199" s="291"/>
      <c r="AU199" s="291"/>
      <c r="AV199" s="291"/>
      <c r="AW199" s="291"/>
      <c r="AX199" s="291"/>
      <c r="AY199" s="291"/>
      <c r="AZ199" s="291"/>
      <c r="BA199" s="291"/>
      <c r="BB199" s="291"/>
      <c r="BC199" s="291"/>
      <c r="BD199" s="291"/>
      <c r="BE199" s="291"/>
      <c r="BF199" s="291"/>
      <c r="BG199" s="291"/>
      <c r="BH199" s="291"/>
      <c r="BI199" s="291"/>
      <c r="BJ199" s="291"/>
      <c r="BK199" s="291"/>
      <c r="BL199" s="291"/>
    </row>
    <row r="200" spans="1:64" s="1" customFormat="1" ht="22.8" x14ac:dyDescent="0.3">
      <c r="A200" s="291"/>
      <c r="B200" s="998"/>
      <c r="C200" s="945"/>
      <c r="D200" s="945"/>
      <c r="E200" s="945"/>
      <c r="F200" s="945"/>
      <c r="G200" s="945"/>
      <c r="H200" s="945"/>
      <c r="I200" s="945"/>
      <c r="J200" s="945"/>
      <c r="K200" s="945"/>
      <c r="L200" s="945"/>
      <c r="M200" s="945"/>
      <c r="N200" s="945"/>
      <c r="O200" s="291"/>
      <c r="P200" s="291"/>
      <c r="Q200" s="291"/>
      <c r="R200" s="291"/>
      <c r="S200" s="291"/>
      <c r="T200" s="291"/>
      <c r="U200" s="291"/>
      <c r="V200" s="291"/>
      <c r="W200" s="291"/>
      <c r="X200" s="291"/>
      <c r="Y200" s="291"/>
      <c r="Z200" s="291"/>
      <c r="AA200" s="291"/>
      <c r="AB200" s="291"/>
      <c r="AC200" s="291"/>
      <c r="AD200" s="291"/>
      <c r="AE200" s="291"/>
      <c r="AF200" s="291"/>
      <c r="AG200" s="291"/>
      <c r="AH200" s="291"/>
      <c r="AI200" s="291"/>
      <c r="AJ200" s="291"/>
      <c r="AK200" s="291"/>
      <c r="AL200" s="291"/>
      <c r="AM200" s="291"/>
      <c r="AN200" s="291"/>
      <c r="AO200" s="291"/>
      <c r="AP200" s="291"/>
      <c r="AQ200" s="291"/>
      <c r="AR200" s="291"/>
      <c r="AS200" s="291"/>
      <c r="AT200" s="291"/>
      <c r="AU200" s="291"/>
      <c r="AV200" s="291"/>
      <c r="AW200" s="291"/>
      <c r="AX200" s="291"/>
      <c r="AY200" s="291"/>
      <c r="AZ200" s="291"/>
      <c r="BA200" s="291"/>
      <c r="BB200" s="291"/>
      <c r="BC200" s="291"/>
      <c r="BD200" s="291"/>
      <c r="BE200" s="291"/>
      <c r="BF200" s="291"/>
      <c r="BG200" s="291"/>
      <c r="BH200" s="291"/>
      <c r="BI200" s="291"/>
      <c r="BJ200" s="291"/>
      <c r="BK200" s="291"/>
      <c r="BL200" s="291"/>
    </row>
    <row r="201" spans="1:64" s="1" customFormat="1" ht="22.8" x14ac:dyDescent="0.3">
      <c r="A201" s="291"/>
      <c r="B201" s="998"/>
      <c r="C201" s="945"/>
      <c r="D201" s="945"/>
      <c r="E201" s="945"/>
      <c r="F201" s="945"/>
      <c r="G201" s="945"/>
      <c r="H201" s="945"/>
      <c r="I201" s="945"/>
      <c r="J201" s="945"/>
      <c r="K201" s="945"/>
      <c r="L201" s="945"/>
      <c r="M201" s="945"/>
      <c r="N201" s="945"/>
      <c r="O201" s="291"/>
      <c r="P201" s="291"/>
      <c r="Q201" s="291"/>
      <c r="R201" s="291"/>
      <c r="S201" s="291"/>
      <c r="T201" s="291"/>
      <c r="U201" s="291"/>
      <c r="V201" s="291"/>
      <c r="W201" s="291"/>
      <c r="X201" s="291"/>
      <c r="Y201" s="291"/>
      <c r="Z201" s="291"/>
      <c r="AA201" s="291"/>
      <c r="AB201" s="291"/>
      <c r="AC201" s="291"/>
      <c r="AD201" s="291"/>
      <c r="AE201" s="291"/>
      <c r="AF201" s="291"/>
      <c r="AG201" s="291"/>
      <c r="AH201" s="291"/>
      <c r="AI201" s="291"/>
      <c r="AJ201" s="291"/>
      <c r="AK201" s="291"/>
      <c r="AL201" s="291"/>
      <c r="AM201" s="291"/>
      <c r="AN201" s="291"/>
      <c r="AO201" s="291"/>
      <c r="AP201" s="291"/>
      <c r="AQ201" s="291"/>
      <c r="AR201" s="291"/>
      <c r="AS201" s="291"/>
      <c r="AT201" s="291"/>
      <c r="AU201" s="291"/>
      <c r="AV201" s="291"/>
      <c r="AW201" s="291"/>
      <c r="AX201" s="291"/>
      <c r="AY201" s="291"/>
      <c r="AZ201" s="291"/>
      <c r="BA201" s="291"/>
      <c r="BB201" s="291"/>
      <c r="BC201" s="291"/>
      <c r="BD201" s="291"/>
      <c r="BE201" s="291"/>
      <c r="BF201" s="291"/>
      <c r="BG201" s="291"/>
      <c r="BH201" s="291"/>
      <c r="BI201" s="291"/>
      <c r="BJ201" s="291"/>
      <c r="BK201" s="291"/>
      <c r="BL201" s="291"/>
    </row>
    <row r="202" spans="1:64" s="1" customFormat="1" ht="22.8" x14ac:dyDescent="0.3">
      <c r="A202" s="291"/>
      <c r="B202" s="998"/>
      <c r="C202" s="945"/>
      <c r="D202" s="945"/>
      <c r="E202" s="945"/>
      <c r="F202" s="945"/>
      <c r="G202" s="945"/>
      <c r="H202" s="945"/>
      <c r="I202" s="945"/>
      <c r="J202" s="945"/>
      <c r="K202" s="945"/>
      <c r="L202" s="945"/>
      <c r="M202" s="945"/>
      <c r="N202" s="945"/>
      <c r="O202" s="291"/>
      <c r="P202" s="291"/>
      <c r="Q202" s="291"/>
      <c r="R202" s="291"/>
      <c r="S202" s="291"/>
      <c r="T202" s="291"/>
      <c r="U202" s="291"/>
      <c r="V202" s="291"/>
      <c r="W202" s="291"/>
      <c r="X202" s="291"/>
      <c r="Y202" s="291"/>
      <c r="Z202" s="291"/>
      <c r="AA202" s="291"/>
      <c r="AB202" s="291"/>
      <c r="AC202" s="291"/>
      <c r="AD202" s="291"/>
      <c r="AE202" s="291"/>
      <c r="AF202" s="291"/>
      <c r="AG202" s="291"/>
      <c r="AH202" s="291"/>
      <c r="AI202" s="291"/>
      <c r="AJ202" s="291"/>
      <c r="AK202" s="291"/>
      <c r="AL202" s="291"/>
      <c r="AM202" s="291"/>
      <c r="AN202" s="291"/>
      <c r="AO202" s="291"/>
      <c r="AP202" s="291"/>
      <c r="AQ202" s="291"/>
      <c r="AR202" s="291"/>
      <c r="AS202" s="291"/>
      <c r="AT202" s="291"/>
      <c r="AU202" s="291"/>
      <c r="AV202" s="291"/>
      <c r="AW202" s="291"/>
      <c r="AX202" s="291"/>
      <c r="AY202" s="291"/>
      <c r="AZ202" s="291"/>
      <c r="BA202" s="291"/>
      <c r="BB202" s="291"/>
      <c r="BC202" s="291"/>
      <c r="BD202" s="291"/>
      <c r="BE202" s="291"/>
      <c r="BF202" s="291"/>
      <c r="BG202" s="291"/>
      <c r="BH202" s="291"/>
      <c r="BI202" s="291"/>
      <c r="BJ202" s="291"/>
      <c r="BK202" s="291"/>
      <c r="BL202" s="291"/>
    </row>
    <row r="203" spans="1:64" s="1" customFormat="1" ht="22.8" x14ac:dyDescent="0.3">
      <c r="A203" s="291"/>
      <c r="B203" s="998"/>
      <c r="C203" s="945"/>
      <c r="D203" s="945"/>
      <c r="E203" s="945"/>
      <c r="F203" s="945"/>
      <c r="G203" s="945"/>
      <c r="H203" s="945"/>
      <c r="I203" s="945"/>
      <c r="J203" s="945"/>
      <c r="K203" s="945"/>
      <c r="L203" s="945"/>
      <c r="M203" s="945"/>
      <c r="N203" s="945"/>
      <c r="O203" s="291"/>
      <c r="P203" s="291"/>
      <c r="Q203" s="291"/>
      <c r="R203" s="291"/>
      <c r="S203" s="291"/>
      <c r="T203" s="291"/>
      <c r="U203" s="291"/>
      <c r="V203" s="291"/>
      <c r="W203" s="291"/>
      <c r="X203" s="291"/>
      <c r="Y203" s="291"/>
      <c r="Z203" s="291"/>
      <c r="AA203" s="291"/>
      <c r="AB203" s="291"/>
      <c r="AC203" s="291"/>
      <c r="AD203" s="291"/>
      <c r="AE203" s="291"/>
      <c r="AF203" s="291"/>
      <c r="AG203" s="291"/>
      <c r="AH203" s="291"/>
      <c r="AI203" s="291"/>
      <c r="AJ203" s="291"/>
      <c r="AK203" s="291"/>
      <c r="AL203" s="291"/>
      <c r="AM203" s="291"/>
      <c r="AN203" s="291"/>
      <c r="AO203" s="291"/>
      <c r="AP203" s="291"/>
      <c r="AQ203" s="291"/>
      <c r="AR203" s="291"/>
      <c r="AS203" s="291"/>
      <c r="AT203" s="291"/>
      <c r="AU203" s="291"/>
      <c r="AV203" s="291"/>
      <c r="AW203" s="291"/>
      <c r="AX203" s="291"/>
      <c r="AY203" s="291"/>
      <c r="AZ203" s="291"/>
      <c r="BA203" s="291"/>
      <c r="BB203" s="291"/>
      <c r="BC203" s="291"/>
      <c r="BD203" s="291"/>
      <c r="BE203" s="291"/>
      <c r="BF203" s="291"/>
      <c r="BG203" s="291"/>
      <c r="BH203" s="291"/>
      <c r="BI203" s="291"/>
      <c r="BJ203" s="291"/>
      <c r="BK203" s="291"/>
      <c r="BL203" s="291"/>
    </row>
    <row r="204" spans="1:64" s="1" customFormat="1" ht="22.8" x14ac:dyDescent="0.3">
      <c r="A204" s="291"/>
      <c r="B204" s="998"/>
      <c r="C204" s="945"/>
      <c r="D204" s="945"/>
      <c r="E204" s="945"/>
      <c r="F204" s="945"/>
      <c r="G204" s="945"/>
      <c r="H204" s="945"/>
      <c r="I204" s="945"/>
      <c r="J204" s="945"/>
      <c r="K204" s="945"/>
      <c r="L204" s="945"/>
      <c r="M204" s="945"/>
      <c r="N204" s="945"/>
      <c r="O204" s="291"/>
      <c r="P204" s="291"/>
      <c r="Q204" s="291"/>
      <c r="R204" s="291"/>
      <c r="S204" s="291"/>
      <c r="T204" s="291"/>
      <c r="U204" s="291"/>
      <c r="V204" s="291"/>
      <c r="W204" s="291"/>
      <c r="X204" s="291"/>
      <c r="Y204" s="291"/>
      <c r="Z204" s="291"/>
      <c r="AA204" s="291"/>
      <c r="AB204" s="291"/>
      <c r="AC204" s="291"/>
      <c r="AD204" s="291"/>
      <c r="AE204" s="291"/>
      <c r="AF204" s="291"/>
      <c r="AG204" s="291"/>
      <c r="AH204" s="291"/>
      <c r="AI204" s="291"/>
      <c r="AJ204" s="291"/>
      <c r="AK204" s="291"/>
      <c r="AL204" s="291"/>
      <c r="AM204" s="291"/>
      <c r="AN204" s="291"/>
      <c r="AO204" s="291"/>
      <c r="AP204" s="291"/>
      <c r="AQ204" s="291"/>
      <c r="AR204" s="291"/>
      <c r="AS204" s="291"/>
      <c r="AT204" s="291"/>
      <c r="AU204" s="291"/>
      <c r="AV204" s="291"/>
      <c r="AW204" s="291"/>
      <c r="AX204" s="291"/>
      <c r="AY204" s="291"/>
      <c r="AZ204" s="291"/>
      <c r="BA204" s="291"/>
      <c r="BB204" s="291"/>
      <c r="BC204" s="291"/>
      <c r="BD204" s="291"/>
      <c r="BE204" s="291"/>
      <c r="BF204" s="291"/>
      <c r="BG204" s="291"/>
      <c r="BH204" s="291"/>
      <c r="BI204" s="291"/>
      <c r="BJ204" s="291"/>
      <c r="BK204" s="291"/>
      <c r="BL204" s="291"/>
    </row>
    <row r="205" spans="1:64" s="1" customFormat="1" ht="22.8" x14ac:dyDescent="0.3">
      <c r="A205" s="291"/>
      <c r="B205" s="998"/>
      <c r="C205" s="945"/>
      <c r="D205" s="945"/>
      <c r="E205" s="945"/>
      <c r="F205" s="945"/>
      <c r="G205" s="945"/>
      <c r="H205" s="945"/>
      <c r="I205" s="945"/>
      <c r="J205" s="945"/>
      <c r="K205" s="945"/>
      <c r="L205" s="945"/>
      <c r="M205" s="945"/>
      <c r="N205" s="945"/>
      <c r="O205" s="291"/>
      <c r="P205" s="291"/>
      <c r="Q205" s="291"/>
      <c r="R205" s="291"/>
      <c r="S205" s="291"/>
      <c r="T205" s="291"/>
      <c r="U205" s="291"/>
      <c r="V205" s="291"/>
      <c r="W205" s="291"/>
      <c r="X205" s="291"/>
      <c r="Y205" s="291"/>
      <c r="Z205" s="291"/>
      <c r="AA205" s="291"/>
      <c r="AB205" s="291"/>
      <c r="AC205" s="291"/>
      <c r="AD205" s="291"/>
      <c r="AE205" s="291"/>
      <c r="AF205" s="291"/>
      <c r="AG205" s="291"/>
      <c r="AH205" s="291"/>
      <c r="AI205" s="291"/>
      <c r="AJ205" s="291"/>
      <c r="AK205" s="291"/>
      <c r="AL205" s="291"/>
      <c r="AM205" s="291"/>
      <c r="AN205" s="291"/>
      <c r="AO205" s="291"/>
      <c r="AP205" s="291"/>
      <c r="AQ205" s="291"/>
      <c r="AR205" s="291"/>
      <c r="AS205" s="291"/>
      <c r="AT205" s="291"/>
      <c r="AU205" s="291"/>
      <c r="AV205" s="291"/>
      <c r="AW205" s="291"/>
      <c r="AX205" s="291"/>
      <c r="AY205" s="291"/>
      <c r="AZ205" s="291"/>
      <c r="BA205" s="291"/>
      <c r="BB205" s="291"/>
      <c r="BC205" s="291"/>
      <c r="BD205" s="291"/>
      <c r="BE205" s="291"/>
      <c r="BF205" s="291"/>
      <c r="BG205" s="291"/>
      <c r="BH205" s="291"/>
      <c r="BI205" s="291"/>
      <c r="BJ205" s="291"/>
      <c r="BK205" s="291"/>
      <c r="BL205" s="291"/>
    </row>
    <row r="206" spans="1:64" s="1" customFormat="1" ht="22.8" x14ac:dyDescent="0.3">
      <c r="A206" s="291"/>
      <c r="B206" s="998"/>
      <c r="C206" s="945"/>
      <c r="D206" s="945"/>
      <c r="E206" s="945"/>
      <c r="F206" s="945"/>
      <c r="G206" s="945"/>
      <c r="H206" s="945"/>
      <c r="I206" s="945"/>
      <c r="J206" s="945"/>
      <c r="K206" s="945"/>
      <c r="L206" s="945"/>
      <c r="M206" s="945"/>
      <c r="N206" s="945"/>
      <c r="O206" s="291"/>
      <c r="P206" s="291"/>
      <c r="Q206" s="291"/>
      <c r="R206" s="291"/>
      <c r="S206" s="291"/>
      <c r="T206" s="291"/>
      <c r="U206" s="291"/>
      <c r="V206" s="291"/>
      <c r="W206" s="291"/>
      <c r="X206" s="291"/>
      <c r="Y206" s="291"/>
      <c r="Z206" s="291"/>
      <c r="AA206" s="291"/>
      <c r="AB206" s="291"/>
      <c r="AC206" s="291"/>
      <c r="AD206" s="291"/>
      <c r="AE206" s="291"/>
      <c r="AF206" s="291"/>
      <c r="AG206" s="291"/>
      <c r="AH206" s="291"/>
      <c r="AI206" s="291"/>
      <c r="AJ206" s="291"/>
      <c r="AK206" s="291"/>
      <c r="AL206" s="291"/>
      <c r="AM206" s="291"/>
      <c r="AN206" s="291"/>
      <c r="AO206" s="291"/>
      <c r="AP206" s="291"/>
      <c r="AQ206" s="291"/>
      <c r="AR206" s="291"/>
      <c r="AS206" s="291"/>
      <c r="AT206" s="291"/>
      <c r="AU206" s="291"/>
      <c r="AV206" s="291"/>
      <c r="AW206" s="291"/>
      <c r="AX206" s="291"/>
      <c r="AY206" s="291"/>
      <c r="AZ206" s="291"/>
      <c r="BA206" s="291"/>
      <c r="BB206" s="291"/>
      <c r="BC206" s="291"/>
      <c r="BD206" s="291"/>
      <c r="BE206" s="291"/>
      <c r="BF206" s="291"/>
      <c r="BG206" s="291"/>
      <c r="BH206" s="291"/>
      <c r="BI206" s="291"/>
      <c r="BJ206" s="291"/>
      <c r="BK206" s="291"/>
      <c r="BL206" s="291"/>
    </row>
    <row r="207" spans="1:64" s="1" customFormat="1" ht="22.8" x14ac:dyDescent="0.3">
      <c r="A207" s="291"/>
      <c r="B207" s="998"/>
      <c r="C207" s="945"/>
      <c r="D207" s="945"/>
      <c r="E207" s="945"/>
      <c r="F207" s="945"/>
      <c r="G207" s="945"/>
      <c r="H207" s="945"/>
      <c r="I207" s="945"/>
      <c r="J207" s="945"/>
      <c r="K207" s="945"/>
      <c r="L207" s="945"/>
      <c r="M207" s="945"/>
      <c r="N207" s="945"/>
      <c r="O207" s="291"/>
      <c r="P207" s="291"/>
      <c r="Q207" s="291"/>
      <c r="R207" s="291"/>
      <c r="S207" s="291"/>
      <c r="T207" s="291"/>
      <c r="U207" s="291"/>
      <c r="V207" s="291"/>
      <c r="W207" s="291"/>
      <c r="X207" s="291"/>
      <c r="Y207" s="291"/>
      <c r="Z207" s="291"/>
      <c r="AA207" s="291"/>
      <c r="AB207" s="291"/>
      <c r="AC207" s="291"/>
      <c r="AD207" s="291"/>
      <c r="AE207" s="291"/>
      <c r="AF207" s="291"/>
      <c r="AG207" s="291"/>
      <c r="AH207" s="291"/>
      <c r="AI207" s="291"/>
      <c r="AJ207" s="291"/>
      <c r="AK207" s="291"/>
      <c r="AL207" s="291"/>
      <c r="AM207" s="291"/>
      <c r="AN207" s="291"/>
      <c r="AO207" s="291"/>
      <c r="AP207" s="291"/>
      <c r="AQ207" s="291"/>
      <c r="AR207" s="291"/>
      <c r="AS207" s="291"/>
      <c r="AT207" s="291"/>
      <c r="AU207" s="291"/>
      <c r="AV207" s="291"/>
      <c r="AW207" s="291"/>
      <c r="AX207" s="291"/>
      <c r="AY207" s="291"/>
      <c r="AZ207" s="291"/>
      <c r="BA207" s="291"/>
      <c r="BB207" s="291"/>
      <c r="BC207" s="291"/>
      <c r="BD207" s="291"/>
      <c r="BE207" s="291"/>
      <c r="BF207" s="291"/>
      <c r="BG207" s="291"/>
      <c r="BH207" s="291"/>
      <c r="BI207" s="291"/>
      <c r="BJ207" s="291"/>
      <c r="BK207" s="291"/>
      <c r="BL207" s="291"/>
    </row>
    <row r="208" spans="1:64" s="1" customFormat="1" ht="22.8" x14ac:dyDescent="0.3">
      <c r="A208" s="291"/>
      <c r="B208" s="998"/>
      <c r="C208" s="945"/>
      <c r="D208" s="945"/>
      <c r="E208" s="945"/>
      <c r="F208" s="945"/>
      <c r="G208" s="945"/>
      <c r="H208" s="945"/>
      <c r="I208" s="945"/>
      <c r="J208" s="945"/>
      <c r="K208" s="945"/>
      <c r="L208" s="945"/>
      <c r="M208" s="945"/>
      <c r="N208" s="945"/>
      <c r="O208" s="291"/>
      <c r="P208" s="291"/>
      <c r="Q208" s="291"/>
      <c r="R208" s="291"/>
      <c r="S208" s="291"/>
      <c r="T208" s="291"/>
      <c r="U208" s="291"/>
      <c r="V208" s="291"/>
      <c r="W208" s="291"/>
      <c r="X208" s="291"/>
      <c r="Y208" s="291"/>
      <c r="Z208" s="291"/>
      <c r="AA208" s="291"/>
      <c r="AB208" s="291"/>
      <c r="AC208" s="291"/>
      <c r="AD208" s="291"/>
      <c r="AE208" s="291"/>
      <c r="AF208" s="291"/>
      <c r="AG208" s="291"/>
      <c r="AH208" s="291"/>
      <c r="AI208" s="291"/>
      <c r="AJ208" s="291"/>
      <c r="AK208" s="291"/>
      <c r="AL208" s="291"/>
      <c r="AM208" s="291"/>
      <c r="AN208" s="291"/>
      <c r="AO208" s="291"/>
      <c r="AP208" s="291"/>
      <c r="AQ208" s="291"/>
      <c r="AR208" s="291"/>
      <c r="AS208" s="291"/>
      <c r="AT208" s="291"/>
      <c r="AU208" s="291"/>
      <c r="AV208" s="291"/>
      <c r="AW208" s="291"/>
      <c r="AX208" s="291"/>
      <c r="AY208" s="291"/>
      <c r="AZ208" s="291"/>
      <c r="BA208" s="291"/>
      <c r="BB208" s="291"/>
      <c r="BC208" s="291"/>
      <c r="BD208" s="291"/>
      <c r="BE208" s="291"/>
      <c r="BF208" s="291"/>
      <c r="BG208" s="291"/>
      <c r="BH208" s="291"/>
      <c r="BI208" s="291"/>
      <c r="BJ208" s="291"/>
      <c r="BK208" s="291"/>
      <c r="BL208" s="291"/>
    </row>
    <row r="209" spans="1:64" s="1" customFormat="1" ht="22.8" x14ac:dyDescent="0.3">
      <c r="A209" s="291"/>
      <c r="B209" s="998"/>
      <c r="C209" s="945"/>
      <c r="D209" s="945"/>
      <c r="E209" s="945"/>
      <c r="F209" s="945"/>
      <c r="G209" s="945"/>
      <c r="H209" s="945"/>
      <c r="I209" s="945"/>
      <c r="J209" s="945"/>
      <c r="K209" s="945"/>
      <c r="L209" s="945"/>
      <c r="M209" s="945"/>
      <c r="N209" s="945"/>
      <c r="O209" s="291"/>
      <c r="P209" s="291"/>
      <c r="Q209" s="291"/>
      <c r="R209" s="291"/>
      <c r="S209" s="291"/>
      <c r="T209" s="291"/>
      <c r="U209" s="291"/>
      <c r="V209" s="291"/>
      <c r="W209" s="291"/>
      <c r="X209" s="291"/>
      <c r="Y209" s="291"/>
      <c r="Z209" s="291"/>
      <c r="AA209" s="291"/>
      <c r="AB209" s="291"/>
      <c r="AC209" s="291"/>
      <c r="AD209" s="291"/>
      <c r="AE209" s="291"/>
      <c r="AF209" s="291"/>
      <c r="AG209" s="291"/>
      <c r="AH209" s="291"/>
      <c r="AI209" s="291"/>
      <c r="AJ209" s="291"/>
      <c r="AK209" s="291"/>
      <c r="AL209" s="291"/>
      <c r="AM209" s="291"/>
      <c r="AN209" s="291"/>
      <c r="AO209" s="291"/>
      <c r="AP209" s="291"/>
      <c r="AQ209" s="291"/>
      <c r="AR209" s="291"/>
      <c r="AS209" s="291"/>
      <c r="AT209" s="291"/>
      <c r="AU209" s="291"/>
      <c r="AV209" s="291"/>
      <c r="AW209" s="291"/>
      <c r="AX209" s="291"/>
      <c r="AY209" s="291"/>
      <c r="AZ209" s="291"/>
      <c r="BA209" s="291"/>
      <c r="BB209" s="291"/>
      <c r="BC209" s="291"/>
      <c r="BD209" s="291"/>
      <c r="BE209" s="291"/>
      <c r="BF209" s="291"/>
      <c r="BG209" s="291"/>
      <c r="BH209" s="291"/>
      <c r="BI209" s="291"/>
      <c r="BJ209" s="291"/>
      <c r="BK209" s="291"/>
      <c r="BL209" s="291"/>
    </row>
    <row r="210" spans="1:64" s="1" customFormat="1" ht="22.8" x14ac:dyDescent="0.3">
      <c r="A210" s="291"/>
      <c r="B210" s="998"/>
      <c r="C210" s="945"/>
      <c r="D210" s="945"/>
      <c r="E210" s="945"/>
      <c r="F210" s="945"/>
      <c r="G210" s="945"/>
      <c r="H210" s="945"/>
      <c r="I210" s="945"/>
      <c r="J210" s="945"/>
      <c r="K210" s="945"/>
      <c r="L210" s="945"/>
      <c r="M210" s="945"/>
      <c r="N210" s="945"/>
      <c r="O210" s="291"/>
      <c r="P210" s="291"/>
      <c r="Q210" s="291"/>
      <c r="R210" s="291"/>
      <c r="S210" s="291"/>
      <c r="T210" s="291"/>
      <c r="U210" s="291"/>
      <c r="V210" s="291"/>
      <c r="W210" s="291"/>
      <c r="X210" s="291"/>
      <c r="Y210" s="291"/>
      <c r="Z210" s="291"/>
      <c r="AA210" s="291"/>
      <c r="AB210" s="291"/>
      <c r="AC210" s="291"/>
      <c r="AD210" s="291"/>
      <c r="AE210" s="291"/>
      <c r="AF210" s="291"/>
      <c r="AG210" s="291"/>
      <c r="AH210" s="291"/>
      <c r="AI210" s="291"/>
      <c r="AJ210" s="291"/>
      <c r="AK210" s="291"/>
      <c r="AL210" s="291"/>
      <c r="AM210" s="291"/>
      <c r="AN210" s="291"/>
      <c r="AO210" s="291"/>
      <c r="AP210" s="291"/>
      <c r="AQ210" s="291"/>
      <c r="AR210" s="291"/>
      <c r="AS210" s="291"/>
      <c r="AT210" s="291"/>
      <c r="AU210" s="291"/>
      <c r="AV210" s="291"/>
      <c r="AW210" s="291"/>
      <c r="AX210" s="291"/>
      <c r="AY210" s="291"/>
      <c r="AZ210" s="291"/>
      <c r="BA210" s="291"/>
      <c r="BB210" s="291"/>
      <c r="BC210" s="291"/>
      <c r="BD210" s="291"/>
      <c r="BE210" s="291"/>
      <c r="BF210" s="291"/>
      <c r="BG210" s="291"/>
      <c r="BH210" s="291"/>
      <c r="BI210" s="291"/>
      <c r="BJ210" s="291"/>
      <c r="BK210" s="291"/>
      <c r="BL210" s="291"/>
    </row>
    <row r="211" spans="1:64" s="1" customFormat="1" ht="22.8" x14ac:dyDescent="0.3">
      <c r="A211" s="291"/>
      <c r="B211" s="998"/>
      <c r="C211" s="945"/>
      <c r="D211" s="945"/>
      <c r="E211" s="945"/>
      <c r="F211" s="945"/>
      <c r="G211" s="945"/>
      <c r="H211" s="945"/>
      <c r="I211" s="945"/>
      <c r="J211" s="945"/>
      <c r="K211" s="945"/>
      <c r="L211" s="945"/>
      <c r="M211" s="945"/>
      <c r="N211" s="945"/>
      <c r="O211" s="291"/>
      <c r="P211" s="291"/>
      <c r="Q211" s="291"/>
      <c r="R211" s="291"/>
      <c r="S211" s="291"/>
      <c r="T211" s="291"/>
      <c r="U211" s="291"/>
      <c r="V211" s="291"/>
      <c r="W211" s="291"/>
      <c r="X211" s="291"/>
      <c r="Y211" s="291"/>
      <c r="Z211" s="291"/>
      <c r="AA211" s="291"/>
      <c r="AB211" s="291"/>
      <c r="AC211" s="291"/>
      <c r="AD211" s="291"/>
      <c r="AE211" s="291"/>
      <c r="AF211" s="291"/>
      <c r="AG211" s="291"/>
      <c r="AH211" s="291"/>
      <c r="AI211" s="291"/>
      <c r="AJ211" s="291"/>
      <c r="AK211" s="291"/>
      <c r="AL211" s="291"/>
      <c r="AM211" s="291"/>
      <c r="AN211" s="291"/>
      <c r="AO211" s="291"/>
      <c r="AP211" s="291"/>
      <c r="AQ211" s="291"/>
      <c r="AR211" s="291"/>
      <c r="AS211" s="291"/>
      <c r="AT211" s="291"/>
      <c r="AU211" s="291"/>
      <c r="AV211" s="291"/>
      <c r="AW211" s="291"/>
      <c r="AX211" s="291"/>
      <c r="AY211" s="291"/>
      <c r="AZ211" s="291"/>
      <c r="BA211" s="291"/>
      <c r="BB211" s="291"/>
      <c r="BC211" s="291"/>
      <c r="BD211" s="291"/>
      <c r="BE211" s="291"/>
      <c r="BF211" s="291"/>
      <c r="BG211" s="291"/>
      <c r="BH211" s="291"/>
      <c r="BI211" s="291"/>
      <c r="BJ211" s="291"/>
      <c r="BK211" s="291"/>
      <c r="BL211" s="291"/>
    </row>
    <row r="212" spans="1:64" s="1" customFormat="1" ht="22.8" x14ac:dyDescent="0.3">
      <c r="A212" s="291"/>
      <c r="B212" s="998"/>
      <c r="C212" s="945"/>
      <c r="D212" s="945"/>
      <c r="E212" s="945"/>
      <c r="F212" s="945"/>
      <c r="G212" s="945"/>
      <c r="H212" s="945"/>
      <c r="I212" s="945"/>
      <c r="J212" s="945"/>
      <c r="K212" s="945"/>
      <c r="L212" s="945"/>
      <c r="M212" s="945"/>
      <c r="N212" s="945"/>
      <c r="O212" s="291"/>
      <c r="P212" s="291"/>
      <c r="Q212" s="291"/>
      <c r="R212" s="291"/>
      <c r="S212" s="291"/>
      <c r="T212" s="291"/>
      <c r="U212" s="291"/>
      <c r="V212" s="291"/>
      <c r="W212" s="291"/>
      <c r="X212" s="291"/>
      <c r="Y212" s="291"/>
      <c r="Z212" s="291"/>
      <c r="AA212" s="291"/>
      <c r="AB212" s="291"/>
      <c r="AC212" s="291"/>
      <c r="AD212" s="291"/>
      <c r="AE212" s="291"/>
      <c r="AF212" s="291"/>
      <c r="AG212" s="291"/>
      <c r="AH212" s="291"/>
      <c r="AI212" s="291"/>
      <c r="AJ212" s="291"/>
      <c r="AK212" s="291"/>
      <c r="AL212" s="291"/>
      <c r="AM212" s="291"/>
      <c r="AN212" s="291"/>
      <c r="AO212" s="291"/>
      <c r="AP212" s="291"/>
      <c r="AQ212" s="291"/>
      <c r="AR212" s="291"/>
      <c r="AS212" s="291"/>
      <c r="AT212" s="291"/>
      <c r="AU212" s="291"/>
      <c r="AV212" s="291"/>
      <c r="AW212" s="291"/>
      <c r="AX212" s="291"/>
      <c r="AY212" s="291"/>
      <c r="AZ212" s="291"/>
      <c r="BA212" s="291"/>
      <c r="BB212" s="291"/>
      <c r="BC212" s="291"/>
      <c r="BD212" s="291"/>
      <c r="BE212" s="291"/>
      <c r="BF212" s="291"/>
      <c r="BG212" s="291"/>
      <c r="BH212" s="291"/>
      <c r="BI212" s="291"/>
      <c r="BJ212" s="291"/>
      <c r="BK212" s="291"/>
      <c r="BL212" s="291"/>
    </row>
    <row r="213" spans="1:64" s="1" customFormat="1" ht="22.8" x14ac:dyDescent="0.3">
      <c r="A213" s="291"/>
      <c r="B213" s="998"/>
      <c r="C213" s="945"/>
      <c r="D213" s="945"/>
      <c r="E213" s="945"/>
      <c r="F213" s="945"/>
      <c r="G213" s="945"/>
      <c r="H213" s="945"/>
      <c r="I213" s="945"/>
      <c r="J213" s="945"/>
      <c r="K213" s="945"/>
      <c r="L213" s="945"/>
      <c r="M213" s="945"/>
      <c r="N213" s="945"/>
      <c r="O213" s="291"/>
      <c r="P213" s="291"/>
      <c r="Q213" s="291"/>
      <c r="R213" s="291"/>
      <c r="S213" s="291"/>
      <c r="T213" s="291"/>
      <c r="U213" s="291"/>
      <c r="V213" s="291"/>
      <c r="W213" s="291"/>
      <c r="X213" s="291"/>
      <c r="Y213" s="291"/>
      <c r="Z213" s="291"/>
      <c r="AA213" s="291"/>
      <c r="AB213" s="291"/>
      <c r="AC213" s="291"/>
      <c r="AD213" s="291"/>
      <c r="AE213" s="291"/>
      <c r="AF213" s="291"/>
      <c r="AG213" s="291"/>
      <c r="AH213" s="291"/>
      <c r="AI213" s="291"/>
      <c r="AJ213" s="291"/>
      <c r="AK213" s="291"/>
      <c r="AL213" s="291"/>
      <c r="AM213" s="291"/>
      <c r="AN213" s="291"/>
      <c r="AO213" s="291"/>
      <c r="AP213" s="291"/>
      <c r="AQ213" s="291"/>
      <c r="AR213" s="291"/>
      <c r="AS213" s="291"/>
      <c r="AT213" s="291"/>
      <c r="AU213" s="291"/>
      <c r="AV213" s="291"/>
      <c r="AW213" s="291"/>
      <c r="AX213" s="291"/>
      <c r="AY213" s="291"/>
      <c r="AZ213" s="291"/>
      <c r="BA213" s="291"/>
      <c r="BB213" s="291"/>
      <c r="BC213" s="291"/>
      <c r="BD213" s="291"/>
      <c r="BE213" s="291"/>
      <c r="BF213" s="291"/>
      <c r="BG213" s="291"/>
      <c r="BH213" s="291"/>
      <c r="BI213" s="291"/>
      <c r="BJ213" s="291"/>
      <c r="BK213" s="291"/>
      <c r="BL213" s="291"/>
    </row>
    <row r="214" spans="1:64" s="1" customFormat="1" ht="22.8" x14ac:dyDescent="0.3">
      <c r="A214" s="291"/>
      <c r="B214" s="998"/>
      <c r="C214" s="945"/>
      <c r="D214" s="945"/>
      <c r="E214" s="945"/>
      <c r="F214" s="945"/>
      <c r="G214" s="945"/>
      <c r="H214" s="945"/>
      <c r="I214" s="945"/>
      <c r="J214" s="945"/>
      <c r="K214" s="945"/>
      <c r="L214" s="945"/>
      <c r="M214" s="945"/>
      <c r="N214" s="945"/>
      <c r="O214" s="291"/>
      <c r="P214" s="291"/>
      <c r="Q214" s="291"/>
      <c r="R214" s="291"/>
      <c r="S214" s="291"/>
      <c r="T214" s="291"/>
      <c r="U214" s="291"/>
      <c r="V214" s="291"/>
      <c r="W214" s="291"/>
      <c r="X214" s="291"/>
      <c r="Y214" s="291"/>
      <c r="Z214" s="291"/>
      <c r="AA214" s="291"/>
      <c r="AB214" s="291"/>
      <c r="AC214" s="291"/>
      <c r="AD214" s="291"/>
      <c r="AE214" s="291"/>
      <c r="AF214" s="291"/>
      <c r="AG214" s="291"/>
      <c r="AH214" s="291"/>
      <c r="AI214" s="291"/>
      <c r="AJ214" s="291"/>
      <c r="AK214" s="291"/>
      <c r="AL214" s="291"/>
      <c r="AM214" s="291"/>
      <c r="AN214" s="291"/>
      <c r="AO214" s="291"/>
      <c r="AP214" s="291"/>
      <c r="AQ214" s="291"/>
      <c r="AR214" s="291"/>
      <c r="AS214" s="291"/>
      <c r="AT214" s="291"/>
      <c r="AU214" s="291"/>
      <c r="AV214" s="291"/>
      <c r="AW214" s="291"/>
      <c r="AX214" s="291"/>
      <c r="AY214" s="291"/>
      <c r="AZ214" s="291"/>
      <c r="BA214" s="291"/>
      <c r="BB214" s="291"/>
      <c r="BC214" s="291"/>
      <c r="BD214" s="291"/>
      <c r="BE214" s="291"/>
      <c r="BF214" s="291"/>
      <c r="BG214" s="291"/>
      <c r="BH214" s="291"/>
      <c r="BI214" s="291"/>
      <c r="BJ214" s="291"/>
      <c r="BK214" s="291"/>
      <c r="BL214" s="291"/>
    </row>
    <row r="215" spans="1:64" s="1" customFormat="1" ht="22.8" x14ac:dyDescent="0.3">
      <c r="A215" s="291"/>
      <c r="B215" s="998"/>
      <c r="C215" s="945"/>
      <c r="D215" s="945"/>
      <c r="E215" s="945"/>
      <c r="F215" s="945"/>
      <c r="G215" s="945"/>
      <c r="H215" s="945"/>
      <c r="I215" s="945"/>
      <c r="J215" s="945"/>
      <c r="K215" s="945"/>
      <c r="L215" s="945"/>
      <c r="M215" s="945"/>
      <c r="N215" s="945"/>
      <c r="O215" s="291"/>
      <c r="P215" s="291"/>
      <c r="Q215" s="291"/>
      <c r="R215" s="291"/>
      <c r="S215" s="291"/>
      <c r="T215" s="291"/>
      <c r="U215" s="291"/>
      <c r="V215" s="291"/>
      <c r="W215" s="291"/>
      <c r="X215" s="291"/>
      <c r="Y215" s="291"/>
      <c r="Z215" s="291"/>
      <c r="AA215" s="291"/>
      <c r="AB215" s="291"/>
      <c r="AC215" s="291"/>
      <c r="AD215" s="291"/>
      <c r="AE215" s="291"/>
      <c r="AF215" s="291"/>
      <c r="AG215" s="291"/>
      <c r="AH215" s="291"/>
      <c r="AI215" s="291"/>
      <c r="AJ215" s="291"/>
      <c r="AK215" s="291"/>
      <c r="AL215" s="291"/>
      <c r="AM215" s="291"/>
      <c r="AN215" s="291"/>
      <c r="AO215" s="291"/>
      <c r="AP215" s="291"/>
      <c r="AQ215" s="291"/>
      <c r="AR215" s="291"/>
      <c r="AS215" s="291"/>
      <c r="AT215" s="291"/>
      <c r="AU215" s="291"/>
      <c r="AV215" s="291"/>
      <c r="AW215" s="291"/>
      <c r="AX215" s="291"/>
      <c r="AY215" s="291"/>
      <c r="AZ215" s="291"/>
      <c r="BA215" s="291"/>
      <c r="BB215" s="291"/>
      <c r="BC215" s="291"/>
      <c r="BD215" s="291"/>
      <c r="BE215" s="291"/>
      <c r="BF215" s="291"/>
      <c r="BG215" s="291"/>
      <c r="BH215" s="291"/>
      <c r="BI215" s="291"/>
      <c r="BJ215" s="291"/>
      <c r="BK215" s="291"/>
      <c r="BL215" s="291"/>
    </row>
    <row r="216" spans="1:64" s="1" customFormat="1" ht="22.8" x14ac:dyDescent="0.3">
      <c r="A216" s="291"/>
      <c r="B216" s="998"/>
      <c r="C216" s="945"/>
      <c r="D216" s="945"/>
      <c r="E216" s="945"/>
      <c r="F216" s="945"/>
      <c r="G216" s="945"/>
      <c r="H216" s="945"/>
      <c r="I216" s="945"/>
      <c r="J216" s="945"/>
      <c r="K216" s="945"/>
      <c r="L216" s="945"/>
      <c r="M216" s="945"/>
      <c r="N216" s="945"/>
      <c r="O216" s="291"/>
      <c r="P216" s="291"/>
      <c r="Q216" s="291"/>
      <c r="R216" s="291"/>
      <c r="S216" s="291"/>
      <c r="T216" s="291"/>
      <c r="U216" s="291"/>
      <c r="V216" s="291"/>
      <c r="W216" s="291"/>
      <c r="X216" s="291"/>
      <c r="Y216" s="291"/>
      <c r="Z216" s="291"/>
      <c r="AA216" s="291"/>
      <c r="AB216" s="291"/>
      <c r="AC216" s="291"/>
      <c r="AD216" s="291"/>
      <c r="AE216" s="291"/>
      <c r="AF216" s="291"/>
      <c r="AG216" s="291"/>
      <c r="AH216" s="291"/>
      <c r="AI216" s="291"/>
      <c r="AJ216" s="291"/>
      <c r="AK216" s="291"/>
      <c r="AL216" s="291"/>
      <c r="AM216" s="291"/>
      <c r="AN216" s="291"/>
      <c r="AO216" s="291"/>
      <c r="AP216" s="291"/>
      <c r="AQ216" s="291"/>
      <c r="AR216" s="291"/>
      <c r="AS216" s="291"/>
      <c r="AT216" s="291"/>
      <c r="AU216" s="291"/>
      <c r="AV216" s="291"/>
      <c r="AW216" s="291"/>
      <c r="AX216" s="291"/>
      <c r="AY216" s="291"/>
      <c r="AZ216" s="291"/>
      <c r="BA216" s="291"/>
      <c r="BB216" s="291"/>
      <c r="BC216" s="291"/>
      <c r="BD216" s="291"/>
      <c r="BE216" s="291"/>
      <c r="BF216" s="291"/>
      <c r="BG216" s="291"/>
      <c r="BH216" s="291"/>
      <c r="BI216" s="291"/>
      <c r="BJ216" s="291"/>
      <c r="BK216" s="291"/>
      <c r="BL216" s="291"/>
    </row>
    <row r="217" spans="1:64" s="1" customFormat="1" ht="22.8" x14ac:dyDescent="0.3">
      <c r="A217" s="291"/>
      <c r="B217" s="998"/>
      <c r="C217" s="945"/>
      <c r="D217" s="945"/>
      <c r="E217" s="945"/>
      <c r="F217" s="945"/>
      <c r="G217" s="945"/>
      <c r="H217" s="945"/>
      <c r="I217" s="945"/>
      <c r="J217" s="945"/>
      <c r="K217" s="945"/>
      <c r="L217" s="945"/>
      <c r="M217" s="945"/>
      <c r="N217" s="945"/>
      <c r="O217" s="291"/>
      <c r="P217" s="291"/>
      <c r="Q217" s="291"/>
      <c r="R217" s="291"/>
      <c r="S217" s="291"/>
      <c r="T217" s="291"/>
      <c r="U217" s="291"/>
      <c r="V217" s="291"/>
      <c r="W217" s="291"/>
      <c r="X217" s="291"/>
      <c r="Y217" s="291"/>
      <c r="Z217" s="291"/>
      <c r="AA217" s="291"/>
      <c r="AB217" s="291"/>
      <c r="AC217" s="291"/>
      <c r="AD217" s="291"/>
      <c r="AE217" s="291"/>
      <c r="AF217" s="291"/>
      <c r="AG217" s="291"/>
      <c r="AH217" s="291"/>
      <c r="AI217" s="291"/>
      <c r="AJ217" s="291"/>
      <c r="AK217" s="291"/>
      <c r="AL217" s="291"/>
      <c r="AM217" s="291"/>
      <c r="AN217" s="291"/>
      <c r="AO217" s="291"/>
      <c r="AP217" s="291"/>
      <c r="AQ217" s="291"/>
      <c r="AR217" s="291"/>
      <c r="AS217" s="291"/>
      <c r="AT217" s="291"/>
      <c r="AU217" s="291"/>
      <c r="AV217" s="291"/>
      <c r="AW217" s="291"/>
      <c r="AX217" s="291"/>
      <c r="AY217" s="291"/>
      <c r="AZ217" s="291"/>
      <c r="BA217" s="291"/>
      <c r="BB217" s="291"/>
      <c r="BC217" s="291"/>
      <c r="BD217" s="291"/>
      <c r="BE217" s="291"/>
      <c r="BF217" s="291"/>
      <c r="BG217" s="291"/>
      <c r="BH217" s="291"/>
      <c r="BI217" s="291"/>
      <c r="BJ217" s="291"/>
      <c r="BK217" s="291"/>
      <c r="BL217" s="291"/>
    </row>
    <row r="218" spans="1:64" s="1" customFormat="1" ht="22.8" x14ac:dyDescent="0.3">
      <c r="A218" s="291"/>
      <c r="B218" s="998"/>
      <c r="C218" s="945"/>
      <c r="D218" s="945"/>
      <c r="E218" s="945"/>
      <c r="F218" s="945"/>
      <c r="G218" s="945"/>
      <c r="H218" s="945"/>
      <c r="I218" s="945"/>
      <c r="J218" s="945"/>
      <c r="K218" s="945"/>
      <c r="L218" s="945"/>
      <c r="M218" s="945"/>
      <c r="N218" s="945"/>
      <c r="O218" s="291"/>
      <c r="P218" s="291"/>
      <c r="Q218" s="291"/>
      <c r="R218" s="291"/>
      <c r="S218" s="291"/>
      <c r="T218" s="291"/>
      <c r="U218" s="291"/>
      <c r="V218" s="291"/>
      <c r="W218" s="291"/>
      <c r="X218" s="291"/>
      <c r="Y218" s="291"/>
      <c r="Z218" s="291"/>
      <c r="AA218" s="291"/>
      <c r="AB218" s="291"/>
      <c r="AC218" s="291"/>
      <c r="AD218" s="291"/>
      <c r="AE218" s="291"/>
      <c r="AF218" s="291"/>
      <c r="AG218" s="291"/>
      <c r="AH218" s="291"/>
      <c r="AI218" s="291"/>
      <c r="AJ218" s="291"/>
      <c r="AK218" s="291"/>
      <c r="AL218" s="291"/>
      <c r="AM218" s="291"/>
      <c r="AN218" s="291"/>
      <c r="AO218" s="291"/>
      <c r="AP218" s="291"/>
      <c r="AQ218" s="291"/>
      <c r="AR218" s="291"/>
      <c r="AS218" s="291"/>
      <c r="AT218" s="291"/>
      <c r="AU218" s="291"/>
      <c r="AV218" s="291"/>
      <c r="AW218" s="291"/>
      <c r="AX218" s="291"/>
      <c r="AY218" s="291"/>
      <c r="AZ218" s="291"/>
      <c r="BA218" s="291"/>
      <c r="BB218" s="291"/>
      <c r="BC218" s="291"/>
      <c r="BD218" s="291"/>
      <c r="BE218" s="291"/>
      <c r="BF218" s="291"/>
      <c r="BG218" s="291"/>
      <c r="BH218" s="291"/>
      <c r="BI218" s="291"/>
      <c r="BJ218" s="291"/>
      <c r="BK218" s="291"/>
      <c r="BL218" s="291"/>
    </row>
    <row r="219" spans="1:64" s="1" customFormat="1" ht="22.8" x14ac:dyDescent="0.3">
      <c r="A219" s="291"/>
      <c r="B219" s="998"/>
      <c r="C219" s="945"/>
      <c r="D219" s="945"/>
      <c r="E219" s="945"/>
      <c r="F219" s="945"/>
      <c r="G219" s="945"/>
      <c r="H219" s="945"/>
      <c r="I219" s="945"/>
      <c r="J219" s="945"/>
      <c r="K219" s="945"/>
      <c r="L219" s="945"/>
      <c r="M219" s="945"/>
      <c r="N219" s="945"/>
      <c r="O219" s="291"/>
      <c r="P219" s="291"/>
      <c r="Q219" s="291"/>
      <c r="R219" s="291"/>
      <c r="S219" s="291"/>
      <c r="T219" s="291"/>
      <c r="U219" s="291"/>
      <c r="V219" s="291"/>
      <c r="W219" s="291"/>
      <c r="X219" s="291"/>
      <c r="Y219" s="291"/>
      <c r="Z219" s="291"/>
      <c r="AA219" s="291"/>
      <c r="AB219" s="291"/>
      <c r="AC219" s="291"/>
      <c r="AD219" s="291"/>
      <c r="AE219" s="291"/>
      <c r="AF219" s="291"/>
      <c r="AG219" s="291"/>
      <c r="AH219" s="291"/>
      <c r="AI219" s="291"/>
      <c r="AJ219" s="291"/>
      <c r="AK219" s="291"/>
      <c r="AL219" s="291"/>
      <c r="AM219" s="291"/>
      <c r="AN219" s="291"/>
      <c r="AO219" s="291"/>
      <c r="AP219" s="291"/>
      <c r="AQ219" s="291"/>
      <c r="AR219" s="291"/>
      <c r="AS219" s="291"/>
      <c r="AT219" s="291"/>
      <c r="AU219" s="291"/>
      <c r="AV219" s="291"/>
      <c r="AW219" s="291"/>
      <c r="AX219" s="291"/>
      <c r="AY219" s="291"/>
      <c r="AZ219" s="291"/>
      <c r="BA219" s="291"/>
      <c r="BB219" s="291"/>
      <c r="BC219" s="291"/>
      <c r="BD219" s="291"/>
      <c r="BE219" s="291"/>
      <c r="BF219" s="291"/>
      <c r="BG219" s="291"/>
      <c r="BH219" s="291"/>
      <c r="BI219" s="291"/>
      <c r="BJ219" s="291"/>
      <c r="BK219" s="291"/>
      <c r="BL219" s="291"/>
    </row>
    <row r="220" spans="1:64" s="1" customFormat="1" ht="22.8" x14ac:dyDescent="0.3">
      <c r="A220" s="291"/>
      <c r="B220" s="998"/>
      <c r="C220" s="945"/>
      <c r="D220" s="945"/>
      <c r="E220" s="945"/>
      <c r="F220" s="945"/>
      <c r="G220" s="945"/>
      <c r="H220" s="945"/>
      <c r="I220" s="945"/>
      <c r="J220" s="945"/>
      <c r="K220" s="945"/>
      <c r="L220" s="945"/>
      <c r="M220" s="945"/>
      <c r="N220" s="945"/>
      <c r="O220" s="291"/>
      <c r="P220" s="291"/>
      <c r="Q220" s="291"/>
      <c r="R220" s="291"/>
      <c r="S220" s="291"/>
      <c r="T220" s="291"/>
      <c r="U220" s="291"/>
      <c r="V220" s="291"/>
      <c r="W220" s="291"/>
      <c r="X220" s="291"/>
      <c r="Y220" s="291"/>
      <c r="Z220" s="291"/>
      <c r="AA220" s="291"/>
      <c r="AB220" s="291"/>
      <c r="AC220" s="291"/>
      <c r="AD220" s="291"/>
      <c r="AE220" s="291"/>
      <c r="AF220" s="291"/>
      <c r="AG220" s="291"/>
      <c r="AH220" s="291"/>
      <c r="AI220" s="291"/>
      <c r="AJ220" s="291"/>
      <c r="AK220" s="291"/>
      <c r="AL220" s="291"/>
      <c r="AM220" s="291"/>
      <c r="AN220" s="291"/>
      <c r="AO220" s="291"/>
      <c r="AP220" s="291"/>
      <c r="AQ220" s="291"/>
      <c r="AR220" s="291"/>
      <c r="AS220" s="291"/>
      <c r="AT220" s="291"/>
      <c r="AU220" s="291"/>
      <c r="AV220" s="291"/>
      <c r="AW220" s="291"/>
      <c r="AX220" s="291"/>
      <c r="AY220" s="291"/>
      <c r="AZ220" s="291"/>
      <c r="BA220" s="291"/>
      <c r="BB220" s="291"/>
      <c r="BC220" s="291"/>
      <c r="BD220" s="291"/>
      <c r="BE220" s="291"/>
      <c r="BF220" s="291"/>
      <c r="BG220" s="291"/>
      <c r="BH220" s="291"/>
      <c r="BI220" s="291"/>
      <c r="BJ220" s="291"/>
      <c r="BK220" s="291"/>
      <c r="BL220" s="291"/>
    </row>
    <row r="221" spans="1:64" s="1" customFormat="1" ht="22.8" x14ac:dyDescent="0.3">
      <c r="A221" s="291"/>
      <c r="B221" s="998"/>
      <c r="C221" s="945"/>
      <c r="D221" s="945"/>
      <c r="E221" s="945"/>
      <c r="F221" s="945"/>
      <c r="G221" s="945"/>
      <c r="H221" s="945"/>
      <c r="I221" s="945"/>
      <c r="J221" s="945"/>
      <c r="K221" s="945"/>
      <c r="L221" s="945"/>
      <c r="M221" s="945"/>
      <c r="N221" s="945"/>
      <c r="O221" s="291"/>
      <c r="P221" s="291"/>
      <c r="Q221" s="291"/>
      <c r="R221" s="291"/>
      <c r="S221" s="291"/>
      <c r="T221" s="291"/>
      <c r="U221" s="291"/>
      <c r="V221" s="291"/>
      <c r="W221" s="291"/>
      <c r="X221" s="291"/>
      <c r="Y221" s="291"/>
      <c r="Z221" s="291"/>
      <c r="AA221" s="291"/>
      <c r="AB221" s="291"/>
      <c r="AC221" s="291"/>
      <c r="AD221" s="291"/>
      <c r="AE221" s="291"/>
      <c r="AF221" s="291"/>
      <c r="AG221" s="291"/>
      <c r="AH221" s="291"/>
      <c r="AI221" s="291"/>
      <c r="AJ221" s="291"/>
      <c r="AK221" s="291"/>
      <c r="AL221" s="291"/>
      <c r="AM221" s="291"/>
      <c r="AN221" s="291"/>
      <c r="AO221" s="291"/>
      <c r="AP221" s="291"/>
      <c r="AQ221" s="291"/>
      <c r="AR221" s="291"/>
      <c r="AS221" s="291"/>
      <c r="AT221" s="291"/>
      <c r="AU221" s="291"/>
      <c r="AV221" s="291"/>
      <c r="AW221" s="291"/>
      <c r="AX221" s="291"/>
      <c r="AY221" s="291"/>
      <c r="AZ221" s="291"/>
      <c r="BA221" s="291"/>
      <c r="BB221" s="291"/>
      <c r="BC221" s="291"/>
      <c r="BD221" s="291"/>
      <c r="BE221" s="291"/>
      <c r="BF221" s="291"/>
      <c r="BG221" s="291"/>
      <c r="BH221" s="291"/>
      <c r="BI221" s="291"/>
      <c r="BJ221" s="291"/>
      <c r="BK221" s="291"/>
      <c r="BL221" s="291"/>
    </row>
    <row r="222" spans="1:64" s="1" customFormat="1" ht="22.8" x14ac:dyDescent="0.3">
      <c r="A222" s="291"/>
      <c r="B222" s="998"/>
      <c r="C222" s="945"/>
      <c r="D222" s="945"/>
      <c r="E222" s="945"/>
      <c r="F222" s="945"/>
      <c r="G222" s="945"/>
      <c r="H222" s="945"/>
      <c r="I222" s="945"/>
      <c r="J222" s="945"/>
      <c r="K222" s="945"/>
      <c r="L222" s="945"/>
      <c r="M222" s="945"/>
      <c r="N222" s="945"/>
      <c r="O222" s="291"/>
      <c r="P222" s="291"/>
      <c r="Q222" s="291"/>
      <c r="R222" s="291"/>
      <c r="S222" s="291"/>
      <c r="T222" s="291"/>
      <c r="U222" s="291"/>
      <c r="V222" s="291"/>
      <c r="W222" s="291"/>
      <c r="X222" s="291"/>
      <c r="Y222" s="291"/>
      <c r="Z222" s="291"/>
      <c r="AA222" s="291"/>
      <c r="AB222" s="291"/>
      <c r="AC222" s="291"/>
      <c r="AD222" s="291"/>
      <c r="AE222" s="291"/>
      <c r="AF222" s="291"/>
      <c r="AG222" s="291"/>
      <c r="AH222" s="291"/>
      <c r="AI222" s="291"/>
      <c r="AJ222" s="291"/>
      <c r="AK222" s="291"/>
      <c r="AL222" s="291"/>
      <c r="AM222" s="291"/>
      <c r="AN222" s="291"/>
      <c r="AO222" s="291"/>
      <c r="AP222" s="291"/>
      <c r="AQ222" s="291"/>
      <c r="AR222" s="291"/>
      <c r="AS222" s="291"/>
      <c r="AT222" s="291"/>
      <c r="AU222" s="291"/>
      <c r="AV222" s="291"/>
      <c r="AW222" s="291"/>
      <c r="AX222" s="291"/>
      <c r="AY222" s="291"/>
      <c r="AZ222" s="291"/>
      <c r="BA222" s="291"/>
      <c r="BB222" s="291"/>
      <c r="BC222" s="291"/>
      <c r="BD222" s="291"/>
      <c r="BE222" s="291"/>
      <c r="BF222" s="291"/>
      <c r="BG222" s="291"/>
      <c r="BH222" s="291"/>
      <c r="BI222" s="291"/>
      <c r="BJ222" s="291"/>
      <c r="BK222" s="291"/>
      <c r="BL222" s="291"/>
    </row>
    <row r="223" spans="1:64" s="1" customFormat="1" ht="22.8" x14ac:dyDescent="0.3">
      <c r="A223" s="291"/>
      <c r="B223" s="998"/>
      <c r="C223" s="945"/>
      <c r="D223" s="945"/>
      <c r="E223" s="945"/>
      <c r="F223" s="945"/>
      <c r="G223" s="945"/>
      <c r="H223" s="945"/>
      <c r="I223" s="945"/>
      <c r="J223" s="945"/>
      <c r="K223" s="945"/>
      <c r="L223" s="945"/>
      <c r="M223" s="945"/>
      <c r="N223" s="945"/>
      <c r="O223" s="291"/>
      <c r="P223" s="291"/>
      <c r="Q223" s="291"/>
      <c r="R223" s="291"/>
      <c r="S223" s="291"/>
      <c r="T223" s="291"/>
      <c r="U223" s="291"/>
      <c r="V223" s="291"/>
      <c r="W223" s="291"/>
      <c r="X223" s="291"/>
      <c r="Y223" s="291"/>
      <c r="Z223" s="291"/>
      <c r="AA223" s="291"/>
      <c r="AB223" s="291"/>
      <c r="AC223" s="291"/>
      <c r="AD223" s="291"/>
      <c r="AE223" s="291"/>
      <c r="AF223" s="291"/>
      <c r="AG223" s="291"/>
      <c r="AH223" s="291"/>
      <c r="AI223" s="291"/>
      <c r="AJ223" s="291"/>
      <c r="AK223" s="291"/>
      <c r="AL223" s="291"/>
      <c r="AM223" s="291"/>
      <c r="AN223" s="291"/>
      <c r="AO223" s="291"/>
      <c r="AP223" s="291"/>
      <c r="AQ223" s="291"/>
      <c r="AR223" s="291"/>
      <c r="AS223" s="291"/>
      <c r="AT223" s="291"/>
      <c r="AU223" s="291"/>
      <c r="AV223" s="291"/>
      <c r="AW223" s="291"/>
      <c r="AX223" s="291"/>
      <c r="AY223" s="291"/>
      <c r="AZ223" s="291"/>
      <c r="BA223" s="291"/>
      <c r="BB223" s="291"/>
      <c r="BC223" s="291"/>
      <c r="BD223" s="291"/>
      <c r="BE223" s="291"/>
      <c r="BF223" s="291"/>
      <c r="BG223" s="291"/>
      <c r="BH223" s="291"/>
      <c r="BI223" s="291"/>
      <c r="BJ223" s="291"/>
      <c r="BK223" s="291"/>
      <c r="BL223" s="291"/>
    </row>
    <row r="224" spans="1:64" s="1" customFormat="1" ht="22.8" x14ac:dyDescent="0.3">
      <c r="A224" s="291"/>
      <c r="B224" s="998"/>
      <c r="C224" s="945"/>
      <c r="D224" s="945"/>
      <c r="E224" s="945"/>
      <c r="F224" s="945"/>
      <c r="G224" s="945"/>
      <c r="H224" s="945"/>
      <c r="I224" s="945"/>
      <c r="J224" s="945"/>
      <c r="K224" s="945"/>
      <c r="L224" s="945"/>
      <c r="M224" s="945"/>
      <c r="N224" s="945"/>
      <c r="O224" s="291"/>
      <c r="P224" s="291"/>
      <c r="Q224" s="291"/>
      <c r="R224" s="291"/>
      <c r="S224" s="291"/>
      <c r="T224" s="291"/>
      <c r="U224" s="291"/>
      <c r="V224" s="291"/>
      <c r="W224" s="291"/>
      <c r="X224" s="291"/>
      <c r="Y224" s="291"/>
      <c r="Z224" s="291"/>
      <c r="AA224" s="291"/>
      <c r="AB224" s="291"/>
      <c r="AC224" s="291"/>
      <c r="AD224" s="291"/>
      <c r="AE224" s="291"/>
      <c r="AF224" s="291"/>
      <c r="AG224" s="291"/>
      <c r="AH224" s="291"/>
      <c r="AI224" s="291"/>
      <c r="AJ224" s="291"/>
      <c r="AK224" s="291"/>
      <c r="AL224" s="291"/>
      <c r="AM224" s="291"/>
      <c r="AN224" s="291"/>
      <c r="AO224" s="291"/>
      <c r="AP224" s="291"/>
      <c r="AQ224" s="291"/>
      <c r="AR224" s="291"/>
      <c r="AS224" s="291"/>
      <c r="AT224" s="291"/>
      <c r="AU224" s="291"/>
      <c r="AV224" s="291"/>
      <c r="AW224" s="291"/>
      <c r="AX224" s="291"/>
      <c r="AY224" s="291"/>
      <c r="AZ224" s="291"/>
      <c r="BA224" s="291"/>
      <c r="BB224" s="291"/>
      <c r="BC224" s="291"/>
      <c r="BD224" s="291"/>
      <c r="BE224" s="291"/>
      <c r="BF224" s="291"/>
      <c r="BG224" s="291"/>
      <c r="BH224" s="291"/>
      <c r="BI224" s="291"/>
      <c r="BJ224" s="291"/>
      <c r="BK224" s="291"/>
      <c r="BL224" s="291"/>
    </row>
    <row r="225" spans="1:64" s="1" customFormat="1" ht="22.8" x14ac:dyDescent="0.3">
      <c r="A225" s="291"/>
      <c r="B225" s="998"/>
      <c r="C225" s="945"/>
      <c r="D225" s="945"/>
      <c r="E225" s="945"/>
      <c r="F225" s="945"/>
      <c r="G225" s="945"/>
      <c r="H225" s="945"/>
      <c r="I225" s="945"/>
      <c r="J225" s="945"/>
      <c r="K225" s="945"/>
      <c r="L225" s="945"/>
      <c r="M225" s="945"/>
      <c r="N225" s="945"/>
      <c r="O225" s="291"/>
      <c r="P225" s="291"/>
      <c r="Q225" s="291"/>
      <c r="R225" s="291"/>
      <c r="S225" s="291"/>
      <c r="T225" s="291"/>
      <c r="U225" s="291"/>
      <c r="V225" s="291"/>
      <c r="W225" s="291"/>
      <c r="X225" s="291"/>
      <c r="Y225" s="291"/>
      <c r="Z225" s="291"/>
      <c r="AA225" s="291"/>
      <c r="AB225" s="291"/>
      <c r="AC225" s="291"/>
      <c r="AD225" s="291"/>
      <c r="AE225" s="291"/>
      <c r="AF225" s="291"/>
      <c r="AG225" s="291"/>
      <c r="AH225" s="291"/>
      <c r="AI225" s="291"/>
      <c r="AJ225" s="291"/>
      <c r="AK225" s="291"/>
      <c r="AL225" s="291"/>
      <c r="AM225" s="291"/>
      <c r="AN225" s="291"/>
      <c r="AO225" s="291"/>
      <c r="AP225" s="291"/>
      <c r="AQ225" s="291"/>
      <c r="AR225" s="291"/>
      <c r="AS225" s="291"/>
      <c r="AT225" s="291"/>
      <c r="AU225" s="291"/>
      <c r="AV225" s="291"/>
      <c r="AW225" s="291"/>
      <c r="AX225" s="291"/>
      <c r="AY225" s="291"/>
      <c r="AZ225" s="291"/>
      <c r="BA225" s="291"/>
      <c r="BB225" s="291"/>
      <c r="BC225" s="291"/>
      <c r="BD225" s="291"/>
      <c r="BE225" s="291"/>
      <c r="BF225" s="291"/>
      <c r="BG225" s="291"/>
      <c r="BH225" s="291"/>
      <c r="BI225" s="291"/>
      <c r="BJ225" s="291"/>
      <c r="BK225" s="291"/>
      <c r="BL225" s="291"/>
    </row>
    <row r="226" spans="1:64" s="1" customFormat="1" ht="22.8" x14ac:dyDescent="0.3">
      <c r="A226" s="291"/>
      <c r="B226" s="998"/>
      <c r="C226" s="945"/>
      <c r="D226" s="945"/>
      <c r="E226" s="945"/>
      <c r="F226" s="945"/>
      <c r="G226" s="945"/>
      <c r="H226" s="945"/>
      <c r="I226" s="945"/>
      <c r="J226" s="945"/>
      <c r="K226" s="945"/>
      <c r="L226" s="945"/>
      <c r="M226" s="945"/>
      <c r="N226" s="945"/>
      <c r="O226" s="291"/>
      <c r="P226" s="291"/>
      <c r="Q226" s="291"/>
      <c r="R226" s="291"/>
      <c r="S226" s="291"/>
      <c r="T226" s="291"/>
      <c r="U226" s="291"/>
      <c r="V226" s="291"/>
      <c r="W226" s="291"/>
      <c r="X226" s="291"/>
      <c r="Y226" s="291"/>
      <c r="Z226" s="291"/>
      <c r="AA226" s="291"/>
      <c r="AB226" s="291"/>
      <c r="AC226" s="291"/>
      <c r="AD226" s="291"/>
      <c r="AE226" s="291"/>
      <c r="AF226" s="291"/>
      <c r="AG226" s="291"/>
      <c r="AH226" s="291"/>
      <c r="AI226" s="291"/>
      <c r="AJ226" s="291"/>
      <c r="AK226" s="291"/>
      <c r="AL226" s="291"/>
      <c r="AM226" s="291"/>
      <c r="AN226" s="291"/>
      <c r="AO226" s="291"/>
      <c r="AP226" s="291"/>
      <c r="AQ226" s="291"/>
      <c r="AR226" s="291"/>
      <c r="AS226" s="291"/>
      <c r="AT226" s="291"/>
      <c r="AU226" s="291"/>
      <c r="AV226" s="291"/>
      <c r="AW226" s="291"/>
      <c r="AX226" s="291"/>
      <c r="AY226" s="291"/>
      <c r="AZ226" s="291"/>
      <c r="BA226" s="291"/>
      <c r="BB226" s="291"/>
      <c r="BC226" s="291"/>
      <c r="BD226" s="291"/>
      <c r="BE226" s="291"/>
      <c r="BF226" s="291"/>
      <c r="BG226" s="291"/>
      <c r="BH226" s="291"/>
      <c r="BI226" s="291"/>
      <c r="BJ226" s="291"/>
      <c r="BK226" s="291"/>
      <c r="BL226" s="291"/>
    </row>
    <row r="227" spans="1:64" s="1" customFormat="1" ht="22.8" x14ac:dyDescent="0.3">
      <c r="A227" s="291"/>
      <c r="B227" s="998"/>
      <c r="C227" s="945"/>
      <c r="D227" s="945"/>
      <c r="E227" s="945"/>
      <c r="F227" s="945"/>
      <c r="G227" s="945"/>
      <c r="H227" s="945"/>
      <c r="I227" s="945"/>
      <c r="J227" s="945"/>
      <c r="K227" s="945"/>
      <c r="L227" s="945"/>
      <c r="M227" s="945"/>
      <c r="N227" s="945"/>
      <c r="O227" s="291"/>
      <c r="P227" s="291"/>
      <c r="Q227" s="291"/>
      <c r="R227" s="291"/>
      <c r="S227" s="291"/>
      <c r="T227" s="291"/>
      <c r="U227" s="291"/>
      <c r="V227" s="291"/>
      <c r="W227" s="291"/>
      <c r="X227" s="291"/>
      <c r="Y227" s="291"/>
      <c r="Z227" s="291"/>
      <c r="AA227" s="291"/>
      <c r="AB227" s="291"/>
      <c r="AC227" s="291"/>
      <c r="AD227" s="291"/>
      <c r="AE227" s="291"/>
      <c r="AF227" s="291"/>
      <c r="AG227" s="291"/>
      <c r="AH227" s="291"/>
      <c r="AI227" s="291"/>
      <c r="AJ227" s="291"/>
      <c r="AK227" s="291"/>
      <c r="AL227" s="291"/>
      <c r="AM227" s="291"/>
      <c r="AN227" s="291"/>
      <c r="AO227" s="291"/>
      <c r="AP227" s="291"/>
      <c r="AQ227" s="291"/>
      <c r="AR227" s="291"/>
      <c r="AS227" s="291"/>
      <c r="AT227" s="291"/>
      <c r="AU227" s="291"/>
      <c r="AV227" s="291"/>
      <c r="AW227" s="291"/>
      <c r="AX227" s="291"/>
      <c r="AY227" s="291"/>
      <c r="AZ227" s="291"/>
      <c r="BA227" s="291"/>
      <c r="BB227" s="291"/>
      <c r="BC227" s="291"/>
      <c r="BD227" s="291"/>
      <c r="BE227" s="291"/>
      <c r="BF227" s="291"/>
      <c r="BG227" s="291"/>
      <c r="BH227" s="291"/>
      <c r="BI227" s="291"/>
      <c r="BJ227" s="291"/>
      <c r="BK227" s="291"/>
      <c r="BL227" s="291"/>
    </row>
    <row r="228" spans="1:64" s="1" customFormat="1" ht="22.8" x14ac:dyDescent="0.3">
      <c r="A228" s="291"/>
      <c r="B228" s="998"/>
      <c r="C228" s="945"/>
      <c r="D228" s="945"/>
      <c r="E228" s="945"/>
      <c r="F228" s="945"/>
      <c r="G228" s="945"/>
      <c r="H228" s="945"/>
      <c r="I228" s="945"/>
      <c r="J228" s="945"/>
      <c r="K228" s="945"/>
      <c r="L228" s="945"/>
      <c r="M228" s="945"/>
      <c r="N228" s="945"/>
      <c r="O228" s="291"/>
      <c r="P228" s="291"/>
      <c r="Q228" s="291"/>
      <c r="R228" s="291"/>
      <c r="S228" s="291"/>
      <c r="T228" s="291"/>
      <c r="U228" s="291"/>
      <c r="V228" s="291"/>
      <c r="W228" s="291"/>
      <c r="X228" s="291"/>
      <c r="Y228" s="291"/>
      <c r="Z228" s="291"/>
      <c r="AA228" s="291"/>
      <c r="AB228" s="291"/>
      <c r="AC228" s="291"/>
      <c r="AD228" s="291"/>
      <c r="AE228" s="291"/>
      <c r="AF228" s="291"/>
      <c r="AG228" s="291"/>
      <c r="AH228" s="291"/>
      <c r="AI228" s="291"/>
      <c r="AJ228" s="291"/>
      <c r="AK228" s="291"/>
      <c r="AL228" s="291"/>
      <c r="AM228" s="291"/>
      <c r="AN228" s="291"/>
      <c r="AO228" s="291"/>
      <c r="AP228" s="291"/>
      <c r="AQ228" s="291"/>
      <c r="AR228" s="291"/>
      <c r="AS228" s="291"/>
      <c r="AT228" s="291"/>
      <c r="AU228" s="291"/>
      <c r="AV228" s="291"/>
      <c r="AW228" s="291"/>
      <c r="AX228" s="291"/>
      <c r="AY228" s="291"/>
      <c r="AZ228" s="291"/>
      <c r="BA228" s="291"/>
      <c r="BB228" s="291"/>
      <c r="BC228" s="291"/>
      <c r="BD228" s="291"/>
      <c r="BE228" s="291"/>
      <c r="BF228" s="291"/>
      <c r="BG228" s="291"/>
      <c r="BH228" s="291"/>
      <c r="BI228" s="291"/>
      <c r="BJ228" s="291"/>
      <c r="BK228" s="291"/>
      <c r="BL228" s="291"/>
    </row>
    <row r="229" spans="1:64" s="1" customFormat="1" ht="22.8" x14ac:dyDescent="0.3">
      <c r="A229" s="291"/>
      <c r="B229" s="998"/>
      <c r="C229" s="945"/>
      <c r="D229" s="945"/>
      <c r="E229" s="945"/>
      <c r="F229" s="945"/>
      <c r="G229" s="945"/>
      <c r="H229" s="945"/>
      <c r="I229" s="945"/>
      <c r="J229" s="945"/>
      <c r="K229" s="945"/>
      <c r="L229" s="945"/>
      <c r="M229" s="945"/>
      <c r="N229" s="945"/>
      <c r="O229" s="291"/>
      <c r="P229" s="291"/>
      <c r="Q229" s="291"/>
      <c r="R229" s="291"/>
      <c r="S229" s="291"/>
      <c r="T229" s="291"/>
      <c r="U229" s="291"/>
      <c r="V229" s="291"/>
      <c r="W229" s="291"/>
      <c r="X229" s="291"/>
      <c r="Y229" s="291"/>
      <c r="Z229" s="291"/>
      <c r="AA229" s="291"/>
      <c r="AB229" s="291"/>
      <c r="AC229" s="291"/>
      <c r="AD229" s="291"/>
      <c r="AE229" s="291"/>
      <c r="AF229" s="291"/>
      <c r="AG229" s="291"/>
      <c r="AH229" s="291"/>
      <c r="AI229" s="291"/>
      <c r="AJ229" s="291"/>
      <c r="AK229" s="291"/>
      <c r="AL229" s="291"/>
      <c r="AM229" s="291"/>
      <c r="AN229" s="291"/>
      <c r="AO229" s="291"/>
      <c r="AP229" s="291"/>
      <c r="AQ229" s="291"/>
      <c r="AR229" s="291"/>
      <c r="AS229" s="291"/>
      <c r="AT229" s="291"/>
      <c r="AU229" s="291"/>
      <c r="AV229" s="291"/>
      <c r="AW229" s="291"/>
      <c r="AX229" s="291"/>
      <c r="AY229" s="291"/>
      <c r="AZ229" s="291"/>
      <c r="BA229" s="291"/>
      <c r="BB229" s="291"/>
      <c r="BC229" s="291"/>
      <c r="BD229" s="291"/>
      <c r="BE229" s="291"/>
      <c r="BF229" s="291"/>
      <c r="BG229" s="291"/>
      <c r="BH229" s="291"/>
      <c r="BI229" s="291"/>
      <c r="BJ229" s="291"/>
      <c r="BK229" s="291"/>
      <c r="BL229" s="291"/>
    </row>
    <row r="230" spans="1:64" s="1" customFormat="1" ht="22.8" x14ac:dyDescent="0.3">
      <c r="A230" s="291"/>
      <c r="B230" s="998"/>
      <c r="C230" s="945"/>
      <c r="D230" s="945"/>
      <c r="E230" s="945"/>
      <c r="F230" s="945"/>
      <c r="G230" s="945"/>
      <c r="H230" s="945"/>
      <c r="I230" s="945"/>
      <c r="J230" s="945"/>
      <c r="K230" s="945"/>
      <c r="L230" s="945"/>
      <c r="M230" s="945"/>
      <c r="N230" s="945"/>
      <c r="O230" s="291"/>
      <c r="P230" s="291"/>
      <c r="Q230" s="291"/>
      <c r="R230" s="291"/>
      <c r="S230" s="291"/>
      <c r="T230" s="291"/>
      <c r="U230" s="291"/>
      <c r="V230" s="291"/>
      <c r="W230" s="291"/>
      <c r="X230" s="291"/>
      <c r="Y230" s="291"/>
      <c r="Z230" s="291"/>
      <c r="AA230" s="291"/>
      <c r="AB230" s="291"/>
      <c r="AC230" s="291"/>
      <c r="AD230" s="291"/>
      <c r="AE230" s="291"/>
      <c r="AF230" s="291"/>
      <c r="AG230" s="291"/>
      <c r="AH230" s="291"/>
      <c r="AI230" s="291"/>
      <c r="AJ230" s="291"/>
      <c r="AK230" s="291"/>
      <c r="AL230" s="291"/>
      <c r="AM230" s="291"/>
      <c r="AN230" s="291"/>
      <c r="AO230" s="291"/>
      <c r="AP230" s="291"/>
      <c r="AQ230" s="291"/>
      <c r="AR230" s="291"/>
      <c r="AS230" s="291"/>
      <c r="AT230" s="291"/>
      <c r="AU230" s="291"/>
      <c r="AV230" s="291"/>
      <c r="AW230" s="291"/>
      <c r="AX230" s="291"/>
      <c r="AY230" s="291"/>
      <c r="AZ230" s="291"/>
      <c r="BA230" s="291"/>
      <c r="BB230" s="291"/>
      <c r="BC230" s="291"/>
      <c r="BD230" s="291"/>
      <c r="BE230" s="291"/>
      <c r="BF230" s="291"/>
      <c r="BG230" s="291"/>
      <c r="BH230" s="291"/>
      <c r="BI230" s="291"/>
      <c r="BJ230" s="291"/>
      <c r="BK230" s="291"/>
      <c r="BL230" s="291"/>
    </row>
    <row r="231" spans="1:64" s="1" customFormat="1" ht="22.8" x14ac:dyDescent="0.3">
      <c r="A231" s="291"/>
      <c r="B231" s="998"/>
      <c r="C231" s="945"/>
      <c r="D231" s="945"/>
      <c r="E231" s="945"/>
      <c r="F231" s="945"/>
      <c r="G231" s="945"/>
      <c r="H231" s="945"/>
      <c r="I231" s="945"/>
      <c r="J231" s="945"/>
      <c r="K231" s="945"/>
      <c r="L231" s="945"/>
      <c r="M231" s="945"/>
      <c r="N231" s="945"/>
      <c r="O231" s="291"/>
      <c r="P231" s="291"/>
      <c r="Q231" s="291"/>
      <c r="R231" s="291"/>
      <c r="S231" s="291"/>
      <c r="T231" s="291"/>
      <c r="U231" s="291"/>
      <c r="V231" s="291"/>
      <c r="W231" s="291"/>
      <c r="X231" s="291"/>
      <c r="Y231" s="291"/>
      <c r="Z231" s="291"/>
      <c r="AA231" s="291"/>
      <c r="AB231" s="291"/>
      <c r="AC231" s="291"/>
      <c r="AD231" s="291"/>
      <c r="AE231" s="291"/>
      <c r="AF231" s="291"/>
      <c r="AG231" s="291"/>
      <c r="AH231" s="291"/>
      <c r="AI231" s="291"/>
      <c r="AJ231" s="291"/>
      <c r="AK231" s="291"/>
      <c r="AL231" s="291"/>
      <c r="AM231" s="291"/>
      <c r="AN231" s="291"/>
      <c r="AO231" s="291"/>
      <c r="AP231" s="291"/>
      <c r="AQ231" s="291"/>
      <c r="AR231" s="291"/>
      <c r="AS231" s="291"/>
      <c r="AT231" s="291"/>
      <c r="AU231" s="291"/>
      <c r="AV231" s="291"/>
      <c r="AW231" s="291"/>
      <c r="AX231" s="291"/>
      <c r="AY231" s="291"/>
      <c r="AZ231" s="291"/>
      <c r="BA231" s="291"/>
      <c r="BB231" s="291"/>
      <c r="BC231" s="291"/>
      <c r="BD231" s="291"/>
      <c r="BE231" s="291"/>
      <c r="BF231" s="291"/>
      <c r="BG231" s="291"/>
      <c r="BH231" s="291"/>
      <c r="BI231" s="291"/>
      <c r="BJ231" s="291"/>
      <c r="BK231" s="291"/>
      <c r="BL231" s="291"/>
    </row>
    <row r="232" spans="1:64" s="1" customFormat="1" ht="22.8" x14ac:dyDescent="0.3">
      <c r="A232" s="291"/>
      <c r="B232" s="998"/>
      <c r="C232" s="945"/>
      <c r="D232" s="945"/>
      <c r="E232" s="945"/>
      <c r="F232" s="945"/>
      <c r="G232" s="945"/>
      <c r="H232" s="945"/>
      <c r="I232" s="945"/>
      <c r="J232" s="945"/>
      <c r="K232" s="945"/>
      <c r="L232" s="945"/>
      <c r="M232" s="945"/>
      <c r="N232" s="945"/>
      <c r="O232" s="291"/>
      <c r="P232" s="291"/>
      <c r="Q232" s="291"/>
      <c r="R232" s="291"/>
      <c r="S232" s="291"/>
      <c r="T232" s="291"/>
      <c r="U232" s="291"/>
      <c r="V232" s="291"/>
      <c r="W232" s="291"/>
      <c r="X232" s="291"/>
      <c r="Y232" s="291"/>
      <c r="Z232" s="291"/>
      <c r="AA232" s="291"/>
      <c r="AB232" s="291"/>
      <c r="AC232" s="291"/>
      <c r="AD232" s="291"/>
      <c r="AE232" s="291"/>
      <c r="AF232" s="291"/>
      <c r="AG232" s="291"/>
      <c r="AH232" s="291"/>
      <c r="AI232" s="291"/>
      <c r="AJ232" s="291"/>
      <c r="AK232" s="291"/>
      <c r="AL232" s="291"/>
      <c r="AM232" s="291"/>
      <c r="AN232" s="291"/>
      <c r="AO232" s="291"/>
      <c r="AP232" s="291"/>
      <c r="AQ232" s="291"/>
      <c r="AR232" s="291"/>
      <c r="AS232" s="291"/>
      <c r="AT232" s="291"/>
      <c r="AU232" s="291"/>
      <c r="AV232" s="291"/>
      <c r="AW232" s="291"/>
      <c r="AX232" s="291"/>
      <c r="AY232" s="291"/>
      <c r="AZ232" s="291"/>
      <c r="BA232" s="291"/>
      <c r="BB232" s="291"/>
      <c r="BC232" s="291"/>
      <c r="BD232" s="291"/>
      <c r="BE232" s="291"/>
      <c r="BF232" s="291"/>
      <c r="BG232" s="291"/>
      <c r="BH232" s="291"/>
      <c r="BI232" s="291"/>
      <c r="BJ232" s="291"/>
      <c r="BK232" s="291"/>
      <c r="BL232" s="291"/>
    </row>
    <row r="233" spans="1:64" s="1" customFormat="1" ht="22.8" x14ac:dyDescent="0.3">
      <c r="A233" s="291"/>
      <c r="B233" s="998"/>
      <c r="C233" s="945"/>
      <c r="D233" s="945"/>
      <c r="E233" s="945"/>
      <c r="F233" s="945"/>
      <c r="G233" s="945"/>
      <c r="H233" s="945"/>
      <c r="I233" s="945"/>
      <c r="J233" s="945"/>
      <c r="K233" s="945"/>
      <c r="L233" s="945"/>
      <c r="M233" s="945"/>
      <c r="N233" s="945"/>
      <c r="O233" s="291"/>
      <c r="P233" s="291"/>
      <c r="Q233" s="291"/>
      <c r="R233" s="291"/>
      <c r="S233" s="291"/>
      <c r="T233" s="291"/>
      <c r="U233" s="291"/>
      <c r="V233" s="291"/>
      <c r="W233" s="291"/>
      <c r="X233" s="291"/>
      <c r="Y233" s="291"/>
      <c r="Z233" s="291"/>
      <c r="AA233" s="291"/>
      <c r="AB233" s="291"/>
      <c r="AC233" s="291"/>
      <c r="AD233" s="291"/>
      <c r="AE233" s="291"/>
      <c r="AF233" s="291"/>
      <c r="AG233" s="291"/>
      <c r="AH233" s="291"/>
      <c r="AI233" s="291"/>
      <c r="AJ233" s="291"/>
      <c r="AK233" s="291"/>
      <c r="AL233" s="291"/>
      <c r="AM233" s="291"/>
      <c r="AN233" s="291"/>
      <c r="AO233" s="291"/>
      <c r="AP233" s="291"/>
      <c r="AQ233" s="291"/>
      <c r="AR233" s="291"/>
      <c r="AS233" s="291"/>
      <c r="AT233" s="291"/>
      <c r="AU233" s="291"/>
      <c r="AV233" s="291"/>
      <c r="AW233" s="291"/>
      <c r="AX233" s="291"/>
      <c r="AY233" s="291"/>
      <c r="AZ233" s="291"/>
      <c r="BA233" s="291"/>
      <c r="BB233" s="291"/>
      <c r="BC233" s="291"/>
      <c r="BD233" s="291"/>
      <c r="BE233" s="291"/>
      <c r="BF233" s="291"/>
      <c r="BG233" s="291"/>
      <c r="BH233" s="291"/>
      <c r="BI233" s="291"/>
      <c r="BJ233" s="291"/>
      <c r="BK233" s="291"/>
      <c r="BL233" s="291"/>
    </row>
    <row r="234" spans="1:64" s="1" customFormat="1" ht="22.8" x14ac:dyDescent="0.3">
      <c r="A234" s="291"/>
      <c r="B234" s="998"/>
      <c r="C234" s="945"/>
      <c r="D234" s="945"/>
      <c r="E234" s="945"/>
      <c r="F234" s="945"/>
      <c r="G234" s="945"/>
      <c r="H234" s="945"/>
      <c r="I234" s="945"/>
      <c r="J234" s="945"/>
      <c r="K234" s="945"/>
      <c r="L234" s="945"/>
      <c r="M234" s="945"/>
      <c r="N234" s="945"/>
      <c r="O234" s="291"/>
      <c r="P234" s="291"/>
      <c r="Q234" s="291"/>
      <c r="R234" s="291"/>
      <c r="S234" s="291"/>
      <c r="T234" s="291"/>
      <c r="U234" s="291"/>
      <c r="V234" s="291"/>
      <c r="W234" s="291"/>
      <c r="X234" s="291"/>
      <c r="Y234" s="291"/>
      <c r="Z234" s="291"/>
      <c r="AA234" s="291"/>
      <c r="AB234" s="291"/>
      <c r="AC234" s="291"/>
      <c r="AD234" s="291"/>
      <c r="AE234" s="291"/>
      <c r="AF234" s="291"/>
      <c r="AG234" s="291"/>
      <c r="AH234" s="291"/>
      <c r="AI234" s="291"/>
      <c r="AJ234" s="291"/>
      <c r="AK234" s="291"/>
      <c r="AL234" s="291"/>
      <c r="AM234" s="291"/>
      <c r="AN234" s="291"/>
      <c r="AO234" s="291"/>
      <c r="AP234" s="291"/>
      <c r="AQ234" s="291"/>
      <c r="AR234" s="291"/>
      <c r="AS234" s="291"/>
      <c r="AT234" s="291"/>
      <c r="AU234" s="291"/>
      <c r="AV234" s="291"/>
      <c r="AW234" s="291"/>
      <c r="AX234" s="291"/>
      <c r="AY234" s="291"/>
      <c r="AZ234" s="291"/>
      <c r="BA234" s="291"/>
      <c r="BB234" s="291"/>
      <c r="BC234" s="291"/>
      <c r="BD234" s="291"/>
      <c r="BE234" s="291"/>
      <c r="BF234" s="291"/>
      <c r="BG234" s="291"/>
      <c r="BH234" s="291"/>
      <c r="BI234" s="291"/>
      <c r="BJ234" s="291"/>
      <c r="BK234" s="291"/>
      <c r="BL234" s="291"/>
    </row>
    <row r="235" spans="1:64" s="1" customFormat="1" ht="22.8" x14ac:dyDescent="0.3">
      <c r="A235" s="291"/>
      <c r="B235" s="998"/>
      <c r="C235" s="945"/>
      <c r="D235" s="945"/>
      <c r="E235" s="945"/>
      <c r="F235" s="945"/>
      <c r="G235" s="945"/>
      <c r="H235" s="945"/>
      <c r="I235" s="945"/>
      <c r="J235" s="945"/>
      <c r="K235" s="945"/>
      <c r="L235" s="945"/>
      <c r="M235" s="945"/>
      <c r="N235" s="945"/>
      <c r="O235" s="291"/>
      <c r="P235" s="291"/>
      <c r="Q235" s="291"/>
      <c r="R235" s="291"/>
      <c r="S235" s="291"/>
      <c r="T235" s="291"/>
      <c r="U235" s="291"/>
      <c r="V235" s="291"/>
      <c r="W235" s="291"/>
      <c r="X235" s="291"/>
      <c r="Y235" s="291"/>
      <c r="Z235" s="291"/>
      <c r="AA235" s="291"/>
      <c r="AB235" s="291"/>
      <c r="AC235" s="291"/>
      <c r="AD235" s="291"/>
      <c r="AE235" s="291"/>
      <c r="AF235" s="291"/>
      <c r="AG235" s="291"/>
      <c r="AH235" s="291"/>
      <c r="AI235" s="291"/>
      <c r="AJ235" s="291"/>
      <c r="AK235" s="291"/>
      <c r="AL235" s="291"/>
      <c r="AM235" s="291"/>
      <c r="AN235" s="291"/>
      <c r="AO235" s="291"/>
      <c r="AP235" s="291"/>
      <c r="AQ235" s="291"/>
      <c r="AR235" s="291"/>
      <c r="AS235" s="291"/>
      <c r="AT235" s="291"/>
      <c r="AU235" s="291"/>
      <c r="AV235" s="291"/>
      <c r="AW235" s="291"/>
      <c r="AX235" s="291"/>
      <c r="AY235" s="291"/>
      <c r="AZ235" s="291"/>
      <c r="BA235" s="291"/>
      <c r="BB235" s="291"/>
      <c r="BC235" s="291"/>
      <c r="BD235" s="291"/>
      <c r="BE235" s="291"/>
      <c r="BF235" s="291"/>
      <c r="BG235" s="291"/>
      <c r="BH235" s="291"/>
      <c r="BI235" s="291"/>
      <c r="BJ235" s="291"/>
      <c r="BK235" s="291"/>
      <c r="BL235" s="291"/>
    </row>
    <row r="236" spans="1:64" s="1" customFormat="1" ht="22.8" x14ac:dyDescent="0.3">
      <c r="A236" s="291"/>
      <c r="B236" s="998"/>
      <c r="C236" s="945"/>
      <c r="D236" s="945"/>
      <c r="E236" s="945"/>
      <c r="F236" s="945"/>
      <c r="G236" s="945"/>
      <c r="H236" s="945"/>
      <c r="I236" s="945"/>
      <c r="J236" s="945"/>
      <c r="K236" s="945"/>
      <c r="L236" s="945"/>
      <c r="M236" s="945"/>
      <c r="N236" s="945"/>
      <c r="O236" s="291"/>
      <c r="P236" s="291"/>
      <c r="Q236" s="291"/>
      <c r="R236" s="291"/>
      <c r="S236" s="291"/>
      <c r="T236" s="291"/>
      <c r="U236" s="291"/>
      <c r="V236" s="291"/>
      <c r="W236" s="291"/>
      <c r="X236" s="291"/>
      <c r="Y236" s="291"/>
      <c r="Z236" s="291"/>
      <c r="AA236" s="291"/>
      <c r="AB236" s="291"/>
      <c r="AC236" s="291"/>
      <c r="AD236" s="291"/>
      <c r="AE236" s="291"/>
      <c r="AF236" s="291"/>
      <c r="AG236" s="291"/>
      <c r="AH236" s="291"/>
      <c r="AI236" s="291"/>
      <c r="AJ236" s="291"/>
      <c r="AK236" s="291"/>
      <c r="AL236" s="291"/>
      <c r="AM236" s="291"/>
      <c r="AN236" s="291"/>
      <c r="AO236" s="291"/>
      <c r="AP236" s="291"/>
      <c r="AQ236" s="291"/>
      <c r="AR236" s="291"/>
      <c r="AS236" s="291"/>
      <c r="AT236" s="291"/>
      <c r="AU236" s="291"/>
      <c r="AV236" s="291"/>
      <c r="AW236" s="291"/>
      <c r="AX236" s="291"/>
      <c r="AY236" s="291"/>
      <c r="AZ236" s="291"/>
      <c r="BA236" s="291"/>
      <c r="BB236" s="291"/>
      <c r="BC236" s="291"/>
      <c r="BD236" s="291"/>
      <c r="BE236" s="291"/>
      <c r="BF236" s="291"/>
      <c r="BG236" s="291"/>
      <c r="BH236" s="291"/>
      <c r="BI236" s="291"/>
      <c r="BJ236" s="291"/>
      <c r="BK236" s="291"/>
      <c r="BL236" s="291"/>
    </row>
    <row r="237" spans="1:64" s="1" customFormat="1" ht="22.8" x14ac:dyDescent="0.3">
      <c r="A237" s="291"/>
      <c r="B237" s="998"/>
      <c r="C237" s="945"/>
      <c r="D237" s="945"/>
      <c r="E237" s="945"/>
      <c r="F237" s="945"/>
      <c r="G237" s="945"/>
      <c r="H237" s="945"/>
      <c r="I237" s="945"/>
      <c r="J237" s="945"/>
      <c r="K237" s="945"/>
      <c r="L237" s="945"/>
      <c r="M237" s="945"/>
      <c r="N237" s="945"/>
      <c r="O237" s="291"/>
      <c r="P237" s="291"/>
      <c r="Q237" s="291"/>
      <c r="R237" s="291"/>
      <c r="S237" s="291"/>
      <c r="T237" s="291"/>
      <c r="U237" s="291"/>
      <c r="V237" s="291"/>
      <c r="W237" s="291"/>
      <c r="X237" s="291"/>
      <c r="Y237" s="291"/>
      <c r="Z237" s="291"/>
      <c r="AA237" s="291"/>
      <c r="AB237" s="291"/>
      <c r="AC237" s="291"/>
      <c r="AD237" s="291"/>
      <c r="AE237" s="291"/>
      <c r="AF237" s="291"/>
      <c r="AG237" s="291"/>
      <c r="AH237" s="291"/>
      <c r="AI237" s="291"/>
      <c r="AJ237" s="291"/>
      <c r="AK237" s="291"/>
      <c r="AL237" s="291"/>
      <c r="AM237" s="291"/>
      <c r="AN237" s="291"/>
      <c r="AO237" s="291"/>
      <c r="AP237" s="291"/>
      <c r="AQ237" s="291"/>
      <c r="AR237" s="291"/>
      <c r="AS237" s="291"/>
      <c r="AT237" s="291"/>
      <c r="AU237" s="291"/>
      <c r="AV237" s="291"/>
      <c r="AW237" s="291"/>
      <c r="AX237" s="291"/>
      <c r="AY237" s="291"/>
      <c r="AZ237" s="291"/>
      <c r="BA237" s="291"/>
      <c r="BB237" s="291"/>
      <c r="BC237" s="291"/>
      <c r="BD237" s="291"/>
      <c r="BE237" s="291"/>
      <c r="BF237" s="291"/>
      <c r="BG237" s="291"/>
      <c r="BH237" s="291"/>
      <c r="BI237" s="291"/>
      <c r="BJ237" s="291"/>
      <c r="BK237" s="291"/>
      <c r="BL237" s="291"/>
    </row>
    <row r="238" spans="1:64" s="1" customFormat="1" ht="22.8" x14ac:dyDescent="0.3">
      <c r="A238" s="291"/>
      <c r="B238" s="998"/>
      <c r="C238" s="945"/>
      <c r="D238" s="945"/>
      <c r="E238" s="945"/>
      <c r="F238" s="945"/>
      <c r="G238" s="945"/>
      <c r="H238" s="945"/>
      <c r="I238" s="945"/>
      <c r="J238" s="945"/>
      <c r="K238" s="945"/>
      <c r="L238" s="945"/>
      <c r="M238" s="945"/>
      <c r="N238" s="945"/>
      <c r="O238" s="291"/>
      <c r="P238" s="291"/>
      <c r="Q238" s="291"/>
      <c r="R238" s="291"/>
      <c r="S238" s="291"/>
      <c r="T238" s="291"/>
      <c r="U238" s="291"/>
      <c r="V238" s="291"/>
      <c r="W238" s="291"/>
      <c r="X238" s="291"/>
      <c r="Y238" s="291"/>
      <c r="Z238" s="291"/>
      <c r="AA238" s="291"/>
      <c r="AB238" s="291"/>
      <c r="AC238" s="291"/>
      <c r="AD238" s="291"/>
      <c r="AE238" s="291"/>
      <c r="AF238" s="291"/>
      <c r="AG238" s="291"/>
      <c r="AH238" s="291"/>
      <c r="AI238" s="291"/>
      <c r="AJ238" s="291"/>
      <c r="AK238" s="291"/>
      <c r="AL238" s="291"/>
      <c r="AM238" s="291"/>
      <c r="AN238" s="291"/>
      <c r="AO238" s="291"/>
      <c r="AP238" s="291"/>
      <c r="AQ238" s="291"/>
      <c r="AR238" s="291"/>
      <c r="AS238" s="291"/>
      <c r="AT238" s="291"/>
      <c r="AU238" s="291"/>
      <c r="AV238" s="291"/>
      <c r="AW238" s="291"/>
      <c r="AX238" s="291"/>
      <c r="AY238" s="291"/>
      <c r="AZ238" s="291"/>
      <c r="BA238" s="291"/>
      <c r="BB238" s="291"/>
      <c r="BC238" s="291"/>
      <c r="BD238" s="291"/>
      <c r="BE238" s="291"/>
      <c r="BF238" s="291"/>
      <c r="BG238" s="291"/>
      <c r="BH238" s="291"/>
      <c r="BI238" s="291"/>
      <c r="BJ238" s="291"/>
      <c r="BK238" s="291"/>
      <c r="BL238" s="291"/>
    </row>
    <row r="239" spans="1:64" s="1" customFormat="1" ht="22.8" x14ac:dyDescent="0.3">
      <c r="A239" s="291"/>
      <c r="B239" s="998"/>
      <c r="C239" s="945"/>
      <c r="D239" s="945"/>
      <c r="E239" s="945"/>
      <c r="F239" s="945"/>
      <c r="G239" s="945"/>
      <c r="H239" s="945"/>
      <c r="I239" s="945"/>
      <c r="J239" s="945"/>
      <c r="K239" s="945"/>
      <c r="L239" s="945"/>
      <c r="M239" s="945"/>
      <c r="N239" s="945"/>
      <c r="O239" s="291"/>
      <c r="P239" s="291"/>
      <c r="Q239" s="291"/>
      <c r="R239" s="291"/>
      <c r="S239" s="291"/>
      <c r="T239" s="291"/>
      <c r="U239" s="291"/>
      <c r="V239" s="291"/>
      <c r="W239" s="291"/>
      <c r="X239" s="291"/>
      <c r="Y239" s="291"/>
      <c r="Z239" s="291"/>
      <c r="AA239" s="291"/>
      <c r="AB239" s="291"/>
      <c r="AC239" s="291"/>
      <c r="AD239" s="291"/>
      <c r="AE239" s="291"/>
      <c r="AF239" s="291"/>
      <c r="AG239" s="291"/>
      <c r="AH239" s="291"/>
      <c r="AI239" s="291"/>
      <c r="AJ239" s="291"/>
      <c r="AK239" s="291"/>
      <c r="AL239" s="291"/>
      <c r="AM239" s="291"/>
      <c r="AN239" s="291"/>
      <c r="AO239" s="291"/>
      <c r="AP239" s="291"/>
      <c r="AQ239" s="291"/>
      <c r="AR239" s="291"/>
      <c r="AS239" s="291"/>
      <c r="AT239" s="291"/>
      <c r="AU239" s="291"/>
      <c r="AV239" s="291"/>
      <c r="AW239" s="291"/>
      <c r="AX239" s="291"/>
      <c r="AY239" s="291"/>
      <c r="AZ239" s="291"/>
      <c r="BA239" s="291"/>
      <c r="BB239" s="291"/>
      <c r="BC239" s="291"/>
      <c r="BD239" s="291"/>
      <c r="BE239" s="291"/>
      <c r="BF239" s="291"/>
      <c r="BG239" s="291"/>
      <c r="BH239" s="291"/>
      <c r="BI239" s="291"/>
      <c r="BJ239" s="291"/>
      <c r="BK239" s="291"/>
      <c r="BL239" s="291"/>
    </row>
    <row r="240" spans="1:64" s="1" customFormat="1" ht="22.8" x14ac:dyDescent="0.3">
      <c r="A240" s="291"/>
      <c r="B240" s="998"/>
      <c r="C240" s="945"/>
      <c r="D240" s="945"/>
      <c r="E240" s="945"/>
      <c r="F240" s="945"/>
      <c r="G240" s="945"/>
      <c r="H240" s="945"/>
      <c r="I240" s="945"/>
      <c r="J240" s="945"/>
      <c r="K240" s="945"/>
      <c r="L240" s="945"/>
      <c r="M240" s="945"/>
      <c r="N240" s="945"/>
      <c r="O240" s="291"/>
      <c r="P240" s="291"/>
      <c r="Q240" s="291"/>
      <c r="R240" s="291"/>
      <c r="S240" s="291"/>
      <c r="T240" s="291"/>
      <c r="U240" s="291"/>
      <c r="V240" s="291"/>
      <c r="W240" s="291"/>
      <c r="X240" s="291"/>
      <c r="Y240" s="291"/>
      <c r="Z240" s="291"/>
      <c r="AA240" s="291"/>
      <c r="AB240" s="291"/>
      <c r="AC240" s="291"/>
      <c r="AD240" s="291"/>
      <c r="AE240" s="291"/>
      <c r="AF240" s="291"/>
      <c r="AG240" s="291"/>
      <c r="AH240" s="291"/>
      <c r="AI240" s="291"/>
      <c r="AJ240" s="291"/>
      <c r="AK240" s="291"/>
      <c r="AL240" s="291"/>
      <c r="AM240" s="291"/>
      <c r="AN240" s="291"/>
      <c r="AO240" s="291"/>
      <c r="AP240" s="291"/>
      <c r="AQ240" s="291"/>
      <c r="AR240" s="291"/>
      <c r="AS240" s="291"/>
      <c r="AT240" s="291"/>
      <c r="AU240" s="291"/>
      <c r="AV240" s="291"/>
      <c r="AW240" s="291"/>
      <c r="AX240" s="291"/>
      <c r="AY240" s="291"/>
      <c r="AZ240" s="291"/>
      <c r="BA240" s="291"/>
      <c r="BB240" s="291"/>
      <c r="BC240" s="291"/>
      <c r="BD240" s="291"/>
      <c r="BE240" s="291"/>
      <c r="BF240" s="291"/>
      <c r="BG240" s="291"/>
      <c r="BH240" s="291"/>
      <c r="BI240" s="291"/>
      <c r="BJ240" s="291"/>
      <c r="BK240" s="291"/>
      <c r="BL240" s="291"/>
    </row>
    <row r="241" spans="1:64" s="1" customFormat="1" ht="22.8" x14ac:dyDescent="0.3">
      <c r="A241" s="291"/>
      <c r="B241" s="998"/>
      <c r="C241" s="945"/>
      <c r="D241" s="945"/>
      <c r="E241" s="945"/>
      <c r="F241" s="945"/>
      <c r="G241" s="945"/>
      <c r="H241" s="945"/>
      <c r="I241" s="945"/>
      <c r="J241" s="945"/>
      <c r="K241" s="945"/>
      <c r="L241" s="945"/>
      <c r="M241" s="945"/>
      <c r="N241" s="945"/>
      <c r="O241" s="291"/>
      <c r="P241" s="291"/>
      <c r="Q241" s="291"/>
      <c r="R241" s="291"/>
      <c r="S241" s="291"/>
      <c r="T241" s="291"/>
      <c r="U241" s="291"/>
      <c r="V241" s="291"/>
      <c r="W241" s="291"/>
      <c r="X241" s="291"/>
      <c r="Y241" s="291"/>
      <c r="Z241" s="291"/>
      <c r="AA241" s="291"/>
      <c r="AB241" s="291"/>
      <c r="AC241" s="291"/>
      <c r="AD241" s="291"/>
      <c r="AE241" s="291"/>
      <c r="AF241" s="291"/>
      <c r="AG241" s="291"/>
      <c r="AH241" s="291"/>
      <c r="AI241" s="291"/>
      <c r="AJ241" s="291"/>
      <c r="AK241" s="291"/>
      <c r="AL241" s="291"/>
      <c r="AM241" s="291"/>
      <c r="AN241" s="291"/>
      <c r="AO241" s="291"/>
      <c r="AP241" s="291"/>
      <c r="AQ241" s="291"/>
      <c r="AR241" s="291"/>
      <c r="AS241" s="291"/>
      <c r="AT241" s="291"/>
      <c r="AU241" s="291"/>
      <c r="AV241" s="291"/>
      <c r="AW241" s="291"/>
      <c r="AX241" s="291"/>
      <c r="AY241" s="291"/>
      <c r="AZ241" s="291"/>
      <c r="BA241" s="291"/>
      <c r="BB241" s="291"/>
      <c r="BC241" s="291"/>
      <c r="BD241" s="291"/>
      <c r="BE241" s="291"/>
      <c r="BF241" s="291"/>
      <c r="BG241" s="291"/>
      <c r="BH241" s="291"/>
      <c r="BI241" s="291"/>
      <c r="BJ241" s="291"/>
      <c r="BK241" s="291"/>
      <c r="BL241" s="291"/>
    </row>
    <row r="242" spans="1:64" s="1" customFormat="1" ht="22.8" x14ac:dyDescent="0.3">
      <c r="A242" s="291"/>
      <c r="B242" s="998"/>
      <c r="C242" s="945"/>
      <c r="D242" s="945"/>
      <c r="E242" s="945"/>
      <c r="F242" s="945"/>
      <c r="G242" s="945"/>
      <c r="H242" s="945"/>
      <c r="I242" s="945"/>
      <c r="J242" s="945"/>
      <c r="K242" s="945"/>
      <c r="L242" s="945"/>
      <c r="M242" s="945"/>
      <c r="N242" s="945"/>
      <c r="O242" s="291"/>
      <c r="P242" s="291"/>
      <c r="Q242" s="291"/>
      <c r="R242" s="291"/>
      <c r="S242" s="291"/>
      <c r="T242" s="291"/>
      <c r="U242" s="291"/>
      <c r="V242" s="291"/>
      <c r="W242" s="291"/>
      <c r="X242" s="291"/>
      <c r="Y242" s="291"/>
      <c r="Z242" s="291"/>
      <c r="AA242" s="291"/>
      <c r="AB242" s="291"/>
      <c r="AC242" s="291"/>
      <c r="AD242" s="291"/>
      <c r="AE242" s="291"/>
      <c r="AF242" s="291"/>
      <c r="AG242" s="291"/>
      <c r="AH242" s="291"/>
      <c r="AI242" s="291"/>
      <c r="AJ242" s="291"/>
      <c r="AK242" s="291"/>
      <c r="AL242" s="291"/>
      <c r="AM242" s="291"/>
      <c r="AN242" s="291"/>
      <c r="AO242" s="291"/>
      <c r="AP242" s="291"/>
      <c r="AQ242" s="291"/>
      <c r="AR242" s="291"/>
      <c r="AS242" s="291"/>
      <c r="AT242" s="291"/>
      <c r="AU242" s="291"/>
      <c r="AV242" s="291"/>
      <c r="AW242" s="291"/>
      <c r="AX242" s="291"/>
      <c r="AY242" s="291"/>
      <c r="AZ242" s="291"/>
      <c r="BA242" s="291"/>
      <c r="BB242" s="291"/>
      <c r="BC242" s="291"/>
      <c r="BD242" s="291"/>
      <c r="BE242" s="291"/>
      <c r="BF242" s="291"/>
      <c r="BG242" s="291"/>
      <c r="BH242" s="291"/>
      <c r="BI242" s="291"/>
      <c r="BJ242" s="291"/>
      <c r="BK242" s="291"/>
      <c r="BL242" s="291"/>
    </row>
    <row r="243" spans="1:64" s="1" customFormat="1" ht="22.8" x14ac:dyDescent="0.3">
      <c r="A243" s="291"/>
      <c r="B243" s="998"/>
      <c r="C243" s="945"/>
      <c r="D243" s="945"/>
      <c r="E243" s="945"/>
      <c r="F243" s="945"/>
      <c r="G243" s="945"/>
      <c r="H243" s="945"/>
      <c r="I243" s="945"/>
      <c r="J243" s="945"/>
      <c r="K243" s="945"/>
      <c r="L243" s="945"/>
      <c r="M243" s="945"/>
      <c r="N243" s="945"/>
      <c r="O243" s="291"/>
      <c r="P243" s="291"/>
      <c r="Q243" s="291"/>
      <c r="R243" s="291"/>
      <c r="S243" s="291"/>
      <c r="T243" s="291"/>
      <c r="U243" s="291"/>
      <c r="V243" s="291"/>
      <c r="W243" s="291"/>
      <c r="X243" s="291"/>
      <c r="Y243" s="291"/>
      <c r="Z243" s="291"/>
      <c r="AA243" s="291"/>
      <c r="AB243" s="291"/>
      <c r="AC243" s="291"/>
      <c r="AD243" s="291"/>
      <c r="AE243" s="291"/>
      <c r="AF243" s="291"/>
      <c r="AG243" s="291"/>
      <c r="AH243" s="291"/>
      <c r="AI243" s="291"/>
      <c r="AJ243" s="291"/>
      <c r="AK243" s="291"/>
      <c r="AL243" s="291"/>
      <c r="AM243" s="291"/>
      <c r="AN243" s="291"/>
      <c r="AO243" s="291"/>
      <c r="AP243" s="291"/>
      <c r="AQ243" s="291"/>
      <c r="AR243" s="291"/>
      <c r="AS243" s="291"/>
      <c r="AT243" s="291"/>
      <c r="AU243" s="291"/>
      <c r="AV243" s="291"/>
      <c r="AW243" s="291"/>
      <c r="AX243" s="291"/>
      <c r="AY243" s="291"/>
      <c r="AZ243" s="291"/>
      <c r="BA243" s="291"/>
      <c r="BB243" s="291"/>
      <c r="BC243" s="291"/>
      <c r="BD243" s="291"/>
      <c r="BE243" s="291"/>
      <c r="BF243" s="291"/>
      <c r="BG243" s="291"/>
      <c r="BH243" s="291"/>
      <c r="BI243" s="291"/>
      <c r="BJ243" s="291"/>
      <c r="BK243" s="291"/>
      <c r="BL243" s="291"/>
    </row>
    <row r="244" spans="1:64" s="1" customFormat="1" ht="22.8" x14ac:dyDescent="0.3">
      <c r="A244" s="291"/>
      <c r="B244" s="998"/>
      <c r="C244" s="945"/>
      <c r="D244" s="945"/>
      <c r="E244" s="945"/>
      <c r="F244" s="945"/>
      <c r="G244" s="945"/>
      <c r="H244" s="945"/>
      <c r="I244" s="945"/>
      <c r="J244" s="945"/>
      <c r="K244" s="945"/>
      <c r="L244" s="945"/>
      <c r="M244" s="945"/>
      <c r="N244" s="945"/>
      <c r="O244" s="291"/>
      <c r="P244" s="291"/>
      <c r="Q244" s="291"/>
      <c r="R244" s="291"/>
      <c r="S244" s="291"/>
      <c r="T244" s="291"/>
      <c r="U244" s="291"/>
      <c r="V244" s="291"/>
      <c r="W244" s="291"/>
      <c r="X244" s="291"/>
      <c r="Y244" s="291"/>
      <c r="Z244" s="291"/>
      <c r="AA244" s="291"/>
      <c r="AB244" s="291"/>
      <c r="AC244" s="291"/>
      <c r="AD244" s="291"/>
      <c r="AE244" s="291"/>
      <c r="AF244" s="291"/>
      <c r="AG244" s="291"/>
      <c r="AH244" s="291"/>
      <c r="AI244" s="291"/>
      <c r="AJ244" s="291"/>
      <c r="AK244" s="291"/>
      <c r="AL244" s="291"/>
      <c r="AM244" s="291"/>
      <c r="AN244" s="291"/>
      <c r="AO244" s="291"/>
      <c r="AP244" s="291"/>
      <c r="AQ244" s="291"/>
      <c r="AR244" s="291"/>
      <c r="AS244" s="291"/>
      <c r="AT244" s="291"/>
      <c r="AU244" s="291"/>
      <c r="AV244" s="291"/>
      <c r="AW244" s="291"/>
      <c r="AX244" s="291"/>
      <c r="AY244" s="291"/>
      <c r="AZ244" s="291"/>
      <c r="BA244" s="291"/>
      <c r="BB244" s="291"/>
      <c r="BC244" s="291"/>
      <c r="BD244" s="291"/>
      <c r="BE244" s="291"/>
      <c r="BF244" s="291"/>
      <c r="BG244" s="291"/>
      <c r="BH244" s="291"/>
      <c r="BI244" s="291"/>
      <c r="BJ244" s="291"/>
      <c r="BK244" s="291"/>
      <c r="BL244" s="291"/>
    </row>
    <row r="245" spans="1:64" s="1" customFormat="1" ht="22.8" x14ac:dyDescent="0.3">
      <c r="A245" s="291"/>
      <c r="B245" s="998"/>
      <c r="C245" s="945"/>
      <c r="D245" s="945"/>
      <c r="E245" s="945"/>
      <c r="F245" s="945"/>
      <c r="G245" s="945"/>
      <c r="H245" s="945"/>
      <c r="I245" s="945"/>
      <c r="J245" s="945"/>
      <c r="K245" s="945"/>
      <c r="L245" s="945"/>
      <c r="M245" s="945"/>
      <c r="N245" s="945"/>
      <c r="O245" s="291"/>
      <c r="P245" s="291"/>
      <c r="Q245" s="291"/>
      <c r="R245" s="291"/>
      <c r="S245" s="291"/>
      <c r="T245" s="291"/>
      <c r="U245" s="291"/>
      <c r="V245" s="291"/>
      <c r="W245" s="291"/>
      <c r="X245" s="291"/>
      <c r="Y245" s="291"/>
      <c r="Z245" s="291"/>
      <c r="AA245" s="291"/>
      <c r="AB245" s="291"/>
      <c r="AC245" s="291"/>
      <c r="AD245" s="291"/>
      <c r="AE245" s="291"/>
      <c r="AF245" s="291"/>
      <c r="AG245" s="291"/>
      <c r="AH245" s="291"/>
      <c r="AI245" s="291"/>
      <c r="AJ245" s="291"/>
      <c r="AK245" s="291"/>
      <c r="AL245" s="291"/>
      <c r="AM245" s="291"/>
      <c r="AN245" s="291"/>
      <c r="AO245" s="291"/>
      <c r="AP245" s="291"/>
      <c r="AQ245" s="291"/>
      <c r="AR245" s="291"/>
      <c r="AS245" s="291"/>
      <c r="AT245" s="291"/>
      <c r="AU245" s="291"/>
      <c r="AV245" s="291"/>
      <c r="AW245" s="291"/>
      <c r="AX245" s="291"/>
      <c r="AY245" s="291"/>
      <c r="AZ245" s="291"/>
      <c r="BA245" s="291"/>
      <c r="BB245" s="291"/>
      <c r="BC245" s="291"/>
      <c r="BD245" s="291"/>
      <c r="BE245" s="291"/>
      <c r="BF245" s="291"/>
      <c r="BG245" s="291"/>
      <c r="BH245" s="291"/>
      <c r="BI245" s="291"/>
      <c r="BJ245" s="291"/>
      <c r="BK245" s="291"/>
      <c r="BL245" s="291"/>
    </row>
    <row r="246" spans="1:64" s="1" customFormat="1" ht="22.8" x14ac:dyDescent="0.3">
      <c r="A246" s="291"/>
      <c r="B246" s="998"/>
      <c r="C246" s="945"/>
      <c r="D246" s="945"/>
      <c r="E246" s="945"/>
      <c r="F246" s="945"/>
      <c r="G246" s="945"/>
      <c r="H246" s="945"/>
      <c r="I246" s="945"/>
      <c r="J246" s="945"/>
      <c r="K246" s="945"/>
      <c r="L246" s="945"/>
      <c r="M246" s="945"/>
      <c r="N246" s="945"/>
      <c r="O246" s="291"/>
      <c r="P246" s="291"/>
      <c r="Q246" s="291"/>
      <c r="R246" s="291"/>
      <c r="S246" s="291"/>
      <c r="T246" s="291"/>
      <c r="U246" s="291"/>
      <c r="V246" s="291"/>
      <c r="W246" s="291"/>
      <c r="X246" s="291"/>
      <c r="Y246" s="291"/>
      <c r="Z246" s="291"/>
      <c r="AA246" s="291"/>
      <c r="AB246" s="291"/>
      <c r="AC246" s="291"/>
      <c r="AD246" s="291"/>
      <c r="AE246" s="291"/>
      <c r="AF246" s="291"/>
      <c r="AG246" s="291"/>
      <c r="AH246" s="291"/>
      <c r="AI246" s="291"/>
      <c r="AJ246" s="291"/>
      <c r="AK246" s="291"/>
      <c r="AL246" s="291"/>
      <c r="AM246" s="291"/>
      <c r="AN246" s="291"/>
      <c r="AO246" s="291"/>
      <c r="AP246" s="291"/>
      <c r="AQ246" s="291"/>
      <c r="AR246" s="291"/>
      <c r="AS246" s="291"/>
      <c r="AT246" s="291"/>
      <c r="AU246" s="291"/>
      <c r="AV246" s="291"/>
      <c r="AW246" s="291"/>
      <c r="AX246" s="291"/>
      <c r="AY246" s="291"/>
      <c r="AZ246" s="291"/>
      <c r="BA246" s="291"/>
      <c r="BB246" s="291"/>
      <c r="BC246" s="291"/>
      <c r="BD246" s="291"/>
      <c r="BE246" s="291"/>
      <c r="BF246" s="291"/>
      <c r="BG246" s="291"/>
      <c r="BH246" s="291"/>
      <c r="BI246" s="291"/>
      <c r="BJ246" s="291"/>
      <c r="BK246" s="291"/>
      <c r="BL246" s="291"/>
    </row>
    <row r="247" spans="1:64" s="1" customFormat="1" ht="22.8" x14ac:dyDescent="0.3">
      <c r="A247" s="291"/>
      <c r="B247" s="998"/>
      <c r="C247" s="945"/>
      <c r="D247" s="945"/>
      <c r="E247" s="945"/>
      <c r="F247" s="945"/>
      <c r="G247" s="945"/>
      <c r="H247" s="945"/>
      <c r="I247" s="945"/>
      <c r="J247" s="945"/>
      <c r="K247" s="945"/>
      <c r="L247" s="945"/>
      <c r="M247" s="945"/>
      <c r="N247" s="945"/>
      <c r="O247" s="291"/>
      <c r="P247" s="291"/>
      <c r="Q247" s="291"/>
      <c r="R247" s="291"/>
      <c r="S247" s="291"/>
      <c r="T247" s="291"/>
      <c r="U247" s="291"/>
      <c r="V247" s="291"/>
      <c r="W247" s="291"/>
      <c r="X247" s="291"/>
      <c r="Y247" s="291"/>
      <c r="Z247" s="291"/>
      <c r="AA247" s="291"/>
      <c r="AB247" s="291"/>
      <c r="AC247" s="291"/>
      <c r="AD247" s="291"/>
      <c r="AE247" s="291"/>
      <c r="AF247" s="291"/>
      <c r="AG247" s="291"/>
      <c r="AH247" s="291"/>
      <c r="AI247" s="291"/>
      <c r="AJ247" s="291"/>
      <c r="AK247" s="291"/>
      <c r="AL247" s="291"/>
      <c r="AM247" s="291"/>
      <c r="AN247" s="291"/>
      <c r="AO247" s="291"/>
      <c r="AP247" s="291"/>
      <c r="AQ247" s="291"/>
      <c r="AR247" s="291"/>
      <c r="AS247" s="291"/>
      <c r="AT247" s="291"/>
      <c r="AU247" s="291"/>
      <c r="AV247" s="291"/>
      <c r="AW247" s="291"/>
      <c r="AX247" s="291"/>
      <c r="AY247" s="291"/>
      <c r="AZ247" s="291"/>
      <c r="BA247" s="291"/>
      <c r="BB247" s="291"/>
      <c r="BC247" s="291"/>
      <c r="BD247" s="291"/>
      <c r="BE247" s="291"/>
      <c r="BF247" s="291"/>
      <c r="BG247" s="291"/>
      <c r="BH247" s="291"/>
      <c r="BI247" s="291"/>
      <c r="BJ247" s="291"/>
      <c r="BK247" s="291"/>
      <c r="BL247" s="291"/>
    </row>
    <row r="248" spans="1:64" s="1" customFormat="1" ht="22.8" x14ac:dyDescent="0.3">
      <c r="A248" s="291"/>
      <c r="B248" s="998"/>
      <c r="C248" s="945"/>
      <c r="D248" s="945"/>
      <c r="E248" s="945"/>
      <c r="F248" s="945"/>
      <c r="G248" s="945"/>
      <c r="H248" s="945"/>
      <c r="I248" s="945"/>
      <c r="J248" s="945"/>
      <c r="K248" s="945"/>
      <c r="L248" s="945"/>
      <c r="M248" s="945"/>
      <c r="N248" s="945"/>
      <c r="O248" s="291"/>
      <c r="P248" s="291"/>
      <c r="Q248" s="291"/>
      <c r="R248" s="291"/>
      <c r="S248" s="291"/>
      <c r="T248" s="291"/>
      <c r="U248" s="291"/>
      <c r="V248" s="291"/>
      <c r="W248" s="291"/>
      <c r="X248" s="291"/>
      <c r="Y248" s="291"/>
      <c r="Z248" s="291"/>
      <c r="AA248" s="291"/>
      <c r="AB248" s="291"/>
      <c r="AC248" s="291"/>
      <c r="AD248" s="291"/>
      <c r="AE248" s="291"/>
      <c r="AF248" s="291"/>
      <c r="AG248" s="291"/>
      <c r="AH248" s="291"/>
      <c r="AI248" s="291"/>
      <c r="AJ248" s="291"/>
      <c r="AK248" s="291"/>
      <c r="AL248" s="291"/>
      <c r="AM248" s="291"/>
      <c r="AN248" s="291"/>
      <c r="AO248" s="291"/>
      <c r="AP248" s="291"/>
      <c r="AQ248" s="291"/>
      <c r="AR248" s="291"/>
      <c r="AS248" s="291"/>
      <c r="AT248" s="291"/>
      <c r="AU248" s="291"/>
      <c r="AV248" s="291"/>
      <c r="AW248" s="291"/>
      <c r="AX248" s="291"/>
      <c r="AY248" s="291"/>
      <c r="AZ248" s="291"/>
      <c r="BA248" s="291"/>
      <c r="BB248" s="291"/>
      <c r="BC248" s="291"/>
      <c r="BD248" s="291"/>
      <c r="BE248" s="291"/>
      <c r="BF248" s="291"/>
      <c r="BG248" s="291"/>
      <c r="BH248" s="291"/>
      <c r="BI248" s="291"/>
      <c r="BJ248" s="291"/>
      <c r="BK248" s="291"/>
      <c r="BL248" s="291"/>
    </row>
    <row r="249" spans="1:64" s="1" customFormat="1" ht="22.8" x14ac:dyDescent="0.3">
      <c r="A249" s="291"/>
      <c r="B249" s="998"/>
      <c r="C249" s="945"/>
      <c r="D249" s="945"/>
      <c r="E249" s="945"/>
      <c r="F249" s="945"/>
      <c r="G249" s="945"/>
      <c r="H249" s="945"/>
      <c r="I249" s="945"/>
      <c r="J249" s="945"/>
      <c r="K249" s="945"/>
      <c r="L249" s="945"/>
      <c r="M249" s="945"/>
      <c r="N249" s="945"/>
      <c r="O249" s="291"/>
      <c r="P249" s="291"/>
      <c r="Q249" s="291"/>
      <c r="R249" s="291"/>
      <c r="S249" s="291"/>
      <c r="T249" s="291"/>
      <c r="U249" s="291"/>
      <c r="V249" s="291"/>
      <c r="W249" s="291"/>
      <c r="X249" s="291"/>
      <c r="Y249" s="291"/>
      <c r="Z249" s="291"/>
      <c r="AA249" s="291"/>
      <c r="AB249" s="291"/>
      <c r="AC249" s="291"/>
      <c r="AD249" s="291"/>
      <c r="AE249" s="291"/>
      <c r="AF249" s="291"/>
      <c r="AG249" s="291"/>
      <c r="AH249" s="291"/>
      <c r="AI249" s="291"/>
      <c r="AJ249" s="291"/>
      <c r="AK249" s="291"/>
      <c r="AL249" s="291"/>
      <c r="AM249" s="291"/>
      <c r="AN249" s="291"/>
      <c r="AO249" s="291"/>
      <c r="AP249" s="291"/>
      <c r="AQ249" s="291"/>
      <c r="AR249" s="291"/>
      <c r="AS249" s="291"/>
      <c r="AT249" s="291"/>
      <c r="AU249" s="291"/>
      <c r="AV249" s="291"/>
      <c r="AW249" s="291"/>
      <c r="AX249" s="291"/>
      <c r="AY249" s="291"/>
      <c r="AZ249" s="291"/>
      <c r="BA249" s="291"/>
      <c r="BB249" s="291"/>
      <c r="BC249" s="291"/>
      <c r="BD249" s="291"/>
      <c r="BE249" s="291"/>
      <c r="BF249" s="291"/>
      <c r="BG249" s="291"/>
      <c r="BH249" s="291"/>
      <c r="BI249" s="291"/>
      <c r="BJ249" s="291"/>
      <c r="BK249" s="291"/>
      <c r="BL249" s="291"/>
    </row>
    <row r="250" spans="1:64" s="1" customFormat="1" ht="22.8" x14ac:dyDescent="0.3">
      <c r="A250" s="291"/>
      <c r="B250" s="998"/>
      <c r="C250" s="945"/>
      <c r="D250" s="945"/>
      <c r="E250" s="945"/>
      <c r="F250" s="945"/>
      <c r="G250" s="945"/>
      <c r="H250" s="945"/>
      <c r="I250" s="945"/>
      <c r="J250" s="945"/>
      <c r="K250" s="945"/>
      <c r="L250" s="945"/>
      <c r="M250" s="945"/>
      <c r="N250" s="945"/>
      <c r="O250" s="291"/>
      <c r="P250" s="291"/>
      <c r="Q250" s="291"/>
      <c r="R250" s="291"/>
      <c r="S250" s="291"/>
      <c r="T250" s="291"/>
      <c r="U250" s="291"/>
      <c r="V250" s="291"/>
      <c r="W250" s="291"/>
      <c r="X250" s="291"/>
      <c r="Y250" s="291"/>
      <c r="Z250" s="291"/>
      <c r="AA250" s="291"/>
      <c r="AB250" s="291"/>
      <c r="AC250" s="291"/>
      <c r="AD250" s="291"/>
      <c r="AE250" s="291"/>
      <c r="AF250" s="291"/>
      <c r="AG250" s="291"/>
      <c r="AH250" s="291"/>
      <c r="AI250" s="291"/>
      <c r="AJ250" s="291"/>
      <c r="AK250" s="291"/>
      <c r="AL250" s="291"/>
      <c r="AM250" s="291"/>
      <c r="AN250" s="291"/>
      <c r="AO250" s="291"/>
      <c r="AP250" s="291"/>
      <c r="AQ250" s="291"/>
      <c r="AR250" s="291"/>
      <c r="AS250" s="291"/>
      <c r="AT250" s="291"/>
      <c r="AU250" s="291"/>
      <c r="AV250" s="291"/>
      <c r="AW250" s="291"/>
      <c r="AX250" s="291"/>
      <c r="AY250" s="291"/>
      <c r="AZ250" s="291"/>
      <c r="BA250" s="291"/>
      <c r="BB250" s="291"/>
      <c r="BC250" s="291"/>
      <c r="BD250" s="291"/>
      <c r="BE250" s="291"/>
      <c r="BF250" s="291"/>
      <c r="BG250" s="291"/>
      <c r="BH250" s="291"/>
      <c r="BI250" s="291"/>
      <c r="BJ250" s="291"/>
      <c r="BK250" s="291"/>
      <c r="BL250" s="291"/>
    </row>
    <row r="251" spans="1:64" s="1" customFormat="1" ht="22.8" x14ac:dyDescent="0.3">
      <c r="A251" s="291"/>
      <c r="B251" s="998"/>
      <c r="C251" s="945"/>
      <c r="D251" s="945"/>
      <c r="E251" s="945"/>
      <c r="F251" s="945"/>
      <c r="G251" s="945"/>
      <c r="H251" s="945"/>
      <c r="I251" s="945"/>
      <c r="J251" s="945"/>
      <c r="K251" s="945"/>
      <c r="L251" s="945"/>
      <c r="M251" s="945"/>
      <c r="N251" s="945"/>
      <c r="O251" s="291"/>
      <c r="P251" s="291"/>
      <c r="Q251" s="291"/>
      <c r="R251" s="291"/>
      <c r="S251" s="291"/>
      <c r="T251" s="291"/>
      <c r="U251" s="291"/>
      <c r="V251" s="291"/>
      <c r="W251" s="291"/>
      <c r="X251" s="291"/>
      <c r="Y251" s="291"/>
      <c r="Z251" s="291"/>
      <c r="AA251" s="291"/>
      <c r="AB251" s="291"/>
      <c r="AC251" s="291"/>
      <c r="AD251" s="291"/>
      <c r="AE251" s="291"/>
      <c r="AF251" s="291"/>
      <c r="AG251" s="291"/>
      <c r="AH251" s="291"/>
      <c r="AI251" s="291"/>
      <c r="AJ251" s="291"/>
      <c r="AK251" s="291"/>
      <c r="AL251" s="291"/>
      <c r="AM251" s="291"/>
      <c r="AN251" s="291"/>
      <c r="AO251" s="291"/>
      <c r="AP251" s="291"/>
      <c r="AQ251" s="291"/>
      <c r="AR251" s="291"/>
      <c r="AS251" s="291"/>
      <c r="AT251" s="291"/>
      <c r="AU251" s="291"/>
      <c r="AV251" s="291"/>
      <c r="AW251" s="291"/>
      <c r="AX251" s="291"/>
      <c r="AY251" s="291"/>
      <c r="AZ251" s="291"/>
      <c r="BA251" s="291"/>
      <c r="BB251" s="291"/>
      <c r="BC251" s="291"/>
      <c r="BD251" s="291"/>
      <c r="BE251" s="291"/>
      <c r="BF251" s="291"/>
      <c r="BG251" s="291"/>
      <c r="BH251" s="291"/>
      <c r="BI251" s="291"/>
      <c r="BJ251" s="291"/>
      <c r="BK251" s="291"/>
      <c r="BL251" s="291"/>
    </row>
    <row r="252" spans="1:64" s="1" customFormat="1" ht="22.8" x14ac:dyDescent="0.3">
      <c r="A252" s="291"/>
      <c r="B252" s="998"/>
      <c r="C252" s="945"/>
      <c r="D252" s="945"/>
      <c r="E252" s="945"/>
      <c r="F252" s="945"/>
      <c r="G252" s="945"/>
      <c r="H252" s="945"/>
      <c r="I252" s="945"/>
      <c r="J252" s="945"/>
      <c r="K252" s="945"/>
      <c r="L252" s="945"/>
      <c r="M252" s="945"/>
      <c r="N252" s="945"/>
      <c r="O252" s="291"/>
      <c r="P252" s="291"/>
      <c r="Q252" s="291"/>
      <c r="R252" s="291"/>
      <c r="S252" s="291"/>
      <c r="T252" s="291"/>
      <c r="U252" s="291"/>
      <c r="V252" s="291"/>
      <c r="W252" s="291"/>
      <c r="X252" s="291"/>
      <c r="Y252" s="291"/>
      <c r="Z252" s="291"/>
      <c r="AA252" s="291"/>
      <c r="AB252" s="291"/>
      <c r="AC252" s="291"/>
      <c r="AD252" s="291"/>
      <c r="AE252" s="291"/>
      <c r="AF252" s="291"/>
      <c r="AG252" s="291"/>
      <c r="AH252" s="291"/>
      <c r="AI252" s="291"/>
      <c r="AJ252" s="291"/>
      <c r="AK252" s="291"/>
      <c r="AL252" s="291"/>
      <c r="AM252" s="291"/>
      <c r="AN252" s="291"/>
      <c r="AO252" s="291"/>
      <c r="AP252" s="291"/>
      <c r="AQ252" s="291"/>
      <c r="AR252" s="291"/>
      <c r="AS252" s="291"/>
      <c r="AT252" s="291"/>
      <c r="AU252" s="291"/>
      <c r="AV252" s="291"/>
      <c r="AW252" s="291"/>
      <c r="AX252" s="291"/>
      <c r="AY252" s="291"/>
      <c r="AZ252" s="291"/>
      <c r="BA252" s="291"/>
      <c r="BB252" s="291"/>
      <c r="BC252" s="291"/>
      <c r="BD252" s="291"/>
      <c r="BE252" s="291"/>
      <c r="BF252" s="291"/>
      <c r="BG252" s="291"/>
      <c r="BH252" s="291"/>
      <c r="BI252" s="291"/>
      <c r="BJ252" s="291"/>
      <c r="BK252" s="291"/>
      <c r="BL252" s="291"/>
    </row>
    <row r="253" spans="1:64" s="1" customFormat="1" ht="22.8" x14ac:dyDescent="0.3">
      <c r="A253" s="291"/>
      <c r="B253" s="998"/>
      <c r="C253" s="945"/>
      <c r="D253" s="945"/>
      <c r="E253" s="945"/>
      <c r="F253" s="945"/>
      <c r="G253" s="945"/>
      <c r="H253" s="945"/>
      <c r="I253" s="945"/>
      <c r="J253" s="945"/>
      <c r="K253" s="945"/>
      <c r="L253" s="945"/>
      <c r="M253" s="945"/>
      <c r="N253" s="945"/>
      <c r="O253" s="291"/>
      <c r="P253" s="291"/>
      <c r="Q253" s="291"/>
      <c r="R253" s="291"/>
      <c r="S253" s="291"/>
      <c r="T253" s="291"/>
      <c r="U253" s="291"/>
      <c r="V253" s="291"/>
      <c r="W253" s="291"/>
      <c r="X253" s="291"/>
      <c r="Y253" s="291"/>
      <c r="Z253" s="291"/>
      <c r="AA253" s="291"/>
      <c r="AB253" s="291"/>
      <c r="AC253" s="291"/>
      <c r="AD253" s="291"/>
      <c r="AE253" s="291"/>
      <c r="AF253" s="291"/>
      <c r="AG253" s="291"/>
      <c r="AH253" s="291"/>
      <c r="AI253" s="291"/>
      <c r="AJ253" s="291"/>
      <c r="AK253" s="291"/>
      <c r="AL253" s="291"/>
      <c r="AM253" s="291"/>
      <c r="AN253" s="291"/>
      <c r="AO253" s="291"/>
      <c r="AP253" s="291"/>
      <c r="AQ253" s="291"/>
      <c r="AR253" s="291"/>
      <c r="AS253" s="291"/>
      <c r="AT253" s="291"/>
      <c r="AU253" s="291"/>
      <c r="AV253" s="291"/>
      <c r="AW253" s="291"/>
      <c r="AX253" s="291"/>
      <c r="AY253" s="291"/>
      <c r="AZ253" s="291"/>
      <c r="BA253" s="291"/>
      <c r="BB253" s="291"/>
      <c r="BC253" s="291"/>
      <c r="BD253" s="291"/>
      <c r="BE253" s="291"/>
      <c r="BF253" s="291"/>
      <c r="BG253" s="291"/>
      <c r="BH253" s="291"/>
      <c r="BI253" s="291"/>
      <c r="BJ253" s="291"/>
      <c r="BK253" s="291"/>
      <c r="BL253" s="291"/>
    </row>
    <row r="254" spans="1:64" s="1" customFormat="1" ht="22.8" x14ac:dyDescent="0.3">
      <c r="A254" s="291"/>
      <c r="B254" s="998"/>
      <c r="C254" s="945"/>
      <c r="D254" s="945"/>
      <c r="E254" s="945"/>
      <c r="F254" s="945"/>
      <c r="G254" s="945"/>
      <c r="H254" s="945"/>
      <c r="I254" s="945"/>
      <c r="J254" s="945"/>
      <c r="K254" s="945"/>
      <c r="L254" s="945"/>
      <c r="M254" s="945"/>
      <c r="N254" s="945"/>
      <c r="O254" s="291"/>
      <c r="P254" s="291"/>
      <c r="Q254" s="291"/>
      <c r="R254" s="291"/>
      <c r="S254" s="291"/>
      <c r="T254" s="291"/>
      <c r="U254" s="291"/>
      <c r="V254" s="291"/>
      <c r="W254" s="291"/>
      <c r="X254" s="291"/>
      <c r="Y254" s="291"/>
      <c r="Z254" s="291"/>
      <c r="AA254" s="291"/>
      <c r="AB254" s="291"/>
      <c r="AC254" s="291"/>
      <c r="AD254" s="291"/>
      <c r="AE254" s="291"/>
      <c r="AF254" s="291"/>
      <c r="AG254" s="291"/>
      <c r="AH254" s="291"/>
      <c r="AI254" s="291"/>
      <c r="AJ254" s="291"/>
      <c r="AK254" s="291"/>
      <c r="AL254" s="291"/>
      <c r="AM254" s="291"/>
      <c r="AN254" s="291"/>
      <c r="AO254" s="291"/>
      <c r="AP254" s="291"/>
      <c r="AQ254" s="291"/>
      <c r="AR254" s="291"/>
      <c r="AS254" s="291"/>
      <c r="AT254" s="291"/>
      <c r="AU254" s="291"/>
      <c r="AV254" s="291"/>
      <c r="AW254" s="291"/>
      <c r="AX254" s="291"/>
      <c r="AY254" s="291"/>
      <c r="AZ254" s="291"/>
      <c r="BA254" s="291"/>
      <c r="BB254" s="291"/>
      <c r="BC254" s="291"/>
      <c r="BD254" s="291"/>
      <c r="BE254" s="291"/>
      <c r="BF254" s="291"/>
      <c r="BG254" s="291"/>
      <c r="BH254" s="291"/>
      <c r="BI254" s="291"/>
      <c r="BJ254" s="291"/>
      <c r="BK254" s="291"/>
      <c r="BL254" s="291"/>
    </row>
    <row r="255" spans="1:64" s="1" customFormat="1" ht="22.8" x14ac:dyDescent="0.3">
      <c r="A255" s="291"/>
      <c r="B255" s="998"/>
      <c r="C255" s="945"/>
      <c r="D255" s="945"/>
      <c r="E255" s="945"/>
      <c r="F255" s="945"/>
      <c r="G255" s="945"/>
      <c r="H255" s="945"/>
      <c r="I255" s="945"/>
      <c r="J255" s="945"/>
      <c r="K255" s="945"/>
      <c r="L255" s="945"/>
      <c r="M255" s="945"/>
      <c r="N255" s="945"/>
      <c r="O255" s="291"/>
      <c r="P255" s="291"/>
      <c r="Q255" s="291"/>
      <c r="R255" s="291"/>
      <c r="S255" s="291"/>
      <c r="T255" s="291"/>
      <c r="U255" s="291"/>
      <c r="V255" s="291"/>
      <c r="W255" s="291"/>
      <c r="X255" s="291"/>
      <c r="Y255" s="291"/>
      <c r="Z255" s="291"/>
      <c r="AA255" s="291"/>
      <c r="AB255" s="291"/>
      <c r="AC255" s="291"/>
      <c r="AD255" s="291"/>
      <c r="AE255" s="291"/>
      <c r="AF255" s="291"/>
      <c r="AG255" s="291"/>
      <c r="AH255" s="291"/>
      <c r="AI255" s="291"/>
      <c r="AJ255" s="291"/>
      <c r="AK255" s="291"/>
      <c r="AL255" s="291"/>
      <c r="AM255" s="291"/>
      <c r="AN255" s="291"/>
      <c r="AO255" s="291"/>
      <c r="AP255" s="291"/>
      <c r="AQ255" s="291"/>
      <c r="AR255" s="291"/>
      <c r="AS255" s="291"/>
      <c r="AT255" s="291"/>
      <c r="AU255" s="291"/>
      <c r="AV255" s="291"/>
      <c r="AW255" s="291"/>
      <c r="AX255" s="291"/>
      <c r="AY255" s="291"/>
      <c r="AZ255" s="291"/>
      <c r="BA255" s="291"/>
      <c r="BB255" s="291"/>
      <c r="BC255" s="291"/>
      <c r="BD255" s="291"/>
      <c r="BE255" s="291"/>
      <c r="BF255" s="291"/>
      <c r="BG255" s="291"/>
      <c r="BH255" s="291"/>
      <c r="BI255" s="291"/>
      <c r="BJ255" s="291"/>
      <c r="BK255" s="291"/>
      <c r="BL255" s="291"/>
    </row>
    <row r="256" spans="1:64" s="1" customFormat="1" ht="22.8" x14ac:dyDescent="0.3">
      <c r="A256" s="291"/>
      <c r="B256" s="998"/>
      <c r="C256" s="945"/>
      <c r="D256" s="945"/>
      <c r="E256" s="945"/>
      <c r="F256" s="945"/>
      <c r="G256" s="945"/>
      <c r="H256" s="945"/>
      <c r="I256" s="945"/>
      <c r="J256" s="945"/>
      <c r="K256" s="945"/>
      <c r="L256" s="945"/>
      <c r="M256" s="945"/>
      <c r="N256" s="945"/>
      <c r="O256" s="291"/>
      <c r="P256" s="291"/>
      <c r="Q256" s="291"/>
      <c r="R256" s="291"/>
      <c r="S256" s="291"/>
      <c r="T256" s="291"/>
      <c r="U256" s="291"/>
      <c r="V256" s="291"/>
      <c r="W256" s="291"/>
      <c r="X256" s="291"/>
      <c r="Y256" s="291"/>
      <c r="Z256" s="291"/>
      <c r="AA256" s="291"/>
      <c r="AB256" s="291"/>
      <c r="AC256" s="291"/>
      <c r="AD256" s="291"/>
      <c r="AE256" s="291"/>
      <c r="AF256" s="291"/>
      <c r="AG256" s="291"/>
      <c r="AH256" s="291"/>
      <c r="AI256" s="291"/>
      <c r="AJ256" s="291"/>
      <c r="AK256" s="291"/>
      <c r="AL256" s="291"/>
      <c r="AM256" s="291"/>
      <c r="AN256" s="291"/>
      <c r="AO256" s="291"/>
      <c r="AP256" s="291"/>
      <c r="AQ256" s="291"/>
      <c r="AR256" s="291"/>
      <c r="AS256" s="291"/>
      <c r="AT256" s="291"/>
      <c r="AU256" s="291"/>
      <c r="AV256" s="291"/>
      <c r="AW256" s="291"/>
      <c r="AX256" s="291"/>
      <c r="AY256" s="291"/>
      <c r="AZ256" s="291"/>
      <c r="BA256" s="291"/>
      <c r="BB256" s="291"/>
      <c r="BC256" s="291"/>
      <c r="BD256" s="291"/>
      <c r="BE256" s="291"/>
      <c r="BF256" s="291"/>
      <c r="BG256" s="291"/>
      <c r="BH256" s="291"/>
      <c r="BI256" s="291"/>
      <c r="BJ256" s="291"/>
      <c r="BK256" s="291"/>
      <c r="BL256" s="291"/>
    </row>
    <row r="257" spans="1:64" s="1" customFormat="1" ht="22.8" x14ac:dyDescent="0.3">
      <c r="A257" s="291"/>
      <c r="B257" s="998"/>
      <c r="C257" s="945"/>
      <c r="D257" s="945"/>
      <c r="E257" s="945"/>
      <c r="F257" s="945"/>
      <c r="G257" s="945"/>
      <c r="H257" s="945"/>
      <c r="I257" s="945"/>
      <c r="J257" s="945"/>
      <c r="K257" s="945"/>
      <c r="L257" s="945"/>
      <c r="M257" s="945"/>
      <c r="N257" s="945"/>
      <c r="O257" s="291"/>
      <c r="P257" s="291"/>
      <c r="Q257" s="291"/>
      <c r="R257" s="291"/>
      <c r="S257" s="291"/>
      <c r="T257" s="291"/>
      <c r="U257" s="291"/>
      <c r="V257" s="291"/>
      <c r="W257" s="291"/>
      <c r="X257" s="291"/>
      <c r="Y257" s="291"/>
      <c r="Z257" s="291"/>
      <c r="AA257" s="291"/>
      <c r="AB257" s="291"/>
      <c r="AC257" s="291"/>
      <c r="AD257" s="291"/>
      <c r="AE257" s="291"/>
      <c r="AF257" s="291"/>
      <c r="AG257" s="291"/>
      <c r="AH257" s="291"/>
      <c r="AI257" s="291"/>
      <c r="AJ257" s="291"/>
      <c r="AK257" s="291"/>
      <c r="AL257" s="291"/>
      <c r="AM257" s="291"/>
      <c r="AN257" s="291"/>
      <c r="AO257" s="291"/>
      <c r="AP257" s="291"/>
      <c r="AQ257" s="291"/>
      <c r="AR257" s="291"/>
      <c r="AS257" s="291"/>
      <c r="AT257" s="291"/>
      <c r="AU257" s="291"/>
      <c r="AV257" s="291"/>
      <c r="AW257" s="291"/>
      <c r="AX257" s="291"/>
      <c r="AY257" s="291"/>
      <c r="AZ257" s="291"/>
      <c r="BA257" s="291"/>
      <c r="BB257" s="291"/>
      <c r="BC257" s="291"/>
      <c r="BD257" s="291"/>
      <c r="BE257" s="291"/>
      <c r="BF257" s="291"/>
      <c r="BG257" s="291"/>
      <c r="BH257" s="291"/>
      <c r="BI257" s="291"/>
      <c r="BJ257" s="291"/>
      <c r="BK257" s="291"/>
      <c r="BL257" s="291"/>
    </row>
    <row r="258" spans="1:64" s="1" customFormat="1" ht="22.8" x14ac:dyDescent="0.3">
      <c r="A258" s="291"/>
      <c r="B258" s="998"/>
      <c r="C258" s="945"/>
      <c r="D258" s="945"/>
      <c r="E258" s="945"/>
      <c r="F258" s="945"/>
      <c r="G258" s="945"/>
      <c r="H258" s="945"/>
      <c r="I258" s="945"/>
      <c r="J258" s="945"/>
      <c r="K258" s="945"/>
      <c r="L258" s="945"/>
      <c r="M258" s="945"/>
      <c r="N258" s="945"/>
      <c r="O258" s="291"/>
      <c r="P258" s="291"/>
      <c r="Q258" s="291"/>
      <c r="R258" s="291"/>
      <c r="S258" s="291"/>
      <c r="T258" s="291"/>
      <c r="U258" s="291"/>
      <c r="V258" s="291"/>
      <c r="W258" s="291"/>
      <c r="X258" s="291"/>
      <c r="Y258" s="291"/>
      <c r="Z258" s="291"/>
      <c r="AA258" s="291"/>
      <c r="AB258" s="291"/>
      <c r="AC258" s="291"/>
      <c r="AD258" s="291"/>
      <c r="AE258" s="291"/>
      <c r="AF258" s="291"/>
      <c r="AG258" s="291"/>
      <c r="AH258" s="291"/>
      <c r="AI258" s="291"/>
      <c r="AJ258" s="291"/>
      <c r="AK258" s="291"/>
      <c r="AL258" s="291"/>
      <c r="AM258" s="291"/>
      <c r="AN258" s="291"/>
      <c r="AO258" s="291"/>
      <c r="AP258" s="291"/>
      <c r="AQ258" s="291"/>
      <c r="AR258" s="291"/>
      <c r="AS258" s="291"/>
      <c r="AT258" s="291"/>
      <c r="AU258" s="291"/>
      <c r="AV258" s="291"/>
      <c r="AW258" s="291"/>
      <c r="AX258" s="291"/>
      <c r="AY258" s="291"/>
      <c r="AZ258" s="291"/>
      <c r="BA258" s="291"/>
      <c r="BB258" s="291"/>
      <c r="BC258" s="291"/>
      <c r="BD258" s="291"/>
      <c r="BE258" s="291"/>
      <c r="BF258" s="291"/>
      <c r="BG258" s="291"/>
      <c r="BH258" s="291"/>
      <c r="BI258" s="291"/>
      <c r="BJ258" s="291"/>
      <c r="BK258" s="291"/>
      <c r="BL258" s="291"/>
    </row>
    <row r="259" spans="1:64" s="1" customFormat="1" ht="22.8" x14ac:dyDescent="0.3">
      <c r="A259" s="291"/>
      <c r="B259" s="998"/>
      <c r="C259" s="945"/>
      <c r="D259" s="945"/>
      <c r="E259" s="945"/>
      <c r="F259" s="945"/>
      <c r="G259" s="945"/>
      <c r="H259" s="945"/>
      <c r="I259" s="945"/>
      <c r="J259" s="945"/>
      <c r="K259" s="945"/>
      <c r="L259" s="945"/>
      <c r="M259" s="945"/>
      <c r="N259" s="945"/>
      <c r="O259" s="291"/>
      <c r="P259" s="291"/>
      <c r="Q259" s="291"/>
      <c r="R259" s="291"/>
      <c r="S259" s="291"/>
      <c r="T259" s="291"/>
      <c r="U259" s="291"/>
      <c r="V259" s="291"/>
      <c r="W259" s="291"/>
      <c r="X259" s="291"/>
      <c r="Y259" s="291"/>
      <c r="Z259" s="291"/>
      <c r="AA259" s="291"/>
      <c r="AB259" s="291"/>
      <c r="AC259" s="291"/>
      <c r="AD259" s="291"/>
      <c r="AE259" s="291"/>
      <c r="AF259" s="291"/>
      <c r="AG259" s="291"/>
      <c r="AH259" s="291"/>
      <c r="AI259" s="291"/>
      <c r="AJ259" s="291"/>
      <c r="AK259" s="291"/>
      <c r="AL259" s="291"/>
      <c r="AM259" s="291"/>
      <c r="AN259" s="291"/>
      <c r="AO259" s="291"/>
      <c r="AP259" s="291"/>
      <c r="AQ259" s="291"/>
      <c r="AR259" s="291"/>
      <c r="AS259" s="291"/>
      <c r="AT259" s="291"/>
      <c r="AU259" s="291"/>
      <c r="AV259" s="291"/>
      <c r="AW259" s="291"/>
      <c r="AX259" s="291"/>
      <c r="AY259" s="291"/>
      <c r="AZ259" s="291"/>
      <c r="BA259" s="291"/>
      <c r="BB259" s="291"/>
      <c r="BC259" s="291"/>
      <c r="BD259" s="291"/>
      <c r="BE259" s="291"/>
      <c r="BF259" s="291"/>
      <c r="BG259" s="291"/>
      <c r="BH259" s="291"/>
      <c r="BI259" s="291"/>
      <c r="BJ259" s="291"/>
      <c r="BK259" s="291"/>
      <c r="BL259" s="291"/>
    </row>
    <row r="260" spans="1:64" s="1" customFormat="1" ht="22.8" x14ac:dyDescent="0.3">
      <c r="A260" s="291"/>
      <c r="B260" s="998"/>
      <c r="C260" s="945"/>
      <c r="D260" s="945"/>
      <c r="E260" s="945"/>
      <c r="F260" s="945"/>
      <c r="G260" s="945"/>
      <c r="H260" s="945"/>
      <c r="I260" s="945"/>
      <c r="J260" s="945"/>
      <c r="K260" s="945"/>
      <c r="L260" s="945"/>
      <c r="M260" s="945"/>
      <c r="N260" s="945"/>
      <c r="O260" s="291"/>
      <c r="P260" s="291"/>
      <c r="Q260" s="291"/>
      <c r="R260" s="291"/>
      <c r="S260" s="291"/>
      <c r="T260" s="291"/>
      <c r="U260" s="291"/>
      <c r="V260" s="291"/>
      <c r="W260" s="291"/>
      <c r="X260" s="291"/>
      <c r="Y260" s="291"/>
      <c r="Z260" s="291"/>
      <c r="AA260" s="291"/>
      <c r="AB260" s="291"/>
      <c r="AC260" s="291"/>
      <c r="AD260" s="291"/>
      <c r="AE260" s="291"/>
      <c r="AF260" s="291"/>
      <c r="AG260" s="291"/>
      <c r="AH260" s="291"/>
      <c r="AI260" s="291"/>
      <c r="AJ260" s="291"/>
      <c r="AK260" s="291"/>
      <c r="AL260" s="291"/>
      <c r="AM260" s="291"/>
      <c r="AN260" s="291"/>
      <c r="AO260" s="291"/>
      <c r="AP260" s="291"/>
      <c r="AQ260" s="291"/>
      <c r="AR260" s="291"/>
      <c r="AS260" s="291"/>
      <c r="AT260" s="291"/>
      <c r="AU260" s="291"/>
      <c r="AV260" s="291"/>
      <c r="AW260" s="291"/>
      <c r="AX260" s="291"/>
      <c r="AY260" s="291"/>
      <c r="AZ260" s="291"/>
      <c r="BA260" s="291"/>
      <c r="BB260" s="291"/>
      <c r="BC260" s="291"/>
      <c r="BD260" s="291"/>
      <c r="BE260" s="291"/>
      <c r="BF260" s="291"/>
      <c r="BG260" s="291"/>
      <c r="BH260" s="291"/>
      <c r="BI260" s="291"/>
      <c r="BJ260" s="291"/>
      <c r="BK260" s="291"/>
      <c r="BL260" s="291"/>
    </row>
    <row r="261" spans="1:64" s="1" customFormat="1" ht="22.8" x14ac:dyDescent="0.3">
      <c r="A261" s="291"/>
      <c r="B261" s="998"/>
      <c r="C261" s="945"/>
      <c r="D261" s="945"/>
      <c r="E261" s="945"/>
      <c r="F261" s="945"/>
      <c r="G261" s="945"/>
      <c r="H261" s="945"/>
      <c r="I261" s="945"/>
      <c r="J261" s="945"/>
      <c r="K261" s="945"/>
      <c r="L261" s="945"/>
      <c r="M261" s="945"/>
      <c r="N261" s="945"/>
      <c r="O261" s="291"/>
      <c r="P261" s="291"/>
      <c r="Q261" s="291"/>
      <c r="R261" s="291"/>
      <c r="S261" s="291"/>
      <c r="T261" s="291"/>
      <c r="U261" s="291"/>
      <c r="V261" s="291"/>
      <c r="W261" s="291"/>
      <c r="X261" s="291"/>
      <c r="Y261" s="291"/>
      <c r="Z261" s="291"/>
      <c r="AA261" s="291"/>
      <c r="AB261" s="291"/>
      <c r="AC261" s="291"/>
      <c r="AD261" s="291"/>
      <c r="AE261" s="291"/>
      <c r="AF261" s="291"/>
      <c r="AG261" s="291"/>
      <c r="AH261" s="291"/>
      <c r="AI261" s="291"/>
      <c r="AJ261" s="291"/>
      <c r="AK261" s="291"/>
      <c r="AL261" s="291"/>
      <c r="AM261" s="291"/>
      <c r="AN261" s="291"/>
      <c r="AO261" s="291"/>
      <c r="AP261" s="291"/>
      <c r="AQ261" s="291"/>
      <c r="AR261" s="291"/>
      <c r="AS261" s="291"/>
      <c r="AT261" s="291"/>
      <c r="AU261" s="291"/>
      <c r="AV261" s="291"/>
      <c r="AW261" s="291"/>
      <c r="AX261" s="291"/>
      <c r="AY261" s="291"/>
      <c r="AZ261" s="291"/>
      <c r="BA261" s="291"/>
      <c r="BB261" s="291"/>
      <c r="BC261" s="291"/>
      <c r="BD261" s="291"/>
      <c r="BE261" s="291"/>
      <c r="BF261" s="291"/>
      <c r="BG261" s="291"/>
      <c r="BH261" s="291"/>
      <c r="BI261" s="291"/>
      <c r="BJ261" s="291"/>
      <c r="BK261" s="291"/>
      <c r="BL261" s="291"/>
    </row>
    <row r="262" spans="1:64" s="1" customFormat="1" ht="22.8" x14ac:dyDescent="0.3">
      <c r="A262" s="291"/>
      <c r="B262" s="998"/>
      <c r="C262" s="945"/>
      <c r="D262" s="945"/>
      <c r="E262" s="945"/>
      <c r="F262" s="945"/>
      <c r="G262" s="945"/>
      <c r="H262" s="945"/>
      <c r="I262" s="945"/>
      <c r="J262" s="945"/>
      <c r="K262" s="945"/>
      <c r="L262" s="945"/>
      <c r="M262" s="945"/>
      <c r="N262" s="945"/>
      <c r="O262" s="291"/>
      <c r="P262" s="291"/>
      <c r="Q262" s="291"/>
      <c r="R262" s="291"/>
      <c r="S262" s="291"/>
      <c r="T262" s="291"/>
      <c r="U262" s="291"/>
      <c r="V262" s="291"/>
      <c r="W262" s="291"/>
      <c r="X262" s="291"/>
      <c r="Y262" s="291"/>
      <c r="Z262" s="291"/>
      <c r="AA262" s="291"/>
      <c r="AB262" s="291"/>
      <c r="AC262" s="291"/>
      <c r="AD262" s="291"/>
      <c r="AE262" s="291"/>
      <c r="AF262" s="291"/>
      <c r="AG262" s="291"/>
      <c r="AH262" s="291"/>
      <c r="AI262" s="291"/>
      <c r="AJ262" s="291"/>
      <c r="AK262" s="291"/>
      <c r="AL262" s="291"/>
      <c r="AM262" s="291"/>
      <c r="AN262" s="291"/>
      <c r="AO262" s="291"/>
      <c r="AP262" s="291"/>
      <c r="AQ262" s="291"/>
      <c r="AR262" s="291"/>
      <c r="AS262" s="291"/>
      <c r="AT262" s="291"/>
      <c r="AU262" s="291"/>
      <c r="AV262" s="291"/>
      <c r="AW262" s="291"/>
      <c r="AX262" s="291"/>
      <c r="AY262" s="291"/>
      <c r="AZ262" s="291"/>
      <c r="BA262" s="291"/>
      <c r="BB262" s="291"/>
      <c r="BC262" s="291"/>
      <c r="BD262" s="291"/>
      <c r="BE262" s="291"/>
      <c r="BF262" s="291"/>
      <c r="BG262" s="291"/>
      <c r="BH262" s="291"/>
      <c r="BI262" s="291"/>
      <c r="BJ262" s="291"/>
      <c r="BK262" s="291"/>
      <c r="BL262" s="291"/>
    </row>
    <row r="263" spans="1:64" s="1" customFormat="1" ht="22.8" x14ac:dyDescent="0.3">
      <c r="A263" s="291"/>
      <c r="B263" s="998"/>
      <c r="C263" s="945"/>
      <c r="D263" s="945"/>
      <c r="E263" s="945"/>
      <c r="F263" s="945"/>
      <c r="G263" s="945"/>
      <c r="H263" s="945"/>
      <c r="I263" s="945"/>
      <c r="J263" s="945"/>
      <c r="K263" s="945"/>
      <c r="L263" s="945"/>
      <c r="M263" s="945"/>
      <c r="N263" s="945"/>
      <c r="O263" s="291"/>
      <c r="P263" s="291"/>
      <c r="Q263" s="291"/>
      <c r="R263" s="291"/>
      <c r="S263" s="291"/>
      <c r="T263" s="291"/>
      <c r="U263" s="291"/>
      <c r="V263" s="291"/>
      <c r="W263" s="291"/>
      <c r="X263" s="291"/>
      <c r="Y263" s="291"/>
      <c r="Z263" s="291"/>
      <c r="AA263" s="291"/>
      <c r="AB263" s="291"/>
      <c r="AC263" s="291"/>
      <c r="AD263" s="291"/>
      <c r="AE263" s="291"/>
      <c r="AF263" s="291"/>
      <c r="AG263" s="291"/>
      <c r="AH263" s="291"/>
      <c r="AI263" s="291"/>
      <c r="AJ263" s="291"/>
      <c r="AK263" s="291"/>
      <c r="AL263" s="291"/>
      <c r="AM263" s="291"/>
      <c r="AN263" s="291"/>
      <c r="AO263" s="291"/>
      <c r="AP263" s="291"/>
      <c r="AQ263" s="291"/>
      <c r="AR263" s="291"/>
      <c r="AS263" s="291"/>
      <c r="AT263" s="291"/>
      <c r="AU263" s="291"/>
      <c r="AV263" s="291"/>
      <c r="AW263" s="291"/>
      <c r="AX263" s="291"/>
      <c r="AY263" s="291"/>
      <c r="AZ263" s="291"/>
      <c r="BA263" s="291"/>
      <c r="BB263" s="291"/>
      <c r="BC263" s="291"/>
      <c r="BD263" s="291"/>
      <c r="BE263" s="291"/>
      <c r="BF263" s="291"/>
      <c r="BG263" s="291"/>
      <c r="BH263" s="291"/>
      <c r="BI263" s="291"/>
      <c r="BJ263" s="291"/>
      <c r="BK263" s="291"/>
      <c r="BL263" s="291"/>
    </row>
    <row r="264" spans="1:64" s="1" customFormat="1" ht="22.8" x14ac:dyDescent="0.3">
      <c r="A264" s="291"/>
      <c r="B264" s="998"/>
      <c r="C264" s="945"/>
      <c r="D264" s="945"/>
      <c r="E264" s="945"/>
      <c r="F264" s="945"/>
      <c r="G264" s="945"/>
      <c r="H264" s="945"/>
      <c r="I264" s="945"/>
      <c r="J264" s="945"/>
      <c r="K264" s="945"/>
      <c r="L264" s="945"/>
      <c r="M264" s="945"/>
      <c r="N264" s="945"/>
      <c r="O264" s="291"/>
      <c r="P264" s="291"/>
      <c r="Q264" s="291"/>
      <c r="R264" s="291"/>
      <c r="S264" s="291"/>
      <c r="T264" s="291"/>
      <c r="U264" s="291"/>
      <c r="V264" s="291"/>
      <c r="W264" s="291"/>
      <c r="X264" s="291"/>
      <c r="Y264" s="291"/>
      <c r="Z264" s="291"/>
      <c r="AA264" s="291"/>
      <c r="AB264" s="291"/>
      <c r="AC264" s="291"/>
      <c r="AD264" s="291"/>
      <c r="AE264" s="291"/>
      <c r="AF264" s="291"/>
      <c r="AG264" s="291"/>
      <c r="AH264" s="291"/>
      <c r="AI264" s="291"/>
      <c r="AJ264" s="291"/>
      <c r="AK264" s="291"/>
      <c r="AL264" s="291"/>
      <c r="AM264" s="291"/>
      <c r="AN264" s="291"/>
      <c r="AO264" s="291"/>
      <c r="AP264" s="291"/>
      <c r="AQ264" s="291"/>
      <c r="AR264" s="291"/>
      <c r="AS264" s="291"/>
      <c r="AT264" s="291"/>
      <c r="AU264" s="291"/>
      <c r="AV264" s="291"/>
      <c r="AW264" s="291"/>
      <c r="AX264" s="291"/>
      <c r="AY264" s="291"/>
      <c r="AZ264" s="291"/>
      <c r="BA264" s="291"/>
      <c r="BB264" s="291"/>
      <c r="BC264" s="291"/>
      <c r="BD264" s="291"/>
      <c r="BE264" s="291"/>
      <c r="BF264" s="291"/>
      <c r="BG264" s="291"/>
      <c r="BH264" s="291"/>
      <c r="BI264" s="291"/>
      <c r="BJ264" s="291"/>
      <c r="BK264" s="291"/>
      <c r="BL264" s="291"/>
    </row>
    <row r="265" spans="1:64" s="1" customFormat="1" ht="22.8" x14ac:dyDescent="0.3">
      <c r="A265" s="291"/>
      <c r="B265" s="998"/>
      <c r="C265" s="945"/>
      <c r="D265" s="945"/>
      <c r="E265" s="945"/>
      <c r="F265" s="945"/>
      <c r="G265" s="945"/>
      <c r="H265" s="945"/>
      <c r="I265" s="945"/>
      <c r="J265" s="945"/>
      <c r="K265" s="945"/>
      <c r="L265" s="945"/>
      <c r="M265" s="945"/>
      <c r="N265" s="945"/>
      <c r="O265" s="291"/>
      <c r="P265" s="291"/>
      <c r="Q265" s="291"/>
      <c r="R265" s="291"/>
      <c r="S265" s="291"/>
      <c r="T265" s="291"/>
      <c r="U265" s="291"/>
      <c r="V265" s="291"/>
      <c r="W265" s="291"/>
      <c r="X265" s="291"/>
      <c r="Y265" s="291"/>
      <c r="Z265" s="291"/>
      <c r="AA265" s="291"/>
      <c r="AB265" s="291"/>
      <c r="AC265" s="291"/>
      <c r="AD265" s="291"/>
      <c r="AE265" s="291"/>
      <c r="AF265" s="291"/>
      <c r="AG265" s="291"/>
      <c r="AH265" s="291"/>
      <c r="AI265" s="291"/>
      <c r="AJ265" s="291"/>
      <c r="AK265" s="291"/>
      <c r="AL265" s="291"/>
      <c r="AM265" s="291"/>
      <c r="AN265" s="291"/>
      <c r="AO265" s="291"/>
      <c r="AP265" s="291"/>
      <c r="AQ265" s="291"/>
      <c r="AR265" s="291"/>
      <c r="AS265" s="291"/>
      <c r="AT265" s="291"/>
      <c r="AU265" s="291"/>
      <c r="AV265" s="291"/>
      <c r="AW265" s="291"/>
      <c r="AX265" s="291"/>
      <c r="AY265" s="291"/>
      <c r="AZ265" s="291"/>
      <c r="BA265" s="291"/>
      <c r="BB265" s="291"/>
      <c r="BC265" s="291"/>
      <c r="BD265" s="291"/>
      <c r="BE265" s="291"/>
      <c r="BF265" s="291"/>
      <c r="BG265" s="291"/>
      <c r="BH265" s="291"/>
      <c r="BI265" s="291"/>
      <c r="BJ265" s="291"/>
      <c r="BK265" s="291"/>
      <c r="BL265" s="291"/>
    </row>
    <row r="266" spans="1:64" s="1" customFormat="1" ht="22.8" x14ac:dyDescent="0.3">
      <c r="A266" s="291"/>
      <c r="B266" s="998"/>
      <c r="C266" s="945"/>
      <c r="D266" s="945"/>
      <c r="E266" s="945"/>
      <c r="F266" s="945"/>
      <c r="G266" s="945"/>
      <c r="H266" s="945"/>
      <c r="I266" s="945"/>
      <c r="J266" s="945"/>
      <c r="K266" s="945"/>
      <c r="L266" s="945"/>
      <c r="M266" s="945"/>
      <c r="N266" s="945"/>
      <c r="O266" s="291"/>
      <c r="P266" s="291"/>
      <c r="Q266" s="291"/>
      <c r="R266" s="291"/>
      <c r="S266" s="291"/>
      <c r="T266" s="291"/>
      <c r="U266" s="291"/>
      <c r="V266" s="291"/>
      <c r="W266" s="291"/>
      <c r="X266" s="291"/>
      <c r="Y266" s="291"/>
      <c r="Z266" s="291"/>
      <c r="AA266" s="291"/>
      <c r="AB266" s="291"/>
      <c r="AC266" s="291"/>
      <c r="AD266" s="291"/>
      <c r="AE266" s="291"/>
      <c r="AF266" s="291"/>
      <c r="AG266" s="291"/>
      <c r="AH266" s="291"/>
      <c r="AI266" s="291"/>
      <c r="AJ266" s="291"/>
      <c r="AK266" s="291"/>
      <c r="AL266" s="291"/>
      <c r="AM266" s="291"/>
      <c r="AN266" s="291"/>
      <c r="AO266" s="291"/>
      <c r="AP266" s="291"/>
      <c r="AQ266" s="291"/>
      <c r="AR266" s="291"/>
      <c r="AS266" s="291"/>
      <c r="AT266" s="291"/>
      <c r="AU266" s="291"/>
      <c r="AV266" s="291"/>
      <c r="AW266" s="291"/>
      <c r="AX266" s="291"/>
      <c r="AY266" s="291"/>
      <c r="AZ266" s="291"/>
      <c r="BA266" s="291"/>
      <c r="BB266" s="291"/>
      <c r="BC266" s="291"/>
      <c r="BD266" s="291"/>
      <c r="BE266" s="291"/>
      <c r="BF266" s="291"/>
      <c r="BG266" s="291"/>
      <c r="BH266" s="291"/>
      <c r="BI266" s="291"/>
      <c r="BJ266" s="291"/>
      <c r="BK266" s="291"/>
      <c r="BL266" s="291"/>
    </row>
    <row r="267" spans="1:64" s="1" customFormat="1" ht="22.8" x14ac:dyDescent="0.3">
      <c r="A267" s="291"/>
      <c r="B267" s="998"/>
      <c r="C267" s="945"/>
      <c r="D267" s="945"/>
      <c r="E267" s="945"/>
      <c r="F267" s="945"/>
      <c r="G267" s="945"/>
      <c r="H267" s="945"/>
      <c r="I267" s="945"/>
      <c r="J267" s="945"/>
      <c r="K267" s="945"/>
      <c r="L267" s="945"/>
      <c r="M267" s="945"/>
      <c r="N267" s="945"/>
      <c r="O267" s="291"/>
      <c r="P267" s="291"/>
      <c r="Q267" s="291"/>
      <c r="R267" s="291"/>
      <c r="S267" s="291"/>
      <c r="T267" s="291"/>
      <c r="U267" s="291"/>
      <c r="V267" s="291"/>
      <c r="W267" s="291"/>
      <c r="X267" s="291"/>
      <c r="Y267" s="291"/>
      <c r="Z267" s="291"/>
      <c r="AA267" s="291"/>
      <c r="AB267" s="291"/>
      <c r="AC267" s="291"/>
      <c r="AD267" s="291"/>
      <c r="AE267" s="291"/>
      <c r="AF267" s="291"/>
      <c r="AG267" s="291"/>
      <c r="AH267" s="291"/>
      <c r="AI267" s="291"/>
      <c r="AJ267" s="291"/>
      <c r="AK267" s="291"/>
      <c r="AL267" s="291"/>
      <c r="AM267" s="291"/>
      <c r="AN267" s="291"/>
      <c r="AO267" s="291"/>
      <c r="AP267" s="291"/>
      <c r="AQ267" s="291"/>
      <c r="AR267" s="291"/>
      <c r="AS267" s="291"/>
      <c r="AT267" s="291"/>
      <c r="AU267" s="291"/>
      <c r="AV267" s="291"/>
      <c r="AW267" s="291"/>
      <c r="AX267" s="291"/>
      <c r="AY267" s="291"/>
      <c r="AZ267" s="291"/>
      <c r="BA267" s="291"/>
      <c r="BB267" s="291"/>
      <c r="BC267" s="291"/>
      <c r="BD267" s="291"/>
      <c r="BE267" s="291"/>
      <c r="BF267" s="291"/>
      <c r="BG267" s="291"/>
      <c r="BH267" s="291"/>
      <c r="BI267" s="291"/>
      <c r="BJ267" s="291"/>
      <c r="BK267" s="291"/>
      <c r="BL267" s="291"/>
    </row>
    <row r="268" spans="1:64" s="1" customFormat="1" ht="22.8" x14ac:dyDescent="0.3">
      <c r="A268" s="291"/>
      <c r="B268" s="998"/>
      <c r="C268" s="945"/>
      <c r="D268" s="945"/>
      <c r="E268" s="945"/>
      <c r="F268" s="945"/>
      <c r="G268" s="945"/>
      <c r="H268" s="945"/>
      <c r="I268" s="945"/>
      <c r="J268" s="945"/>
      <c r="K268" s="945"/>
      <c r="L268" s="945"/>
      <c r="M268" s="945"/>
      <c r="N268" s="945"/>
      <c r="O268" s="291"/>
      <c r="P268" s="291"/>
      <c r="Q268" s="291"/>
      <c r="R268" s="291"/>
      <c r="S268" s="291"/>
      <c r="T268" s="291"/>
      <c r="U268" s="291"/>
      <c r="V268" s="291"/>
      <c r="W268" s="291"/>
      <c r="X268" s="291"/>
      <c r="Y268" s="291"/>
      <c r="Z268" s="291"/>
      <c r="AA268" s="291"/>
      <c r="AB268" s="291"/>
      <c r="AC268" s="291"/>
      <c r="AD268" s="291"/>
      <c r="AE268" s="291"/>
      <c r="AF268" s="291"/>
      <c r="AG268" s="291"/>
      <c r="AH268" s="291"/>
      <c r="AI268" s="291"/>
      <c r="AJ268" s="291"/>
      <c r="AK268" s="291"/>
      <c r="AL268" s="291"/>
      <c r="AM268" s="291"/>
      <c r="AN268" s="291"/>
      <c r="AO268" s="291"/>
      <c r="AP268" s="291"/>
      <c r="AQ268" s="291"/>
      <c r="AR268" s="291"/>
      <c r="AS268" s="291"/>
      <c r="AT268" s="291"/>
      <c r="AU268" s="291"/>
      <c r="AV268" s="291"/>
      <c r="AW268" s="291"/>
      <c r="AX268" s="291"/>
      <c r="AY268" s="291"/>
      <c r="AZ268" s="291"/>
      <c r="BA268" s="291"/>
      <c r="BB268" s="291"/>
      <c r="BC268" s="291"/>
      <c r="BD268" s="291"/>
      <c r="BE268" s="291"/>
      <c r="BF268" s="291"/>
      <c r="BG268" s="291"/>
      <c r="BH268" s="291"/>
      <c r="BI268" s="291"/>
      <c r="BJ268" s="291"/>
      <c r="BK268" s="291"/>
      <c r="BL268" s="291"/>
    </row>
    <row r="269" spans="1:64" s="1" customFormat="1" ht="22.8" x14ac:dyDescent="0.3">
      <c r="A269" s="291"/>
      <c r="B269" s="998"/>
      <c r="C269" s="945"/>
      <c r="D269" s="945"/>
      <c r="E269" s="945"/>
      <c r="F269" s="945"/>
      <c r="G269" s="945"/>
      <c r="H269" s="945"/>
      <c r="I269" s="945"/>
      <c r="J269" s="945"/>
      <c r="K269" s="945"/>
      <c r="L269" s="945"/>
      <c r="M269" s="945"/>
      <c r="N269" s="945"/>
      <c r="O269" s="291"/>
      <c r="P269" s="291"/>
      <c r="Q269" s="291"/>
      <c r="R269" s="291"/>
      <c r="S269" s="291"/>
      <c r="T269" s="291"/>
      <c r="U269" s="291"/>
      <c r="V269" s="291"/>
      <c r="W269" s="291"/>
      <c r="X269" s="291"/>
      <c r="Y269" s="291"/>
      <c r="Z269" s="291"/>
      <c r="AA269" s="291"/>
      <c r="AB269" s="291"/>
      <c r="AC269" s="291"/>
      <c r="AD269" s="291"/>
      <c r="AE269" s="291"/>
      <c r="AF269" s="291"/>
      <c r="AG269" s="291"/>
      <c r="AH269" s="291"/>
      <c r="AI269" s="291"/>
      <c r="AJ269" s="291"/>
      <c r="AK269" s="291"/>
      <c r="AL269" s="291"/>
      <c r="AM269" s="291"/>
      <c r="AN269" s="291"/>
      <c r="AO269" s="291"/>
      <c r="AP269" s="291"/>
      <c r="AQ269" s="291"/>
      <c r="AR269" s="291"/>
      <c r="AS269" s="291"/>
      <c r="AT269" s="291"/>
      <c r="AU269" s="291"/>
      <c r="AV269" s="291"/>
      <c r="AW269" s="291"/>
      <c r="AX269" s="291"/>
      <c r="AY269" s="291"/>
      <c r="AZ269" s="291"/>
      <c r="BA269" s="291"/>
      <c r="BB269" s="291"/>
      <c r="BC269" s="291"/>
      <c r="BD269" s="291"/>
      <c r="BE269" s="291"/>
      <c r="BF269" s="291"/>
      <c r="BG269" s="291"/>
      <c r="BH269" s="291"/>
      <c r="BI269" s="291"/>
      <c r="BJ269" s="291"/>
      <c r="BK269" s="291"/>
      <c r="BL269" s="291"/>
    </row>
    <row r="270" spans="1:64" s="1" customFormat="1" ht="22.8" x14ac:dyDescent="0.3">
      <c r="A270" s="291"/>
      <c r="B270" s="998"/>
      <c r="C270" s="945"/>
      <c r="D270" s="945"/>
      <c r="E270" s="945"/>
      <c r="F270" s="945"/>
      <c r="G270" s="945"/>
      <c r="H270" s="945"/>
      <c r="I270" s="945"/>
      <c r="J270" s="945"/>
      <c r="K270" s="945"/>
      <c r="L270" s="945"/>
      <c r="M270" s="945"/>
      <c r="N270" s="945"/>
      <c r="O270" s="291"/>
      <c r="P270" s="291"/>
      <c r="Q270" s="291"/>
      <c r="R270" s="291"/>
      <c r="S270" s="291"/>
      <c r="T270" s="291"/>
      <c r="U270" s="291"/>
      <c r="V270" s="291"/>
      <c r="W270" s="291"/>
      <c r="X270" s="291"/>
      <c r="Y270" s="291"/>
      <c r="Z270" s="291"/>
      <c r="AA270" s="291"/>
      <c r="AB270" s="291"/>
      <c r="AC270" s="291"/>
      <c r="AD270" s="291"/>
      <c r="AE270" s="291"/>
      <c r="AF270" s="291"/>
      <c r="AG270" s="291"/>
      <c r="AH270" s="291"/>
      <c r="AI270" s="291"/>
      <c r="AJ270" s="291"/>
      <c r="AK270" s="291"/>
      <c r="AL270" s="291"/>
      <c r="AM270" s="291"/>
      <c r="AN270" s="291"/>
      <c r="AO270" s="291"/>
      <c r="AP270" s="291"/>
      <c r="AQ270" s="291"/>
      <c r="AR270" s="291"/>
      <c r="AS270" s="291"/>
      <c r="AT270" s="291"/>
      <c r="AU270" s="291"/>
      <c r="AV270" s="291"/>
      <c r="AW270" s="291"/>
      <c r="AX270" s="291"/>
      <c r="AY270" s="291"/>
      <c r="AZ270" s="291"/>
      <c r="BA270" s="291"/>
      <c r="BB270" s="291"/>
      <c r="BC270" s="291"/>
      <c r="BD270" s="291"/>
      <c r="BE270" s="291"/>
      <c r="BF270" s="291"/>
      <c r="BG270" s="291"/>
      <c r="BH270" s="291"/>
      <c r="BI270" s="291"/>
      <c r="BJ270" s="291"/>
      <c r="BK270" s="291"/>
      <c r="BL270" s="291"/>
    </row>
    <row r="271" spans="1:64" s="1" customFormat="1" ht="22.8" x14ac:dyDescent="0.3">
      <c r="A271" s="291"/>
      <c r="B271" s="998"/>
      <c r="C271" s="945"/>
      <c r="D271" s="945"/>
      <c r="E271" s="945"/>
      <c r="F271" s="945"/>
      <c r="G271" s="945"/>
      <c r="H271" s="945"/>
      <c r="I271" s="945"/>
      <c r="J271" s="945"/>
      <c r="K271" s="945"/>
      <c r="L271" s="945"/>
      <c r="M271" s="945"/>
      <c r="N271" s="945"/>
      <c r="O271" s="291"/>
      <c r="P271" s="291"/>
      <c r="Q271" s="291"/>
      <c r="R271" s="291"/>
      <c r="S271" s="291"/>
      <c r="T271" s="291"/>
      <c r="U271" s="291"/>
      <c r="V271" s="291"/>
      <c r="W271" s="291"/>
      <c r="X271" s="291"/>
      <c r="Y271" s="291"/>
      <c r="Z271" s="291"/>
      <c r="AA271" s="291"/>
      <c r="AB271" s="291"/>
      <c r="AC271" s="291"/>
      <c r="AD271" s="291"/>
      <c r="AE271" s="291"/>
      <c r="AF271" s="291"/>
      <c r="AG271" s="291"/>
      <c r="AH271" s="291"/>
      <c r="AI271" s="291"/>
      <c r="AJ271" s="291"/>
      <c r="AK271" s="291"/>
      <c r="AL271" s="291"/>
      <c r="AM271" s="291"/>
      <c r="AN271" s="291"/>
      <c r="AO271" s="291"/>
      <c r="AP271" s="291"/>
      <c r="AQ271" s="291"/>
      <c r="AR271" s="291"/>
      <c r="AS271" s="291"/>
      <c r="AT271" s="291"/>
      <c r="AU271" s="291"/>
      <c r="AV271" s="291"/>
      <c r="AW271" s="291"/>
      <c r="AX271" s="291"/>
      <c r="AY271" s="291"/>
      <c r="AZ271" s="291"/>
      <c r="BA271" s="291"/>
      <c r="BB271" s="291"/>
      <c r="BC271" s="291"/>
      <c r="BD271" s="291"/>
      <c r="BE271" s="291"/>
      <c r="BF271" s="291"/>
      <c r="BG271" s="291"/>
      <c r="BH271" s="291"/>
      <c r="BI271" s="291"/>
      <c r="BJ271" s="291"/>
      <c r="BK271" s="291"/>
      <c r="BL271" s="291"/>
    </row>
    <row r="272" spans="1:64" s="1" customFormat="1" ht="22.8" x14ac:dyDescent="0.3">
      <c r="A272" s="291"/>
      <c r="B272" s="998"/>
      <c r="C272" s="945"/>
      <c r="D272" s="945"/>
      <c r="E272" s="945"/>
      <c r="F272" s="945"/>
      <c r="G272" s="945"/>
      <c r="H272" s="945"/>
      <c r="I272" s="945"/>
      <c r="J272" s="945"/>
      <c r="K272" s="945"/>
      <c r="L272" s="945"/>
      <c r="M272" s="945"/>
      <c r="N272" s="945"/>
      <c r="O272" s="291"/>
      <c r="P272" s="291"/>
      <c r="Q272" s="291"/>
      <c r="R272" s="291"/>
      <c r="S272" s="291"/>
      <c r="T272" s="291"/>
      <c r="U272" s="291"/>
      <c r="V272" s="291"/>
      <c r="W272" s="291"/>
      <c r="X272" s="291"/>
      <c r="Y272" s="291"/>
      <c r="Z272" s="291"/>
      <c r="AA272" s="291"/>
      <c r="AB272" s="291"/>
      <c r="AC272" s="291"/>
      <c r="AD272" s="291"/>
      <c r="AE272" s="291"/>
      <c r="AF272" s="291"/>
      <c r="AG272" s="291"/>
      <c r="AH272" s="291"/>
      <c r="AI272" s="291"/>
      <c r="AJ272" s="291"/>
      <c r="AK272" s="291"/>
      <c r="AL272" s="291"/>
      <c r="AM272" s="291"/>
      <c r="AN272" s="291"/>
      <c r="AO272" s="291"/>
      <c r="AP272" s="291"/>
      <c r="AQ272" s="291"/>
      <c r="AR272" s="291"/>
      <c r="AS272" s="291"/>
      <c r="AT272" s="291"/>
      <c r="AU272" s="291"/>
      <c r="AV272" s="291"/>
      <c r="AW272" s="291"/>
      <c r="AX272" s="291"/>
      <c r="AY272" s="291"/>
      <c r="AZ272" s="291"/>
      <c r="BA272" s="291"/>
      <c r="BB272" s="291"/>
      <c r="BC272" s="291"/>
      <c r="BD272" s="291"/>
      <c r="BE272" s="291"/>
      <c r="BF272" s="291"/>
      <c r="BG272" s="291"/>
      <c r="BH272" s="291"/>
      <c r="BI272" s="291"/>
      <c r="BJ272" s="291"/>
      <c r="BK272" s="291"/>
      <c r="BL272" s="291"/>
    </row>
    <row r="273" spans="1:64" s="1" customFormat="1" ht="22.8" x14ac:dyDescent="0.3">
      <c r="A273" s="291"/>
      <c r="B273" s="998"/>
      <c r="C273" s="945"/>
      <c r="D273" s="945"/>
      <c r="E273" s="945"/>
      <c r="F273" s="945"/>
      <c r="G273" s="945"/>
      <c r="H273" s="945"/>
      <c r="I273" s="945"/>
      <c r="J273" s="945"/>
      <c r="K273" s="945"/>
      <c r="L273" s="945"/>
      <c r="M273" s="945"/>
      <c r="N273" s="945"/>
      <c r="O273" s="291"/>
      <c r="P273" s="291"/>
      <c r="Q273" s="291"/>
      <c r="R273" s="291"/>
      <c r="S273" s="291"/>
      <c r="T273" s="291"/>
      <c r="U273" s="291"/>
      <c r="V273" s="291"/>
      <c r="W273" s="291"/>
      <c r="X273" s="291"/>
      <c r="Y273" s="291"/>
      <c r="Z273" s="291"/>
      <c r="AA273" s="291"/>
      <c r="AB273" s="291"/>
      <c r="AC273" s="291"/>
      <c r="AD273" s="291"/>
      <c r="AE273" s="291"/>
      <c r="AF273" s="291"/>
      <c r="AG273" s="291"/>
      <c r="AH273" s="291"/>
      <c r="AI273" s="291"/>
      <c r="AJ273" s="291"/>
      <c r="AK273" s="291"/>
      <c r="AL273" s="291"/>
      <c r="AM273" s="291"/>
      <c r="AN273" s="291"/>
      <c r="AO273" s="291"/>
      <c r="AP273" s="291"/>
      <c r="AQ273" s="291"/>
      <c r="AR273" s="291"/>
      <c r="AS273" s="291"/>
      <c r="AT273" s="291"/>
      <c r="AU273" s="291"/>
      <c r="AV273" s="291"/>
      <c r="AW273" s="291"/>
      <c r="AX273" s="291"/>
      <c r="AY273" s="291"/>
      <c r="AZ273" s="291"/>
      <c r="BA273" s="291"/>
      <c r="BB273" s="291"/>
      <c r="BC273" s="291"/>
      <c r="BD273" s="291"/>
      <c r="BE273" s="291"/>
      <c r="BF273" s="291"/>
      <c r="BG273" s="291"/>
      <c r="BH273" s="291"/>
      <c r="BI273" s="291"/>
      <c r="BJ273" s="291"/>
      <c r="BK273" s="291"/>
      <c r="BL273" s="291"/>
    </row>
    <row r="274" spans="1:64" s="1" customFormat="1" ht="22.8" x14ac:dyDescent="0.3">
      <c r="A274" s="291"/>
      <c r="B274" s="998"/>
      <c r="C274" s="945"/>
      <c r="D274" s="945"/>
      <c r="E274" s="945"/>
      <c r="F274" s="945"/>
      <c r="G274" s="945"/>
      <c r="H274" s="945"/>
      <c r="I274" s="945"/>
      <c r="J274" s="945"/>
      <c r="K274" s="945"/>
      <c r="L274" s="945"/>
      <c r="M274" s="945"/>
      <c r="N274" s="945"/>
      <c r="O274" s="291"/>
      <c r="P274" s="291"/>
      <c r="Q274" s="291"/>
      <c r="R274" s="291"/>
      <c r="S274" s="291"/>
      <c r="T274" s="291"/>
      <c r="U274" s="291"/>
      <c r="V274" s="291"/>
      <c r="W274" s="291"/>
      <c r="X274" s="291"/>
      <c r="Y274" s="291"/>
      <c r="Z274" s="291"/>
      <c r="AA274" s="291"/>
      <c r="AB274" s="291"/>
      <c r="AC274" s="291"/>
      <c r="AD274" s="291"/>
      <c r="AE274" s="291"/>
      <c r="AF274" s="291"/>
      <c r="AG274" s="291"/>
      <c r="AH274" s="291"/>
      <c r="AI274" s="291"/>
      <c r="AJ274" s="291"/>
      <c r="AK274" s="291"/>
      <c r="AL274" s="291"/>
      <c r="AM274" s="291"/>
      <c r="AN274" s="291"/>
      <c r="AO274" s="291"/>
      <c r="AP274" s="291"/>
      <c r="AQ274" s="291"/>
      <c r="AR274" s="291"/>
      <c r="AS274" s="291"/>
      <c r="AT274" s="291"/>
      <c r="AU274" s="291"/>
      <c r="AV274" s="291"/>
      <c r="AW274" s="291"/>
      <c r="AX274" s="291"/>
      <c r="AY274" s="291"/>
      <c r="AZ274" s="291"/>
      <c r="BA274" s="291"/>
      <c r="BB274" s="291"/>
      <c r="BC274" s="291"/>
      <c r="BD274" s="291"/>
      <c r="BE274" s="291"/>
      <c r="BF274" s="291"/>
      <c r="BG274" s="291"/>
      <c r="BH274" s="291"/>
      <c r="BI274" s="291"/>
      <c r="BJ274" s="291"/>
      <c r="BK274" s="291"/>
      <c r="BL274" s="291"/>
    </row>
    <row r="275" spans="1:64" s="1" customFormat="1" ht="22.8" x14ac:dyDescent="0.3">
      <c r="A275" s="291"/>
      <c r="B275" s="998"/>
      <c r="C275" s="945"/>
      <c r="D275" s="945"/>
      <c r="E275" s="945"/>
      <c r="F275" s="945"/>
      <c r="G275" s="945"/>
      <c r="H275" s="945"/>
      <c r="I275" s="945"/>
      <c r="J275" s="945"/>
      <c r="K275" s="945"/>
      <c r="L275" s="945"/>
      <c r="M275" s="945"/>
      <c r="N275" s="945"/>
      <c r="O275" s="291"/>
      <c r="P275" s="291"/>
      <c r="Q275" s="291"/>
      <c r="R275" s="291"/>
      <c r="S275" s="291"/>
      <c r="T275" s="291"/>
      <c r="U275" s="291"/>
      <c r="V275" s="291"/>
      <c r="W275" s="291"/>
      <c r="X275" s="291"/>
      <c r="Y275" s="291"/>
      <c r="Z275" s="291"/>
      <c r="AA275" s="291"/>
      <c r="AB275" s="291"/>
      <c r="AC275" s="291"/>
      <c r="AD275" s="291"/>
      <c r="AE275" s="291"/>
      <c r="AF275" s="291"/>
      <c r="AG275" s="291"/>
      <c r="AH275" s="291"/>
      <c r="AI275" s="291"/>
      <c r="AJ275" s="291"/>
      <c r="AK275" s="291"/>
      <c r="AL275" s="291"/>
      <c r="AM275" s="291"/>
      <c r="AN275" s="291"/>
      <c r="AO275" s="291"/>
      <c r="AP275" s="291"/>
      <c r="AQ275" s="291"/>
      <c r="AR275" s="291"/>
      <c r="AS275" s="291"/>
      <c r="AT275" s="291"/>
      <c r="AU275" s="291"/>
      <c r="AV275" s="291"/>
      <c r="AW275" s="291"/>
      <c r="AX275" s="291"/>
      <c r="AY275" s="291"/>
      <c r="AZ275" s="291"/>
      <c r="BA275" s="291"/>
      <c r="BB275" s="291"/>
      <c r="BC275" s="291"/>
      <c r="BD275" s="291"/>
      <c r="BE275" s="291"/>
      <c r="BF275" s="291"/>
      <c r="BG275" s="291"/>
      <c r="BH275" s="291"/>
      <c r="BI275" s="291"/>
      <c r="BJ275" s="291"/>
      <c r="BK275" s="291"/>
      <c r="BL275" s="291"/>
    </row>
    <row r="276" spans="1:64" s="1" customFormat="1" ht="22.8" x14ac:dyDescent="0.3">
      <c r="A276" s="291"/>
      <c r="B276" s="998"/>
      <c r="C276" s="945"/>
      <c r="D276" s="945"/>
      <c r="E276" s="945"/>
      <c r="F276" s="945"/>
      <c r="G276" s="945"/>
      <c r="H276" s="945"/>
      <c r="I276" s="945"/>
      <c r="J276" s="945"/>
      <c r="K276" s="945"/>
      <c r="L276" s="945"/>
      <c r="M276" s="945"/>
      <c r="N276" s="945"/>
      <c r="O276" s="291"/>
      <c r="P276" s="291"/>
      <c r="Q276" s="291"/>
      <c r="R276" s="291"/>
      <c r="S276" s="291"/>
      <c r="T276" s="291"/>
      <c r="U276" s="291"/>
      <c r="V276" s="291"/>
      <c r="W276" s="291"/>
      <c r="X276" s="291"/>
      <c r="Y276" s="291"/>
      <c r="Z276" s="291"/>
      <c r="AA276" s="291"/>
      <c r="AB276" s="291"/>
      <c r="AC276" s="291"/>
      <c r="AD276" s="291"/>
      <c r="AE276" s="291"/>
      <c r="AF276" s="291"/>
      <c r="AG276" s="291"/>
      <c r="AH276" s="291"/>
      <c r="AI276" s="291"/>
      <c r="AJ276" s="291"/>
      <c r="AK276" s="291"/>
      <c r="AL276" s="291"/>
      <c r="AM276" s="291"/>
      <c r="AN276" s="291"/>
      <c r="AO276" s="291"/>
      <c r="AP276" s="291"/>
      <c r="AQ276" s="291"/>
      <c r="AR276" s="291"/>
      <c r="AS276" s="291"/>
      <c r="AT276" s="291"/>
      <c r="AU276" s="291"/>
      <c r="AV276" s="291"/>
      <c r="AW276" s="291"/>
      <c r="AX276" s="291"/>
      <c r="AY276" s="291"/>
      <c r="AZ276" s="291"/>
      <c r="BA276" s="291"/>
      <c r="BB276" s="291"/>
      <c r="BC276" s="291"/>
      <c r="BD276" s="291"/>
      <c r="BE276" s="291"/>
      <c r="BF276" s="291"/>
      <c r="BG276" s="291"/>
      <c r="BH276" s="291"/>
      <c r="BI276" s="291"/>
      <c r="BJ276" s="291"/>
      <c r="BK276" s="291"/>
      <c r="BL276" s="291"/>
    </row>
    <row r="277" spans="1:64" s="1" customFormat="1" ht="22.8" x14ac:dyDescent="0.3">
      <c r="A277" s="291"/>
      <c r="B277" s="998"/>
      <c r="C277" s="945"/>
      <c r="D277" s="945"/>
      <c r="E277" s="945"/>
      <c r="F277" s="945"/>
      <c r="G277" s="945"/>
      <c r="H277" s="945"/>
      <c r="I277" s="945"/>
      <c r="J277" s="945"/>
      <c r="K277" s="945"/>
      <c r="L277" s="945"/>
      <c r="M277" s="945"/>
      <c r="N277" s="945"/>
      <c r="O277" s="291"/>
      <c r="P277" s="291"/>
      <c r="Q277" s="291"/>
      <c r="R277" s="291"/>
      <c r="S277" s="291"/>
      <c r="T277" s="291"/>
      <c r="U277" s="291"/>
      <c r="V277" s="291"/>
      <c r="W277" s="291"/>
      <c r="X277" s="291"/>
      <c r="Y277" s="291"/>
      <c r="Z277" s="291"/>
      <c r="AA277" s="291"/>
      <c r="AB277" s="291"/>
      <c r="AC277" s="291"/>
      <c r="AD277" s="291"/>
      <c r="AE277" s="291"/>
      <c r="AF277" s="291"/>
      <c r="AG277" s="291"/>
      <c r="AH277" s="291"/>
      <c r="AI277" s="291"/>
      <c r="AJ277" s="291"/>
      <c r="AK277" s="291"/>
      <c r="AL277" s="291"/>
      <c r="AM277" s="291"/>
      <c r="AN277" s="291"/>
      <c r="AO277" s="291"/>
      <c r="AP277" s="291"/>
      <c r="AQ277" s="291"/>
      <c r="AR277" s="291"/>
      <c r="AS277" s="291"/>
      <c r="AT277" s="291"/>
      <c r="AU277" s="291"/>
      <c r="AV277" s="291"/>
      <c r="AW277" s="291"/>
      <c r="AX277" s="291"/>
      <c r="AY277" s="291"/>
      <c r="AZ277" s="291"/>
      <c r="BA277" s="291"/>
      <c r="BB277" s="291"/>
      <c r="BC277" s="291"/>
      <c r="BD277" s="291"/>
      <c r="BE277" s="291"/>
      <c r="BF277" s="291"/>
      <c r="BG277" s="291"/>
      <c r="BH277" s="291"/>
      <c r="BI277" s="291"/>
      <c r="BJ277" s="291"/>
      <c r="BK277" s="291"/>
      <c r="BL277" s="291"/>
    </row>
    <row r="278" spans="1:64" s="1" customFormat="1" ht="22.8" x14ac:dyDescent="0.3">
      <c r="A278" s="291"/>
      <c r="B278" s="998"/>
      <c r="C278" s="945"/>
      <c r="D278" s="945"/>
      <c r="E278" s="945"/>
      <c r="F278" s="945"/>
      <c r="G278" s="945"/>
      <c r="H278" s="945"/>
      <c r="I278" s="945"/>
      <c r="J278" s="945"/>
      <c r="K278" s="945"/>
      <c r="L278" s="945"/>
      <c r="M278" s="945"/>
      <c r="N278" s="945"/>
      <c r="O278" s="291"/>
      <c r="P278" s="291"/>
      <c r="Q278" s="291"/>
      <c r="R278" s="291"/>
      <c r="S278" s="291"/>
      <c r="T278" s="291"/>
      <c r="U278" s="291"/>
      <c r="V278" s="291"/>
      <c r="W278" s="291"/>
      <c r="X278" s="291"/>
      <c r="Y278" s="291"/>
      <c r="Z278" s="291"/>
      <c r="AA278" s="291"/>
      <c r="AB278" s="291"/>
      <c r="AC278" s="291"/>
      <c r="AD278" s="291"/>
      <c r="AE278" s="291"/>
      <c r="AF278" s="291"/>
      <c r="AG278" s="291"/>
      <c r="AH278" s="291"/>
      <c r="AI278" s="291"/>
      <c r="AJ278" s="291"/>
      <c r="AK278" s="291"/>
      <c r="AL278" s="291"/>
      <c r="AM278" s="291"/>
      <c r="AN278" s="291"/>
      <c r="AO278" s="291"/>
      <c r="AP278" s="291"/>
      <c r="AQ278" s="291"/>
      <c r="AR278" s="291"/>
      <c r="AS278" s="291"/>
      <c r="AT278" s="291"/>
      <c r="AU278" s="291"/>
      <c r="AV278" s="291"/>
      <c r="AW278" s="291"/>
      <c r="AX278" s="291"/>
      <c r="AY278" s="291"/>
      <c r="AZ278" s="291"/>
      <c r="BA278" s="291"/>
      <c r="BB278" s="291"/>
      <c r="BC278" s="291"/>
      <c r="BD278" s="291"/>
      <c r="BE278" s="291"/>
      <c r="BF278" s="291"/>
      <c r="BG278" s="291"/>
      <c r="BH278" s="291"/>
      <c r="BI278" s="291"/>
      <c r="BJ278" s="291"/>
      <c r="BK278" s="291"/>
      <c r="BL278" s="291"/>
    </row>
    <row r="279" spans="1:64" s="1" customFormat="1" ht="22.8" x14ac:dyDescent="0.3">
      <c r="A279" s="291"/>
      <c r="B279" s="998"/>
      <c r="C279" s="945"/>
      <c r="D279" s="945"/>
      <c r="E279" s="945"/>
      <c r="F279" s="945"/>
      <c r="G279" s="945"/>
      <c r="H279" s="945"/>
      <c r="I279" s="945"/>
      <c r="J279" s="945"/>
      <c r="K279" s="945"/>
      <c r="L279" s="945"/>
      <c r="M279" s="945"/>
      <c r="N279" s="945"/>
      <c r="O279" s="291"/>
      <c r="P279" s="291"/>
      <c r="Q279" s="291"/>
      <c r="R279" s="291"/>
      <c r="S279" s="291"/>
      <c r="T279" s="291"/>
      <c r="U279" s="291"/>
      <c r="V279" s="291"/>
      <c r="W279" s="291"/>
      <c r="X279" s="291"/>
      <c r="Y279" s="291"/>
      <c r="Z279" s="291"/>
      <c r="AA279" s="291"/>
      <c r="AB279" s="291"/>
      <c r="AC279" s="291"/>
      <c r="AD279" s="291"/>
      <c r="AE279" s="291"/>
      <c r="AF279" s="291"/>
      <c r="AG279" s="291"/>
      <c r="AH279" s="291"/>
      <c r="AI279" s="291"/>
      <c r="AJ279" s="291"/>
      <c r="AK279" s="291"/>
      <c r="AL279" s="291"/>
      <c r="AM279" s="291"/>
      <c r="AN279" s="291"/>
      <c r="AO279" s="291"/>
      <c r="AP279" s="291"/>
      <c r="AQ279" s="291"/>
      <c r="AR279" s="291"/>
      <c r="AS279" s="291"/>
      <c r="AT279" s="291"/>
      <c r="AU279" s="291"/>
      <c r="AV279" s="291"/>
      <c r="AW279" s="291"/>
      <c r="AX279" s="291"/>
      <c r="AY279" s="291"/>
      <c r="AZ279" s="291"/>
      <c r="BA279" s="291"/>
      <c r="BB279" s="291"/>
      <c r="BC279" s="291"/>
      <c r="BD279" s="291"/>
      <c r="BE279" s="291"/>
      <c r="BF279" s="291"/>
      <c r="BG279" s="291"/>
      <c r="BH279" s="291"/>
      <c r="BI279" s="291"/>
      <c r="BJ279" s="291"/>
      <c r="BK279" s="291"/>
      <c r="BL279" s="291"/>
    </row>
    <row r="280" spans="1:64" s="1" customFormat="1" ht="22.8" x14ac:dyDescent="0.3">
      <c r="A280" s="291"/>
      <c r="B280" s="998"/>
      <c r="C280" s="945"/>
      <c r="D280" s="945"/>
      <c r="E280" s="945"/>
      <c r="F280" s="945"/>
      <c r="G280" s="945"/>
      <c r="H280" s="945"/>
      <c r="I280" s="945"/>
      <c r="J280" s="945"/>
      <c r="K280" s="945"/>
      <c r="L280" s="945"/>
      <c r="M280" s="945"/>
      <c r="N280" s="945"/>
      <c r="O280" s="291"/>
      <c r="P280" s="291"/>
      <c r="Q280" s="291"/>
      <c r="R280" s="291"/>
      <c r="S280" s="291"/>
      <c r="T280" s="291"/>
      <c r="U280" s="291"/>
      <c r="V280" s="291"/>
      <c r="W280" s="291"/>
      <c r="X280" s="291"/>
      <c r="Y280" s="291"/>
      <c r="Z280" s="291"/>
      <c r="AA280" s="291"/>
      <c r="AB280" s="291"/>
      <c r="AC280" s="291"/>
      <c r="AD280" s="291"/>
      <c r="AE280" s="291"/>
      <c r="AF280" s="291"/>
      <c r="AG280" s="291"/>
      <c r="AH280" s="291"/>
      <c r="AI280" s="291"/>
      <c r="AJ280" s="291"/>
      <c r="AK280" s="291"/>
      <c r="AL280" s="291"/>
      <c r="AM280" s="291"/>
      <c r="AN280" s="291"/>
      <c r="AO280" s="291"/>
      <c r="AP280" s="291"/>
      <c r="AQ280" s="291"/>
      <c r="AR280" s="291"/>
      <c r="AS280" s="291"/>
      <c r="AT280" s="291"/>
      <c r="AU280" s="291"/>
      <c r="AV280" s="291"/>
      <c r="AW280" s="291"/>
      <c r="AX280" s="291"/>
      <c r="AY280" s="291"/>
      <c r="AZ280" s="291"/>
      <c r="BA280" s="291"/>
      <c r="BB280" s="291"/>
      <c r="BC280" s="291"/>
      <c r="BD280" s="291"/>
      <c r="BE280" s="291"/>
      <c r="BF280" s="291"/>
      <c r="BG280" s="291"/>
      <c r="BH280" s="291"/>
      <c r="BI280" s="291"/>
      <c r="BJ280" s="291"/>
      <c r="BK280" s="291"/>
      <c r="BL280" s="291"/>
    </row>
    <row r="281" spans="1:64" s="1" customFormat="1" ht="22.8" x14ac:dyDescent="0.3">
      <c r="A281" s="291"/>
      <c r="B281" s="998"/>
      <c r="C281" s="945"/>
      <c r="D281" s="945"/>
      <c r="E281" s="945"/>
      <c r="F281" s="945"/>
      <c r="G281" s="945"/>
      <c r="H281" s="945"/>
      <c r="I281" s="945"/>
      <c r="J281" s="945"/>
      <c r="K281" s="945"/>
      <c r="L281" s="945"/>
      <c r="M281" s="945"/>
      <c r="N281" s="945"/>
      <c r="O281" s="291"/>
      <c r="P281" s="291"/>
      <c r="Q281" s="291"/>
      <c r="R281" s="291"/>
      <c r="S281" s="291"/>
      <c r="T281" s="291"/>
      <c r="U281" s="291"/>
      <c r="V281" s="291"/>
      <c r="W281" s="291"/>
      <c r="X281" s="291"/>
      <c r="Y281" s="291"/>
      <c r="Z281" s="291"/>
      <c r="AA281" s="291"/>
      <c r="AB281" s="291"/>
      <c r="AC281" s="291"/>
      <c r="AD281" s="291"/>
      <c r="AE281" s="291"/>
      <c r="AF281" s="291"/>
      <c r="AG281" s="291"/>
      <c r="AH281" s="291"/>
      <c r="AI281" s="291"/>
      <c r="AJ281" s="291"/>
      <c r="AK281" s="291"/>
      <c r="AL281" s="291"/>
      <c r="AM281" s="291"/>
      <c r="AN281" s="291"/>
      <c r="AO281" s="291"/>
      <c r="AP281" s="291"/>
      <c r="AQ281" s="291"/>
      <c r="AR281" s="291"/>
      <c r="AS281" s="291"/>
      <c r="AT281" s="291"/>
      <c r="AU281" s="291"/>
      <c r="AV281" s="291"/>
      <c r="AW281" s="291"/>
      <c r="AX281" s="291"/>
      <c r="AY281" s="291"/>
      <c r="AZ281" s="291"/>
      <c r="BA281" s="291"/>
      <c r="BB281" s="291"/>
      <c r="BC281" s="291"/>
      <c r="BD281" s="291"/>
      <c r="BE281" s="291"/>
      <c r="BF281" s="291"/>
      <c r="BG281" s="291"/>
      <c r="BH281" s="291"/>
      <c r="BI281" s="291"/>
      <c r="BJ281" s="291"/>
      <c r="BK281" s="291"/>
      <c r="BL281" s="291"/>
    </row>
    <row r="282" spans="1:64" s="1" customFormat="1" ht="22.8" x14ac:dyDescent="0.3">
      <c r="A282" s="291"/>
      <c r="B282" s="998"/>
      <c r="C282" s="945"/>
      <c r="D282" s="945"/>
      <c r="E282" s="945"/>
      <c r="F282" s="945"/>
      <c r="G282" s="945"/>
      <c r="H282" s="945"/>
      <c r="I282" s="945"/>
      <c r="J282" s="945"/>
      <c r="K282" s="945"/>
      <c r="L282" s="945"/>
      <c r="M282" s="945"/>
      <c r="N282" s="945"/>
      <c r="O282" s="291"/>
      <c r="P282" s="291"/>
      <c r="Q282" s="291"/>
      <c r="R282" s="291"/>
      <c r="S282" s="291"/>
      <c r="T282" s="291"/>
      <c r="U282" s="291"/>
      <c r="V282" s="291"/>
      <c r="W282" s="291"/>
      <c r="X282" s="291"/>
      <c r="Y282" s="291"/>
      <c r="Z282" s="291"/>
      <c r="AA282" s="291"/>
      <c r="AB282" s="291"/>
      <c r="AC282" s="291"/>
      <c r="AD282" s="291"/>
      <c r="AE282" s="291"/>
      <c r="AF282" s="291"/>
      <c r="AG282" s="291"/>
      <c r="AH282" s="291"/>
      <c r="AI282" s="291"/>
      <c r="AJ282" s="291"/>
      <c r="AK282" s="291"/>
      <c r="AL282" s="291"/>
      <c r="AM282" s="291"/>
      <c r="AN282" s="291"/>
      <c r="AO282" s="291"/>
      <c r="AP282" s="291"/>
      <c r="AQ282" s="291"/>
      <c r="AR282" s="291"/>
      <c r="AS282" s="291"/>
      <c r="AT282" s="291"/>
      <c r="AU282" s="291"/>
      <c r="AV282" s="291"/>
      <c r="AW282" s="291"/>
      <c r="AX282" s="291"/>
      <c r="AY282" s="291"/>
      <c r="AZ282" s="291"/>
      <c r="BA282" s="291"/>
      <c r="BB282" s="291"/>
      <c r="BC282" s="291"/>
      <c r="BD282" s="291"/>
      <c r="BE282" s="291"/>
      <c r="BF282" s="291"/>
      <c r="BG282" s="291"/>
      <c r="BH282" s="291"/>
      <c r="BI282" s="291"/>
      <c r="BJ282" s="291"/>
      <c r="BK282" s="291"/>
      <c r="BL282" s="291"/>
    </row>
    <row r="283" spans="1:64" s="1" customFormat="1" ht="22.8" x14ac:dyDescent="0.3">
      <c r="A283" s="291"/>
      <c r="B283" s="998"/>
      <c r="C283" s="945"/>
      <c r="D283" s="945"/>
      <c r="E283" s="945"/>
      <c r="F283" s="945"/>
      <c r="G283" s="945"/>
      <c r="H283" s="945"/>
      <c r="I283" s="945"/>
      <c r="J283" s="945"/>
      <c r="K283" s="945"/>
      <c r="L283" s="945"/>
      <c r="M283" s="945"/>
      <c r="N283" s="945"/>
      <c r="O283" s="291"/>
      <c r="P283" s="291"/>
      <c r="Q283" s="291"/>
      <c r="R283" s="291"/>
      <c r="S283" s="291"/>
      <c r="T283" s="291"/>
      <c r="U283" s="291"/>
      <c r="V283" s="291"/>
      <c r="W283" s="291"/>
      <c r="X283" s="291"/>
      <c r="Y283" s="291"/>
      <c r="Z283" s="291"/>
      <c r="AA283" s="291"/>
      <c r="AB283" s="291"/>
      <c r="AC283" s="291"/>
      <c r="AD283" s="291"/>
      <c r="AE283" s="291"/>
      <c r="AF283" s="291"/>
      <c r="AG283" s="291"/>
      <c r="AH283" s="291"/>
      <c r="AI283" s="291"/>
      <c r="AJ283" s="291"/>
      <c r="AK283" s="291"/>
      <c r="AL283" s="291"/>
      <c r="AM283" s="291"/>
      <c r="AN283" s="291"/>
      <c r="AO283" s="291"/>
      <c r="AP283" s="291"/>
      <c r="AQ283" s="291"/>
      <c r="AR283" s="291"/>
      <c r="AS283" s="291"/>
      <c r="AT283" s="291"/>
      <c r="AU283" s="291"/>
      <c r="AV283" s="291"/>
      <c r="AW283" s="291"/>
      <c r="AX283" s="291"/>
      <c r="AY283" s="291"/>
      <c r="AZ283" s="291"/>
      <c r="BA283" s="291"/>
      <c r="BB283" s="291"/>
      <c r="BC283" s="291"/>
      <c r="BD283" s="291"/>
      <c r="BE283" s="291"/>
      <c r="BF283" s="291"/>
      <c r="BG283" s="291"/>
      <c r="BH283" s="291"/>
      <c r="BI283" s="291"/>
      <c r="BJ283" s="291"/>
      <c r="BK283" s="291"/>
      <c r="BL283" s="291"/>
    </row>
    <row r="284" spans="1:64" s="1" customFormat="1" ht="22.8" x14ac:dyDescent="0.3">
      <c r="A284" s="291"/>
      <c r="B284" s="998"/>
      <c r="C284" s="945"/>
      <c r="D284" s="945"/>
      <c r="E284" s="945"/>
      <c r="F284" s="945"/>
      <c r="G284" s="945"/>
      <c r="H284" s="945"/>
      <c r="I284" s="945"/>
      <c r="J284" s="945"/>
      <c r="K284" s="945"/>
      <c r="L284" s="945"/>
      <c r="M284" s="945"/>
      <c r="N284" s="945"/>
      <c r="O284" s="291"/>
      <c r="P284" s="291"/>
      <c r="Q284" s="291"/>
      <c r="R284" s="291"/>
      <c r="S284" s="291"/>
      <c r="T284" s="291"/>
      <c r="U284" s="291"/>
      <c r="V284" s="291"/>
      <c r="W284" s="291"/>
      <c r="X284" s="291"/>
      <c r="Y284" s="291"/>
      <c r="Z284" s="291"/>
      <c r="AA284" s="291"/>
      <c r="AB284" s="291"/>
      <c r="AC284" s="291"/>
      <c r="AD284" s="291"/>
      <c r="AE284" s="291"/>
      <c r="AF284" s="291"/>
      <c r="AG284" s="291"/>
      <c r="AH284" s="291"/>
      <c r="AI284" s="291"/>
      <c r="AJ284" s="291"/>
      <c r="AK284" s="291"/>
      <c r="AL284" s="291"/>
      <c r="AM284" s="291"/>
      <c r="AN284" s="291"/>
      <c r="AO284" s="291"/>
      <c r="AP284" s="291"/>
      <c r="AQ284" s="291"/>
      <c r="AR284" s="291"/>
      <c r="AS284" s="291"/>
      <c r="AT284" s="291"/>
      <c r="AU284" s="291"/>
      <c r="AV284" s="291"/>
      <c r="AW284" s="291"/>
      <c r="AX284" s="291"/>
      <c r="AY284" s="291"/>
      <c r="AZ284" s="291"/>
      <c r="BA284" s="291"/>
      <c r="BB284" s="291"/>
      <c r="BC284" s="291"/>
      <c r="BD284" s="291"/>
      <c r="BE284" s="291"/>
      <c r="BF284" s="291"/>
      <c r="BG284" s="291"/>
      <c r="BH284" s="291"/>
      <c r="BI284" s="291"/>
      <c r="BJ284" s="291"/>
      <c r="BK284" s="291"/>
      <c r="BL284" s="291"/>
    </row>
    <row r="285" spans="1:64" s="1" customFormat="1" ht="22.8" x14ac:dyDescent="0.3">
      <c r="A285" s="291"/>
      <c r="B285" s="998"/>
      <c r="C285" s="945"/>
      <c r="D285" s="945"/>
      <c r="E285" s="945"/>
      <c r="F285" s="945"/>
      <c r="G285" s="945"/>
      <c r="H285" s="945"/>
      <c r="I285" s="945"/>
      <c r="J285" s="945"/>
      <c r="K285" s="945"/>
      <c r="L285" s="945"/>
      <c r="M285" s="945"/>
      <c r="N285" s="945"/>
      <c r="O285" s="291"/>
      <c r="P285" s="291"/>
      <c r="Q285" s="291"/>
      <c r="R285" s="291"/>
      <c r="S285" s="291"/>
      <c r="T285" s="291"/>
      <c r="U285" s="291"/>
      <c r="V285" s="291"/>
      <c r="W285" s="291"/>
      <c r="X285" s="291"/>
      <c r="Y285" s="291"/>
      <c r="Z285" s="291"/>
      <c r="AA285" s="291"/>
      <c r="AB285" s="291"/>
      <c r="AC285" s="291"/>
      <c r="AD285" s="291"/>
      <c r="AE285" s="291"/>
      <c r="AF285" s="291"/>
      <c r="AG285" s="291"/>
      <c r="AH285" s="291"/>
      <c r="AI285" s="291"/>
      <c r="AJ285" s="291"/>
      <c r="AK285" s="291"/>
      <c r="AL285" s="291"/>
      <c r="AM285" s="291"/>
      <c r="AN285" s="291"/>
      <c r="AO285" s="291"/>
      <c r="AP285" s="291"/>
      <c r="AQ285" s="291"/>
      <c r="AR285" s="291"/>
      <c r="AS285" s="291"/>
      <c r="AT285" s="291"/>
      <c r="AU285" s="291"/>
      <c r="AV285" s="291"/>
      <c r="AW285" s="291"/>
      <c r="AX285" s="291"/>
      <c r="AY285" s="291"/>
      <c r="AZ285" s="291"/>
      <c r="BA285" s="291"/>
      <c r="BB285" s="291"/>
      <c r="BC285" s="291"/>
      <c r="BD285" s="291"/>
      <c r="BE285" s="291"/>
      <c r="BF285" s="291"/>
      <c r="BG285" s="291"/>
      <c r="BH285" s="291"/>
      <c r="BI285" s="291"/>
      <c r="BJ285" s="291"/>
      <c r="BK285" s="291"/>
      <c r="BL285" s="291"/>
    </row>
    <row r="286" spans="1:64" s="1" customFormat="1" ht="22.8" x14ac:dyDescent="0.3">
      <c r="A286" s="291"/>
      <c r="B286" s="998"/>
      <c r="C286" s="945"/>
      <c r="D286" s="945"/>
      <c r="E286" s="945"/>
      <c r="F286" s="945"/>
      <c r="G286" s="945"/>
      <c r="H286" s="945"/>
      <c r="I286" s="945"/>
      <c r="J286" s="945"/>
      <c r="K286" s="945"/>
      <c r="L286" s="945"/>
      <c r="M286" s="945"/>
      <c r="N286" s="945"/>
      <c r="O286" s="291"/>
      <c r="P286" s="291"/>
      <c r="Q286" s="291"/>
      <c r="R286" s="291"/>
      <c r="S286" s="291"/>
      <c r="T286" s="291"/>
      <c r="U286" s="291"/>
      <c r="V286" s="291"/>
      <c r="W286" s="291"/>
      <c r="X286" s="291"/>
      <c r="Y286" s="291"/>
      <c r="Z286" s="291"/>
      <c r="AA286" s="291"/>
      <c r="AB286" s="291"/>
      <c r="AC286" s="291"/>
      <c r="AD286" s="291"/>
      <c r="AE286" s="291"/>
      <c r="AF286" s="291"/>
      <c r="AG286" s="291"/>
      <c r="AH286" s="291"/>
      <c r="AI286" s="291"/>
      <c r="AJ286" s="291"/>
      <c r="AK286" s="291"/>
      <c r="AL286" s="291"/>
      <c r="AM286" s="291"/>
      <c r="AN286" s="291"/>
      <c r="AO286" s="291"/>
      <c r="AP286" s="291"/>
      <c r="AQ286" s="291"/>
      <c r="AR286" s="291"/>
      <c r="AS286" s="291"/>
      <c r="AT286" s="291"/>
      <c r="AU286" s="291"/>
      <c r="AV286" s="291"/>
      <c r="AW286" s="291"/>
      <c r="AX286" s="291"/>
      <c r="AY286" s="291"/>
      <c r="AZ286" s="291"/>
      <c r="BA286" s="291"/>
      <c r="BB286" s="291"/>
      <c r="BC286" s="291"/>
      <c r="BD286" s="291"/>
      <c r="BE286" s="291"/>
      <c r="BF286" s="291"/>
      <c r="BG286" s="291"/>
      <c r="BH286" s="291"/>
      <c r="BI286" s="291"/>
      <c r="BJ286" s="291"/>
      <c r="BK286" s="291"/>
      <c r="BL286" s="291"/>
    </row>
    <row r="287" spans="1:64" s="1" customFormat="1" ht="22.8" x14ac:dyDescent="0.3">
      <c r="A287" s="291"/>
      <c r="B287" s="998"/>
      <c r="C287" s="945"/>
      <c r="D287" s="945"/>
      <c r="E287" s="945"/>
      <c r="F287" s="945"/>
      <c r="G287" s="945"/>
      <c r="H287" s="945"/>
      <c r="I287" s="945"/>
      <c r="J287" s="945"/>
      <c r="K287" s="945"/>
      <c r="L287" s="945"/>
      <c r="M287" s="945"/>
      <c r="N287" s="945"/>
      <c r="O287" s="291"/>
      <c r="P287" s="291"/>
      <c r="Q287" s="291"/>
      <c r="R287" s="291"/>
      <c r="S287" s="291"/>
      <c r="T287" s="291"/>
      <c r="U287" s="291"/>
      <c r="V287" s="291"/>
      <c r="W287" s="291"/>
      <c r="X287" s="291"/>
      <c r="Y287" s="291"/>
      <c r="Z287" s="291"/>
      <c r="AA287" s="291"/>
      <c r="AB287" s="291"/>
      <c r="AC287" s="291"/>
      <c r="AD287" s="291"/>
      <c r="AE287" s="291"/>
      <c r="AF287" s="291"/>
      <c r="AG287" s="291"/>
      <c r="AH287" s="291"/>
      <c r="AI287" s="291"/>
      <c r="AJ287" s="291"/>
      <c r="AK287" s="291"/>
      <c r="AL287" s="291"/>
      <c r="AM287" s="291"/>
      <c r="AN287" s="291"/>
      <c r="AO287" s="291"/>
      <c r="AP287" s="291"/>
      <c r="AQ287" s="291"/>
      <c r="AR287" s="291"/>
      <c r="AS287" s="291"/>
      <c r="AT287" s="291"/>
      <c r="AU287" s="291"/>
      <c r="AV287" s="291"/>
      <c r="AW287" s="291"/>
      <c r="AX287" s="291"/>
      <c r="AY287" s="291"/>
      <c r="AZ287" s="291"/>
      <c r="BA287" s="291"/>
      <c r="BB287" s="291"/>
      <c r="BC287" s="291"/>
      <c r="BD287" s="291"/>
      <c r="BE287" s="291"/>
      <c r="BF287" s="291"/>
      <c r="BG287" s="291"/>
      <c r="BH287" s="291"/>
      <c r="BI287" s="291"/>
      <c r="BJ287" s="291"/>
      <c r="BK287" s="291"/>
      <c r="BL287" s="291"/>
    </row>
    <row r="288" spans="1:64" s="1" customFormat="1" ht="22.8" x14ac:dyDescent="0.3">
      <c r="A288" s="291"/>
      <c r="B288" s="998"/>
      <c r="C288" s="945"/>
      <c r="D288" s="945"/>
      <c r="E288" s="945"/>
      <c r="F288" s="945"/>
      <c r="G288" s="945"/>
      <c r="H288" s="945"/>
      <c r="I288" s="945"/>
      <c r="J288" s="945"/>
      <c r="K288" s="945"/>
      <c r="L288" s="945"/>
      <c r="M288" s="945"/>
      <c r="N288" s="945"/>
      <c r="O288" s="291"/>
      <c r="P288" s="291"/>
      <c r="Q288" s="291"/>
      <c r="R288" s="291"/>
      <c r="S288" s="291"/>
      <c r="T288" s="291"/>
      <c r="U288" s="291"/>
      <c r="V288" s="291"/>
      <c r="W288" s="291"/>
      <c r="X288" s="291"/>
      <c r="Y288" s="291"/>
      <c r="Z288" s="291"/>
      <c r="AA288" s="291"/>
      <c r="AB288" s="291"/>
      <c r="AC288" s="291"/>
      <c r="AD288" s="291"/>
      <c r="AE288" s="291"/>
      <c r="AF288" s="291"/>
      <c r="AG288" s="291"/>
      <c r="AH288" s="291"/>
      <c r="AI288" s="291"/>
      <c r="AJ288" s="291"/>
      <c r="AK288" s="291"/>
      <c r="AL288" s="291"/>
      <c r="AM288" s="291"/>
      <c r="AN288" s="291"/>
      <c r="AO288" s="291"/>
      <c r="AP288" s="291"/>
      <c r="AQ288" s="291"/>
      <c r="AR288" s="291"/>
      <c r="AS288" s="291"/>
      <c r="AT288" s="291"/>
      <c r="AU288" s="291"/>
      <c r="AV288" s="291"/>
      <c r="AW288" s="291"/>
      <c r="AX288" s="291"/>
      <c r="AY288" s="291"/>
      <c r="AZ288" s="291"/>
      <c r="BA288" s="291"/>
      <c r="BB288" s="291"/>
      <c r="BC288" s="291"/>
      <c r="BD288" s="291"/>
      <c r="BE288" s="291"/>
      <c r="BF288" s="291"/>
      <c r="BG288" s="291"/>
      <c r="BH288" s="291"/>
      <c r="BI288" s="291"/>
      <c r="BJ288" s="291"/>
      <c r="BK288" s="291"/>
      <c r="BL288" s="291"/>
    </row>
    <row r="289" spans="1:64" s="1" customFormat="1" ht="22.8" x14ac:dyDescent="0.3">
      <c r="A289" s="291"/>
      <c r="B289" s="998"/>
      <c r="C289" s="945"/>
      <c r="D289" s="945"/>
      <c r="E289" s="945"/>
      <c r="F289" s="945"/>
      <c r="G289" s="945"/>
      <c r="H289" s="945"/>
      <c r="I289" s="945"/>
      <c r="J289" s="945"/>
      <c r="K289" s="945"/>
      <c r="L289" s="945"/>
      <c r="M289" s="945"/>
      <c r="N289" s="945"/>
      <c r="O289" s="291"/>
      <c r="P289" s="291"/>
      <c r="Q289" s="291"/>
      <c r="R289" s="291"/>
      <c r="S289" s="291"/>
      <c r="T289" s="291"/>
      <c r="U289" s="291"/>
      <c r="V289" s="291"/>
      <c r="W289" s="291"/>
      <c r="X289" s="291"/>
      <c r="Y289" s="291"/>
      <c r="Z289" s="291"/>
      <c r="AA289" s="291"/>
      <c r="AB289" s="291"/>
      <c r="AC289" s="291"/>
      <c r="AD289" s="291"/>
      <c r="AE289" s="291"/>
      <c r="AF289" s="291"/>
      <c r="AG289" s="291"/>
      <c r="AH289" s="291"/>
      <c r="AI289" s="291"/>
      <c r="AJ289" s="291"/>
      <c r="AK289" s="291"/>
      <c r="AL289" s="291"/>
      <c r="AM289" s="291"/>
      <c r="AN289" s="291"/>
      <c r="AO289" s="291"/>
      <c r="AP289" s="291"/>
      <c r="AQ289" s="291"/>
      <c r="AR289" s="291"/>
      <c r="AS289" s="291"/>
      <c r="AT289" s="291"/>
      <c r="AU289" s="291"/>
      <c r="AV289" s="291"/>
      <c r="AW289" s="291"/>
      <c r="AX289" s="291"/>
      <c r="AY289" s="291"/>
      <c r="AZ289" s="291"/>
      <c r="BA289" s="291"/>
      <c r="BB289" s="291"/>
      <c r="BC289" s="291"/>
      <c r="BD289" s="291"/>
      <c r="BE289" s="291"/>
      <c r="BF289" s="291"/>
      <c r="BG289" s="291"/>
      <c r="BH289" s="291"/>
      <c r="BI289" s="291"/>
      <c r="BJ289" s="291"/>
      <c r="BK289" s="291"/>
      <c r="BL289" s="291"/>
    </row>
    <row r="290" spans="1:64" s="1" customFormat="1" ht="22.8" x14ac:dyDescent="0.3">
      <c r="A290" s="291"/>
      <c r="B290" s="998"/>
      <c r="C290" s="945"/>
      <c r="D290" s="945"/>
      <c r="E290" s="945"/>
      <c r="F290" s="945"/>
      <c r="G290" s="945"/>
      <c r="H290" s="945"/>
      <c r="I290" s="945"/>
      <c r="J290" s="945"/>
      <c r="K290" s="945"/>
      <c r="L290" s="945"/>
      <c r="M290" s="945"/>
      <c r="N290" s="945"/>
      <c r="O290" s="291"/>
      <c r="P290" s="291"/>
      <c r="Q290" s="291"/>
      <c r="R290" s="291"/>
      <c r="S290" s="291"/>
      <c r="T290" s="291"/>
      <c r="U290" s="291"/>
      <c r="V290" s="291"/>
      <c r="W290" s="291"/>
      <c r="X290" s="291"/>
      <c r="Y290" s="291"/>
      <c r="Z290" s="291"/>
      <c r="AA290" s="291"/>
      <c r="AB290" s="291"/>
      <c r="AC290" s="291"/>
      <c r="AD290" s="291"/>
      <c r="AE290" s="291"/>
      <c r="AF290" s="291"/>
      <c r="AG290" s="291"/>
      <c r="AH290" s="291"/>
      <c r="AI290" s="291"/>
      <c r="AJ290" s="291"/>
      <c r="AK290" s="291"/>
      <c r="AL290" s="291"/>
      <c r="AM290" s="291"/>
      <c r="AN290" s="291"/>
      <c r="AO290" s="291"/>
      <c r="AP290" s="291"/>
      <c r="AQ290" s="291"/>
      <c r="AR290" s="291"/>
      <c r="AS290" s="291"/>
      <c r="AT290" s="291"/>
      <c r="AU290" s="291"/>
      <c r="AV290" s="291"/>
      <c r="AW290" s="291"/>
      <c r="AX290" s="291"/>
      <c r="AY290" s="291"/>
      <c r="AZ290" s="291"/>
      <c r="BA290" s="291"/>
      <c r="BB290" s="291"/>
      <c r="BC290" s="291"/>
      <c r="BD290" s="291"/>
      <c r="BE290" s="291"/>
      <c r="BF290" s="291"/>
      <c r="BG290" s="291"/>
      <c r="BH290" s="291"/>
      <c r="BI290" s="291"/>
      <c r="BJ290" s="291"/>
      <c r="BK290" s="291"/>
      <c r="BL290" s="291"/>
    </row>
    <row r="291" spans="1:64" s="1" customFormat="1" ht="22.8" x14ac:dyDescent="0.3">
      <c r="A291" s="291"/>
      <c r="B291" s="998"/>
      <c r="C291" s="945"/>
      <c r="D291" s="945"/>
      <c r="E291" s="945"/>
      <c r="F291" s="945"/>
      <c r="G291" s="945"/>
      <c r="H291" s="945"/>
      <c r="I291" s="945"/>
      <c r="J291" s="945"/>
      <c r="K291" s="945"/>
      <c r="L291" s="945"/>
      <c r="M291" s="945"/>
      <c r="N291" s="945"/>
      <c r="O291" s="291"/>
      <c r="P291" s="291"/>
      <c r="Q291" s="291"/>
      <c r="R291" s="291"/>
      <c r="S291" s="291"/>
      <c r="T291" s="291"/>
      <c r="U291" s="291"/>
      <c r="V291" s="291"/>
      <c r="W291" s="291"/>
      <c r="X291" s="291"/>
      <c r="Y291" s="291"/>
      <c r="Z291" s="291"/>
      <c r="AA291" s="291"/>
      <c r="AB291" s="291"/>
      <c r="AC291" s="291"/>
      <c r="AD291" s="291"/>
      <c r="AE291" s="291"/>
      <c r="AF291" s="291"/>
      <c r="AG291" s="291"/>
      <c r="AH291" s="291"/>
      <c r="AI291" s="291"/>
      <c r="AJ291" s="291"/>
      <c r="AK291" s="291"/>
      <c r="AL291" s="291"/>
      <c r="AM291" s="291"/>
      <c r="AN291" s="291"/>
      <c r="AO291" s="291"/>
      <c r="AP291" s="291"/>
      <c r="AQ291" s="291"/>
      <c r="AR291" s="291"/>
      <c r="AS291" s="291"/>
      <c r="AT291" s="291"/>
      <c r="AU291" s="291"/>
      <c r="AV291" s="291"/>
      <c r="AW291" s="291"/>
      <c r="AX291" s="291"/>
      <c r="AY291" s="291"/>
      <c r="AZ291" s="291"/>
      <c r="BA291" s="291"/>
      <c r="BB291" s="291"/>
      <c r="BC291" s="291"/>
      <c r="BD291" s="291"/>
      <c r="BE291" s="291"/>
      <c r="BF291" s="291"/>
      <c r="BG291" s="291"/>
      <c r="BH291" s="291"/>
      <c r="BI291" s="291"/>
      <c r="BJ291" s="291"/>
      <c r="BK291" s="291"/>
      <c r="BL291" s="291"/>
    </row>
    <row r="292" spans="1:64" s="1" customFormat="1" ht="22.8" x14ac:dyDescent="0.3">
      <c r="A292" s="291"/>
      <c r="B292" s="998"/>
      <c r="C292" s="945"/>
      <c r="D292" s="945"/>
      <c r="E292" s="945"/>
      <c r="F292" s="945"/>
      <c r="G292" s="945"/>
      <c r="H292" s="945"/>
      <c r="I292" s="945"/>
      <c r="J292" s="945"/>
      <c r="K292" s="945"/>
      <c r="L292" s="945"/>
      <c r="M292" s="945"/>
      <c r="N292" s="945"/>
      <c r="O292" s="291"/>
      <c r="P292" s="291"/>
      <c r="Q292" s="291"/>
      <c r="R292" s="291"/>
      <c r="S292" s="291"/>
      <c r="T292" s="291"/>
      <c r="U292" s="291"/>
      <c r="V292" s="291"/>
      <c r="W292" s="291"/>
      <c r="X292" s="291"/>
      <c r="Y292" s="291"/>
      <c r="Z292" s="291"/>
      <c r="AA292" s="291"/>
      <c r="AB292" s="291"/>
      <c r="AC292" s="291"/>
      <c r="AD292" s="291"/>
      <c r="AE292" s="291"/>
      <c r="AF292" s="291"/>
      <c r="AG292" s="291"/>
      <c r="AH292" s="291"/>
      <c r="AI292" s="291"/>
      <c r="AJ292" s="291"/>
      <c r="AK292" s="291"/>
      <c r="AL292" s="291"/>
      <c r="AM292" s="291"/>
      <c r="AN292" s="291"/>
      <c r="AO292" s="291"/>
      <c r="AP292" s="291"/>
      <c r="AQ292" s="291"/>
      <c r="AR292" s="291"/>
      <c r="AS292" s="291"/>
      <c r="AT292" s="291"/>
      <c r="AU292" s="291"/>
      <c r="AV292" s="291"/>
      <c r="AW292" s="291"/>
      <c r="AX292" s="291"/>
      <c r="AY292" s="291"/>
      <c r="AZ292" s="291"/>
      <c r="BA292" s="291"/>
      <c r="BB292" s="291"/>
      <c r="BC292" s="291"/>
      <c r="BD292" s="291"/>
      <c r="BE292" s="291"/>
      <c r="BF292" s="291"/>
      <c r="BG292" s="291"/>
      <c r="BH292" s="291"/>
      <c r="BI292" s="291"/>
      <c r="BJ292" s="291"/>
      <c r="BK292" s="291"/>
      <c r="BL292" s="291"/>
    </row>
    <row r="293" spans="1:64" s="1" customFormat="1" ht="22.8" x14ac:dyDescent="0.3">
      <c r="A293" s="291"/>
      <c r="B293" s="998"/>
      <c r="C293" s="945"/>
      <c r="D293" s="945"/>
      <c r="E293" s="945"/>
      <c r="F293" s="945"/>
      <c r="G293" s="945"/>
      <c r="H293" s="945"/>
      <c r="I293" s="945"/>
      <c r="J293" s="945"/>
      <c r="K293" s="945"/>
      <c r="L293" s="945"/>
      <c r="M293" s="945"/>
      <c r="N293" s="945"/>
      <c r="O293" s="291"/>
      <c r="P293" s="291"/>
      <c r="Q293" s="291"/>
      <c r="R293" s="291"/>
      <c r="S293" s="291"/>
      <c r="T293" s="291"/>
      <c r="U293" s="291"/>
      <c r="V293" s="291"/>
      <c r="W293" s="291"/>
      <c r="X293" s="291"/>
      <c r="Y293" s="291"/>
      <c r="Z293" s="291"/>
      <c r="AA293" s="291"/>
      <c r="AB293" s="291"/>
      <c r="AC293" s="291"/>
      <c r="AD293" s="291"/>
      <c r="AE293" s="291"/>
      <c r="AF293" s="291"/>
      <c r="AG293" s="291"/>
      <c r="AH293" s="291"/>
      <c r="AI293" s="291"/>
      <c r="AJ293" s="291"/>
      <c r="AK293" s="291"/>
      <c r="AL293" s="291"/>
      <c r="AM293" s="291"/>
      <c r="AN293" s="291"/>
      <c r="AO293" s="291"/>
      <c r="AP293" s="291"/>
      <c r="AQ293" s="291"/>
      <c r="AR293" s="291"/>
      <c r="AS293" s="291"/>
      <c r="AT293" s="291"/>
      <c r="AU293" s="291"/>
      <c r="AV293" s="291"/>
      <c r="AW293" s="291"/>
      <c r="AX293" s="291"/>
      <c r="AY293" s="291"/>
      <c r="AZ293" s="291"/>
      <c r="BA293" s="291"/>
      <c r="BB293" s="291"/>
      <c r="BC293" s="291"/>
      <c r="BD293" s="291"/>
      <c r="BE293" s="291"/>
      <c r="BF293" s="291"/>
      <c r="BG293" s="291"/>
      <c r="BH293" s="291"/>
      <c r="BI293" s="291"/>
      <c r="BJ293" s="291"/>
      <c r="BK293" s="291"/>
      <c r="BL293" s="291"/>
    </row>
    <row r="294" spans="1:64" s="1" customFormat="1" ht="22.8" x14ac:dyDescent="0.3">
      <c r="A294" s="291"/>
      <c r="B294" s="998"/>
      <c r="C294" s="945"/>
      <c r="D294" s="945"/>
      <c r="E294" s="945"/>
      <c r="F294" s="945"/>
      <c r="G294" s="945"/>
      <c r="H294" s="945"/>
      <c r="I294" s="945"/>
      <c r="J294" s="945"/>
      <c r="K294" s="945"/>
      <c r="L294" s="945"/>
      <c r="M294" s="945"/>
      <c r="N294" s="945"/>
      <c r="O294" s="291"/>
      <c r="P294" s="291"/>
      <c r="Q294" s="291"/>
      <c r="R294" s="291"/>
      <c r="S294" s="291"/>
      <c r="T294" s="291"/>
      <c r="U294" s="291"/>
      <c r="V294" s="291"/>
      <c r="W294" s="291"/>
      <c r="X294" s="291"/>
      <c r="Y294" s="291"/>
      <c r="Z294" s="291"/>
      <c r="AA294" s="291"/>
      <c r="AB294" s="291"/>
      <c r="AC294" s="291"/>
      <c r="AD294" s="291"/>
      <c r="AE294" s="291"/>
      <c r="AF294" s="291"/>
      <c r="AG294" s="291"/>
      <c r="AH294" s="291"/>
      <c r="AI294" s="291"/>
      <c r="AJ294" s="291"/>
      <c r="AK294" s="291"/>
      <c r="AL294" s="291"/>
      <c r="AM294" s="291"/>
      <c r="AN294" s="291"/>
      <c r="AO294" s="291"/>
      <c r="AP294" s="291"/>
      <c r="AQ294" s="291"/>
      <c r="AR294" s="291"/>
      <c r="AS294" s="291"/>
      <c r="AT294" s="291"/>
      <c r="AU294" s="291"/>
      <c r="AV294" s="291"/>
      <c r="AW294" s="291"/>
      <c r="AX294" s="291"/>
      <c r="AY294" s="291"/>
      <c r="AZ294" s="291"/>
      <c r="BA294" s="291"/>
      <c r="BB294" s="291"/>
      <c r="BC294" s="291"/>
      <c r="BD294" s="291"/>
      <c r="BE294" s="291"/>
      <c r="BF294" s="291"/>
      <c r="BG294" s="291"/>
      <c r="BH294" s="291"/>
      <c r="BI294" s="291"/>
      <c r="BJ294" s="291"/>
      <c r="BK294" s="291"/>
      <c r="BL294" s="291"/>
    </row>
    <row r="295" spans="1:64" s="1" customFormat="1" ht="22.8" x14ac:dyDescent="0.3">
      <c r="A295" s="291"/>
      <c r="B295" s="998"/>
      <c r="C295" s="945"/>
      <c r="D295" s="945"/>
      <c r="E295" s="945"/>
      <c r="F295" s="945"/>
      <c r="G295" s="945"/>
      <c r="H295" s="945"/>
      <c r="I295" s="945"/>
      <c r="J295" s="945"/>
      <c r="K295" s="945"/>
      <c r="L295" s="945"/>
      <c r="M295" s="945"/>
      <c r="N295" s="945"/>
      <c r="O295" s="291"/>
      <c r="P295" s="291"/>
      <c r="Q295" s="291"/>
      <c r="R295" s="291"/>
      <c r="S295" s="291"/>
      <c r="T295" s="291"/>
      <c r="U295" s="291"/>
      <c r="V295" s="291"/>
      <c r="W295" s="291"/>
      <c r="X295" s="291"/>
      <c r="Y295" s="291"/>
      <c r="Z295" s="291"/>
      <c r="AA295" s="291"/>
      <c r="AB295" s="291"/>
      <c r="AC295" s="291"/>
      <c r="AD295" s="291"/>
      <c r="AE295" s="291"/>
      <c r="AF295" s="291"/>
      <c r="AG295" s="291"/>
      <c r="AH295" s="291"/>
      <c r="AI295" s="291"/>
      <c r="AJ295" s="291"/>
      <c r="AK295" s="291"/>
      <c r="AL295" s="291"/>
      <c r="AM295" s="291"/>
      <c r="AN295" s="291"/>
      <c r="AO295" s="291"/>
      <c r="AP295" s="291"/>
      <c r="AQ295" s="291"/>
      <c r="AR295" s="291"/>
      <c r="AS295" s="291"/>
      <c r="AT295" s="291"/>
      <c r="AU295" s="291"/>
      <c r="AV295" s="291"/>
      <c r="AW295" s="291"/>
      <c r="AX295" s="291"/>
      <c r="AY295" s="291"/>
      <c r="AZ295" s="291"/>
      <c r="BA295" s="291"/>
      <c r="BB295" s="291"/>
      <c r="BC295" s="291"/>
      <c r="BD295" s="291"/>
      <c r="BE295" s="291"/>
      <c r="BF295" s="291"/>
      <c r="BG295" s="291"/>
      <c r="BH295" s="291"/>
      <c r="BI295" s="291"/>
      <c r="BJ295" s="291"/>
      <c r="BK295" s="291"/>
      <c r="BL295" s="291"/>
    </row>
    <row r="296" spans="1:64" s="1" customFormat="1" ht="22.8" x14ac:dyDescent="0.3">
      <c r="A296" s="291"/>
      <c r="B296" s="998"/>
      <c r="C296" s="945"/>
      <c r="D296" s="945"/>
      <c r="E296" s="945"/>
      <c r="F296" s="945"/>
      <c r="G296" s="945"/>
      <c r="H296" s="945"/>
      <c r="I296" s="945"/>
      <c r="J296" s="945"/>
      <c r="K296" s="945"/>
      <c r="L296" s="945"/>
      <c r="M296" s="945"/>
      <c r="N296" s="945"/>
      <c r="O296" s="291"/>
      <c r="P296" s="291"/>
      <c r="Q296" s="291"/>
      <c r="R296" s="291"/>
      <c r="S296" s="291"/>
      <c r="T296" s="291"/>
      <c r="U296" s="291"/>
      <c r="V296" s="291"/>
      <c r="W296" s="291"/>
      <c r="X296" s="291"/>
      <c r="Y296" s="291"/>
      <c r="Z296" s="291"/>
      <c r="AA296" s="291"/>
      <c r="AB296" s="291"/>
      <c r="AC296" s="291"/>
      <c r="AD296" s="291"/>
      <c r="AE296" s="291"/>
      <c r="AF296" s="291"/>
      <c r="AG296" s="291"/>
      <c r="AH296" s="291"/>
      <c r="AI296" s="291"/>
      <c r="AJ296" s="291"/>
      <c r="AK296" s="291"/>
      <c r="AL296" s="291"/>
      <c r="AM296" s="291"/>
      <c r="AN296" s="291"/>
      <c r="AO296" s="291"/>
      <c r="AP296" s="291"/>
      <c r="AQ296" s="291"/>
      <c r="AR296" s="291"/>
      <c r="AS296" s="291"/>
      <c r="AT296" s="291"/>
      <c r="AU296" s="291"/>
      <c r="AV296" s="291"/>
      <c r="AW296" s="291"/>
      <c r="AX296" s="291"/>
      <c r="AY296" s="291"/>
      <c r="AZ296" s="291"/>
      <c r="BA296" s="291"/>
      <c r="BB296" s="291"/>
      <c r="BC296" s="291"/>
      <c r="BD296" s="291"/>
      <c r="BE296" s="291"/>
      <c r="BF296" s="291"/>
      <c r="BG296" s="291"/>
      <c r="BH296" s="291"/>
      <c r="BI296" s="291"/>
      <c r="BJ296" s="291"/>
      <c r="BK296" s="291"/>
      <c r="BL296" s="291"/>
    </row>
    <row r="297" spans="1:64" s="1" customFormat="1" ht="22.8" x14ac:dyDescent="0.3">
      <c r="A297" s="291"/>
      <c r="B297" s="998"/>
      <c r="C297" s="945"/>
      <c r="D297" s="945"/>
      <c r="E297" s="945"/>
      <c r="F297" s="945"/>
      <c r="G297" s="945"/>
      <c r="H297" s="945"/>
      <c r="I297" s="945"/>
      <c r="J297" s="945"/>
      <c r="K297" s="945"/>
      <c r="L297" s="945"/>
      <c r="M297" s="945"/>
      <c r="N297" s="945"/>
      <c r="O297" s="291"/>
      <c r="P297" s="291"/>
      <c r="Q297" s="291"/>
      <c r="R297" s="291"/>
      <c r="S297" s="291"/>
      <c r="T297" s="291"/>
      <c r="U297" s="291"/>
      <c r="V297" s="291"/>
      <c r="W297" s="291"/>
      <c r="X297" s="291"/>
      <c r="Y297" s="291"/>
      <c r="Z297" s="291"/>
      <c r="AA297" s="291"/>
      <c r="AB297" s="291"/>
      <c r="AC297" s="291"/>
      <c r="AD297" s="291"/>
      <c r="AE297" s="291"/>
      <c r="AF297" s="291"/>
      <c r="AG297" s="291"/>
      <c r="AH297" s="291"/>
      <c r="AI297" s="291"/>
      <c r="AJ297" s="291"/>
      <c r="AK297" s="291"/>
      <c r="AL297" s="291"/>
      <c r="AM297" s="291"/>
      <c r="AN297" s="291"/>
      <c r="AO297" s="291"/>
      <c r="AP297" s="291"/>
      <c r="AQ297" s="291"/>
      <c r="AR297" s="291"/>
      <c r="AS297" s="291"/>
      <c r="AT297" s="291"/>
      <c r="AU297" s="291"/>
      <c r="AV297" s="291"/>
      <c r="AW297" s="291"/>
      <c r="AX297" s="291"/>
      <c r="AY297" s="291"/>
      <c r="AZ297" s="291"/>
      <c r="BA297" s="291"/>
      <c r="BB297" s="291"/>
      <c r="BC297" s="291"/>
      <c r="BD297" s="291"/>
      <c r="BE297" s="291"/>
      <c r="BF297" s="291"/>
      <c r="BG297" s="291"/>
      <c r="BH297" s="291"/>
      <c r="BI297" s="291"/>
      <c r="BJ297" s="291"/>
      <c r="BK297" s="291"/>
      <c r="BL297" s="291"/>
    </row>
    <row r="298" spans="1:64" s="1" customFormat="1" ht="22.8" x14ac:dyDescent="0.3">
      <c r="A298" s="291"/>
      <c r="B298" s="998"/>
      <c r="C298" s="945"/>
      <c r="D298" s="945"/>
      <c r="E298" s="945"/>
      <c r="F298" s="945"/>
      <c r="G298" s="945"/>
      <c r="H298" s="945"/>
      <c r="I298" s="945"/>
      <c r="J298" s="945"/>
      <c r="K298" s="945"/>
      <c r="L298" s="945"/>
      <c r="M298" s="945"/>
      <c r="N298" s="945"/>
      <c r="O298" s="291"/>
      <c r="P298" s="291"/>
      <c r="Q298" s="291"/>
      <c r="R298" s="291"/>
      <c r="S298" s="291"/>
      <c r="T298" s="291"/>
      <c r="U298" s="291"/>
      <c r="V298" s="291"/>
      <c r="W298" s="291"/>
      <c r="X298" s="291"/>
      <c r="Y298" s="291"/>
      <c r="Z298" s="291"/>
      <c r="AA298" s="291"/>
      <c r="AB298" s="291"/>
      <c r="AC298" s="291"/>
      <c r="AD298" s="291"/>
      <c r="AE298" s="291"/>
      <c r="AF298" s="291"/>
      <c r="AG298" s="291"/>
      <c r="AH298" s="291"/>
      <c r="AI298" s="291"/>
      <c r="AJ298" s="291"/>
      <c r="AK298" s="291"/>
      <c r="AL298" s="291"/>
      <c r="AM298" s="291"/>
      <c r="AN298" s="291"/>
      <c r="AO298" s="291"/>
      <c r="AP298" s="291"/>
      <c r="AQ298" s="291"/>
      <c r="AR298" s="291"/>
      <c r="AS298" s="291"/>
      <c r="AT298" s="291"/>
      <c r="AU298" s="291"/>
      <c r="AV298" s="291"/>
      <c r="AW298" s="291"/>
      <c r="AX298" s="291"/>
      <c r="AY298" s="291"/>
      <c r="AZ298" s="291"/>
      <c r="BA298" s="291"/>
      <c r="BB298" s="291"/>
      <c r="BC298" s="291"/>
      <c r="BD298" s="291"/>
      <c r="BE298" s="291"/>
      <c r="BF298" s="291"/>
      <c r="BG298" s="291"/>
      <c r="BH298" s="291"/>
      <c r="BI298" s="291"/>
      <c r="BJ298" s="291"/>
      <c r="BK298" s="291"/>
      <c r="BL298" s="291"/>
    </row>
    <row r="299" spans="1:64" s="1" customFormat="1" ht="22.8" x14ac:dyDescent="0.3">
      <c r="A299" s="291"/>
      <c r="B299" s="998"/>
      <c r="C299" s="945"/>
      <c r="D299" s="945"/>
      <c r="E299" s="945"/>
      <c r="F299" s="945"/>
      <c r="G299" s="945"/>
      <c r="H299" s="945"/>
      <c r="I299" s="945"/>
      <c r="J299" s="945"/>
      <c r="K299" s="945"/>
      <c r="L299" s="945"/>
      <c r="M299" s="945"/>
      <c r="N299" s="945"/>
      <c r="O299" s="291"/>
      <c r="P299" s="291"/>
      <c r="Q299" s="291"/>
      <c r="R299" s="291"/>
      <c r="S299" s="291"/>
      <c r="T299" s="291"/>
      <c r="U299" s="291"/>
      <c r="V299" s="291"/>
      <c r="W299" s="291"/>
      <c r="X299" s="291"/>
      <c r="Y299" s="291"/>
      <c r="Z299" s="291"/>
      <c r="AA299" s="291"/>
      <c r="AB299" s="291"/>
      <c r="AC299" s="291"/>
      <c r="AD299" s="291"/>
      <c r="AE299" s="291"/>
      <c r="AF299" s="291"/>
      <c r="AG299" s="291"/>
      <c r="AH299" s="291"/>
      <c r="AI299" s="291"/>
      <c r="AJ299" s="291"/>
      <c r="AK299" s="291"/>
      <c r="AL299" s="291"/>
      <c r="AM299" s="291"/>
      <c r="AN299" s="291"/>
      <c r="AO299" s="291"/>
      <c r="AP299" s="291"/>
      <c r="AQ299" s="291"/>
      <c r="AR299" s="291"/>
      <c r="AS299" s="291"/>
      <c r="AT299" s="291"/>
      <c r="AU299" s="291"/>
      <c r="AV299" s="291"/>
      <c r="AW299" s="291"/>
      <c r="AX299" s="291"/>
      <c r="AY299" s="291"/>
      <c r="AZ299" s="291"/>
      <c r="BA299" s="291"/>
      <c r="BB299" s="291"/>
      <c r="BC299" s="291"/>
      <c r="BD299" s="291"/>
      <c r="BE299" s="291"/>
      <c r="BF299" s="291"/>
      <c r="BG299" s="291"/>
      <c r="BH299" s="291"/>
      <c r="BI299" s="291"/>
      <c r="BJ299" s="291"/>
      <c r="BK299" s="291"/>
      <c r="BL299" s="291"/>
    </row>
    <row r="300" spans="1:64" s="1" customFormat="1" ht="22.8" x14ac:dyDescent="0.3">
      <c r="A300" s="291"/>
      <c r="B300" s="998"/>
      <c r="C300" s="945"/>
      <c r="D300" s="945"/>
      <c r="E300" s="945"/>
      <c r="F300" s="945"/>
      <c r="G300" s="945"/>
      <c r="H300" s="945"/>
      <c r="I300" s="945"/>
      <c r="J300" s="945"/>
      <c r="K300" s="945"/>
      <c r="L300" s="945"/>
      <c r="M300" s="945"/>
      <c r="N300" s="945"/>
      <c r="O300" s="291"/>
      <c r="P300" s="291"/>
      <c r="Q300" s="291"/>
      <c r="R300" s="291"/>
      <c r="S300" s="291"/>
      <c r="T300" s="291"/>
      <c r="U300" s="291"/>
      <c r="V300" s="291"/>
      <c r="W300" s="291"/>
      <c r="X300" s="291"/>
      <c r="Y300" s="291"/>
      <c r="Z300" s="291"/>
      <c r="AA300" s="291"/>
      <c r="AB300" s="291"/>
      <c r="AC300" s="291"/>
      <c r="AD300" s="291"/>
      <c r="AE300" s="291"/>
      <c r="AF300" s="291"/>
      <c r="AG300" s="291"/>
      <c r="AH300" s="291"/>
      <c r="AI300" s="291"/>
      <c r="AJ300" s="291"/>
      <c r="AK300" s="291"/>
      <c r="AL300" s="291"/>
      <c r="AM300" s="291"/>
      <c r="AN300" s="291"/>
      <c r="AO300" s="291"/>
      <c r="AP300" s="291"/>
      <c r="AQ300" s="291"/>
      <c r="AR300" s="291"/>
      <c r="AS300" s="291"/>
      <c r="AT300" s="291"/>
      <c r="AU300" s="291"/>
      <c r="AV300" s="291"/>
      <c r="AW300" s="291"/>
      <c r="AX300" s="291"/>
      <c r="AY300" s="291"/>
      <c r="AZ300" s="291"/>
      <c r="BA300" s="291"/>
      <c r="BB300" s="291"/>
      <c r="BC300" s="291"/>
      <c r="BD300" s="291"/>
      <c r="BE300" s="291"/>
      <c r="BF300" s="291"/>
      <c r="BG300" s="291"/>
      <c r="BH300" s="291"/>
      <c r="BI300" s="291"/>
      <c r="BJ300" s="291"/>
      <c r="BK300" s="291"/>
      <c r="BL300" s="291"/>
    </row>
    <row r="301" spans="1:64" s="1" customFormat="1" ht="22.8" x14ac:dyDescent="0.3">
      <c r="A301" s="291"/>
      <c r="B301" s="998"/>
      <c r="C301" s="945"/>
      <c r="D301" s="945"/>
      <c r="E301" s="945"/>
      <c r="F301" s="945"/>
      <c r="G301" s="945"/>
      <c r="H301" s="945"/>
      <c r="I301" s="945"/>
      <c r="J301" s="945"/>
      <c r="K301" s="945"/>
      <c r="L301" s="945"/>
      <c r="M301" s="945"/>
      <c r="N301" s="945"/>
      <c r="O301" s="291"/>
      <c r="P301" s="291"/>
      <c r="Q301" s="291"/>
      <c r="R301" s="291"/>
      <c r="S301" s="291"/>
      <c r="T301" s="291"/>
      <c r="U301" s="291"/>
      <c r="V301" s="291"/>
      <c r="W301" s="291"/>
      <c r="X301" s="291"/>
      <c r="Y301" s="291"/>
      <c r="Z301" s="291"/>
      <c r="AA301" s="291"/>
      <c r="AB301" s="291"/>
      <c r="AC301" s="291"/>
      <c r="AD301" s="291"/>
      <c r="AE301" s="291"/>
      <c r="AF301" s="291"/>
      <c r="AG301" s="291"/>
      <c r="AH301" s="291"/>
      <c r="AI301" s="291"/>
      <c r="AJ301" s="291"/>
      <c r="AK301" s="291"/>
      <c r="AL301" s="291"/>
      <c r="AM301" s="291"/>
      <c r="AN301" s="291"/>
      <c r="AO301" s="291"/>
      <c r="AP301" s="291"/>
      <c r="AQ301" s="291"/>
      <c r="AR301" s="291"/>
      <c r="AS301" s="291"/>
      <c r="AT301" s="291"/>
      <c r="AU301" s="291"/>
      <c r="AV301" s="291"/>
      <c r="AW301" s="291"/>
      <c r="AX301" s="291"/>
      <c r="AY301" s="291"/>
      <c r="AZ301" s="291"/>
      <c r="BA301" s="291"/>
      <c r="BB301" s="291"/>
      <c r="BC301" s="291"/>
      <c r="BD301" s="291"/>
      <c r="BE301" s="291"/>
      <c r="BF301" s="291"/>
      <c r="BG301" s="291"/>
      <c r="BH301" s="291"/>
      <c r="BI301" s="291"/>
      <c r="BJ301" s="291"/>
      <c r="BK301" s="291"/>
      <c r="BL301" s="291"/>
    </row>
    <row r="302" spans="1:64" s="1" customFormat="1" ht="22.8" x14ac:dyDescent="0.3">
      <c r="A302" s="291"/>
      <c r="B302" s="998"/>
      <c r="C302" s="945"/>
      <c r="D302" s="945"/>
      <c r="E302" s="945"/>
      <c r="F302" s="945"/>
      <c r="G302" s="945"/>
      <c r="H302" s="945"/>
      <c r="I302" s="945"/>
      <c r="J302" s="945"/>
      <c r="K302" s="945"/>
      <c r="L302" s="945"/>
      <c r="M302" s="945"/>
      <c r="N302" s="945"/>
      <c r="O302" s="291"/>
      <c r="P302" s="291"/>
      <c r="Q302" s="291"/>
      <c r="R302" s="291"/>
      <c r="S302" s="291"/>
      <c r="T302" s="291"/>
      <c r="U302" s="291"/>
      <c r="V302" s="291"/>
      <c r="W302" s="291"/>
      <c r="X302" s="291"/>
      <c r="Y302" s="291"/>
      <c r="Z302" s="291"/>
      <c r="AA302" s="291"/>
      <c r="AB302" s="291"/>
      <c r="AC302" s="291"/>
      <c r="AD302" s="291"/>
      <c r="AE302" s="291"/>
      <c r="AF302" s="291"/>
      <c r="AG302" s="291"/>
      <c r="AH302" s="291"/>
      <c r="AI302" s="291"/>
      <c r="AJ302" s="291"/>
      <c r="AK302" s="291"/>
      <c r="AL302" s="291"/>
      <c r="AM302" s="291"/>
      <c r="AN302" s="291"/>
      <c r="AO302" s="291"/>
      <c r="AP302" s="291"/>
      <c r="AQ302" s="291"/>
      <c r="AR302" s="291"/>
      <c r="AS302" s="291"/>
      <c r="AT302" s="291"/>
      <c r="AU302" s="291"/>
      <c r="AV302" s="291"/>
      <c r="AW302" s="291"/>
      <c r="AX302" s="291"/>
      <c r="AY302" s="291"/>
      <c r="AZ302" s="291"/>
      <c r="BA302" s="291"/>
      <c r="BB302" s="291"/>
      <c r="BC302" s="291"/>
      <c r="BD302" s="291"/>
      <c r="BE302" s="291"/>
      <c r="BF302" s="291"/>
      <c r="BG302" s="291"/>
      <c r="BH302" s="291"/>
      <c r="BI302" s="291"/>
      <c r="BJ302" s="291"/>
      <c r="BK302" s="291"/>
      <c r="BL302" s="291"/>
    </row>
    <row r="303" spans="1:64" s="1" customFormat="1" ht="22.8" x14ac:dyDescent="0.3">
      <c r="A303" s="291"/>
      <c r="B303" s="998"/>
      <c r="C303" s="945"/>
      <c r="D303" s="945"/>
      <c r="E303" s="945"/>
      <c r="F303" s="945"/>
      <c r="G303" s="945"/>
      <c r="H303" s="945"/>
      <c r="I303" s="945"/>
      <c r="J303" s="945"/>
      <c r="K303" s="945"/>
      <c r="L303" s="945"/>
      <c r="M303" s="945"/>
      <c r="N303" s="945"/>
      <c r="O303" s="291"/>
      <c r="P303" s="291"/>
      <c r="Q303" s="291"/>
      <c r="R303" s="291"/>
      <c r="S303" s="291"/>
      <c r="T303" s="291"/>
      <c r="U303" s="291"/>
      <c r="V303" s="291"/>
      <c r="W303" s="291"/>
      <c r="X303" s="291"/>
      <c r="Y303" s="291"/>
      <c r="Z303" s="291"/>
      <c r="AA303" s="291"/>
      <c r="AB303" s="291"/>
      <c r="AC303" s="291"/>
      <c r="AD303" s="291"/>
      <c r="AE303" s="291"/>
      <c r="AF303" s="291"/>
      <c r="AG303" s="291"/>
      <c r="AH303" s="291"/>
      <c r="AI303" s="291"/>
      <c r="AJ303" s="291"/>
      <c r="AK303" s="291"/>
      <c r="AL303" s="291"/>
      <c r="AM303" s="291"/>
      <c r="AN303" s="291"/>
      <c r="AO303" s="291"/>
      <c r="AP303" s="291"/>
      <c r="AQ303" s="291"/>
      <c r="AR303" s="291"/>
      <c r="AS303" s="291"/>
      <c r="AT303" s="291"/>
      <c r="AU303" s="291"/>
      <c r="AV303" s="291"/>
      <c r="AW303" s="291"/>
      <c r="AX303" s="291"/>
      <c r="AY303" s="291"/>
      <c r="AZ303" s="291"/>
      <c r="BA303" s="291"/>
      <c r="BB303" s="291"/>
      <c r="BC303" s="291"/>
      <c r="BD303" s="291"/>
      <c r="BE303" s="291"/>
      <c r="BF303" s="291"/>
      <c r="BG303" s="291"/>
      <c r="BH303" s="291"/>
      <c r="BI303" s="291"/>
      <c r="BJ303" s="291"/>
      <c r="BK303" s="291"/>
      <c r="BL303" s="291"/>
    </row>
    <row r="304" spans="1:64" s="1" customFormat="1" ht="22.8" x14ac:dyDescent="0.3">
      <c r="A304" s="291"/>
      <c r="B304" s="998"/>
      <c r="C304" s="945"/>
      <c r="D304" s="945"/>
      <c r="E304" s="945"/>
      <c r="F304" s="945"/>
      <c r="G304" s="945"/>
      <c r="H304" s="945"/>
      <c r="I304" s="945"/>
      <c r="J304" s="945"/>
      <c r="K304" s="945"/>
      <c r="L304" s="945"/>
      <c r="M304" s="945"/>
      <c r="N304" s="945"/>
      <c r="O304" s="291"/>
      <c r="P304" s="291"/>
      <c r="Q304" s="291"/>
      <c r="R304" s="291"/>
      <c r="S304" s="291"/>
      <c r="T304" s="291"/>
      <c r="U304" s="291"/>
      <c r="V304" s="291"/>
      <c r="W304" s="291"/>
      <c r="X304" s="291"/>
      <c r="Y304" s="291"/>
      <c r="Z304" s="291"/>
      <c r="AA304" s="291"/>
      <c r="AB304" s="291"/>
      <c r="AC304" s="291"/>
      <c r="AD304" s="291"/>
      <c r="AE304" s="291"/>
      <c r="AF304" s="291"/>
      <c r="AG304" s="291"/>
      <c r="AH304" s="291"/>
      <c r="AI304" s="291"/>
      <c r="AJ304" s="291"/>
      <c r="AK304" s="291"/>
      <c r="AL304" s="291"/>
      <c r="AM304" s="291"/>
      <c r="AN304" s="291"/>
      <c r="AO304" s="291"/>
      <c r="AP304" s="291"/>
      <c r="AQ304" s="291"/>
      <c r="AR304" s="291"/>
      <c r="AS304" s="291"/>
      <c r="AT304" s="291"/>
      <c r="AU304" s="291"/>
      <c r="AV304" s="291"/>
      <c r="AW304" s="291"/>
      <c r="AX304" s="291"/>
      <c r="AY304" s="291"/>
      <c r="AZ304" s="291"/>
      <c r="BA304" s="291"/>
      <c r="BB304" s="291"/>
      <c r="BC304" s="291"/>
      <c r="BD304" s="291"/>
      <c r="BE304" s="291"/>
      <c r="BF304" s="291"/>
      <c r="BG304" s="291"/>
      <c r="BH304" s="291"/>
      <c r="BI304" s="291"/>
      <c r="BJ304" s="291"/>
      <c r="BK304" s="291"/>
      <c r="BL304" s="291"/>
    </row>
    <row r="305" spans="1:64" s="1" customFormat="1" ht="22.8" x14ac:dyDescent="0.3">
      <c r="A305" s="291"/>
      <c r="B305" s="998"/>
      <c r="C305" s="945"/>
      <c r="D305" s="945"/>
      <c r="E305" s="945"/>
      <c r="F305" s="945"/>
      <c r="G305" s="945"/>
      <c r="H305" s="945"/>
      <c r="I305" s="945"/>
      <c r="J305" s="945"/>
      <c r="K305" s="945"/>
      <c r="L305" s="945"/>
      <c r="M305" s="945"/>
      <c r="N305" s="945"/>
      <c r="O305" s="291"/>
      <c r="P305" s="291"/>
      <c r="Q305" s="291"/>
      <c r="R305" s="291"/>
      <c r="S305" s="291"/>
      <c r="T305" s="291"/>
      <c r="U305" s="291"/>
      <c r="V305" s="291"/>
      <c r="W305" s="291"/>
      <c r="X305" s="291"/>
      <c r="Y305" s="291"/>
      <c r="Z305" s="291"/>
      <c r="AA305" s="291"/>
      <c r="AB305" s="291"/>
      <c r="AC305" s="291"/>
      <c r="AD305" s="291"/>
      <c r="AE305" s="291"/>
      <c r="AF305" s="291"/>
      <c r="AG305" s="291"/>
      <c r="AH305" s="291"/>
      <c r="AI305" s="291"/>
      <c r="AJ305" s="291"/>
      <c r="AK305" s="291"/>
      <c r="AL305" s="291"/>
      <c r="AM305" s="291"/>
      <c r="AN305" s="291"/>
      <c r="AO305" s="291"/>
      <c r="AP305" s="291"/>
      <c r="AQ305" s="291"/>
      <c r="AR305" s="291"/>
      <c r="AS305" s="291"/>
      <c r="AT305" s="291"/>
      <c r="AU305" s="291"/>
      <c r="AV305" s="291"/>
      <c r="AW305" s="291"/>
      <c r="AX305" s="291"/>
      <c r="AY305" s="291"/>
      <c r="AZ305" s="291"/>
      <c r="BA305" s="291"/>
      <c r="BB305" s="291"/>
      <c r="BC305" s="291"/>
      <c r="BD305" s="291"/>
      <c r="BE305" s="291"/>
      <c r="BF305" s="291"/>
      <c r="BG305" s="291"/>
      <c r="BH305" s="291"/>
      <c r="BI305" s="291"/>
      <c r="BJ305" s="291"/>
      <c r="BK305" s="291"/>
      <c r="BL305" s="291"/>
    </row>
    <row r="306" spans="1:64" s="1" customFormat="1" ht="22.8" x14ac:dyDescent="0.3">
      <c r="A306" s="291"/>
      <c r="B306" s="998"/>
      <c r="C306" s="945"/>
      <c r="D306" s="945"/>
      <c r="E306" s="945"/>
      <c r="F306" s="945"/>
      <c r="G306" s="945"/>
      <c r="H306" s="945"/>
      <c r="I306" s="945"/>
      <c r="J306" s="945"/>
      <c r="K306" s="945"/>
      <c r="L306" s="945"/>
      <c r="M306" s="945"/>
      <c r="N306" s="945"/>
      <c r="O306" s="291"/>
      <c r="P306" s="291"/>
      <c r="Q306" s="291"/>
      <c r="R306" s="291"/>
      <c r="S306" s="291"/>
      <c r="T306" s="291"/>
      <c r="U306" s="291"/>
      <c r="V306" s="291"/>
      <c r="W306" s="291"/>
      <c r="X306" s="291"/>
      <c r="Y306" s="291"/>
      <c r="Z306" s="291"/>
      <c r="AA306" s="291"/>
      <c r="AB306" s="291"/>
      <c r="AC306" s="291"/>
      <c r="AD306" s="291"/>
      <c r="AE306" s="291"/>
      <c r="AF306" s="291"/>
      <c r="AG306" s="291"/>
      <c r="AH306" s="291"/>
      <c r="AI306" s="291"/>
      <c r="AJ306" s="291"/>
      <c r="AK306" s="291"/>
      <c r="AL306" s="291"/>
      <c r="AM306" s="291"/>
      <c r="AN306" s="291"/>
      <c r="AO306" s="291"/>
      <c r="AP306" s="291"/>
      <c r="AQ306" s="291"/>
      <c r="AR306" s="291"/>
      <c r="AS306" s="291"/>
      <c r="AT306" s="291"/>
      <c r="AU306" s="291"/>
      <c r="AV306" s="291"/>
      <c r="AW306" s="291"/>
      <c r="AX306" s="291"/>
      <c r="AY306" s="291"/>
      <c r="AZ306" s="291"/>
      <c r="BA306" s="291"/>
      <c r="BB306" s="291"/>
      <c r="BC306" s="291"/>
      <c r="BD306" s="291"/>
      <c r="BE306" s="291"/>
      <c r="BF306" s="291"/>
      <c r="BG306" s="291"/>
      <c r="BH306" s="291"/>
      <c r="BI306" s="291"/>
      <c r="BJ306" s="291"/>
      <c r="BK306" s="291"/>
      <c r="BL306" s="291"/>
    </row>
    <row r="307" spans="1:64" s="1" customFormat="1" ht="22.8" x14ac:dyDescent="0.3">
      <c r="A307" s="291"/>
      <c r="B307" s="998"/>
      <c r="C307" s="945"/>
      <c r="D307" s="945"/>
      <c r="E307" s="945"/>
      <c r="F307" s="945"/>
      <c r="G307" s="945"/>
      <c r="H307" s="945"/>
      <c r="I307" s="945"/>
      <c r="J307" s="945"/>
      <c r="K307" s="945"/>
      <c r="L307" s="945"/>
      <c r="M307" s="945"/>
      <c r="N307" s="945"/>
      <c r="O307" s="291"/>
      <c r="P307" s="291"/>
      <c r="Q307" s="291"/>
      <c r="R307" s="291"/>
      <c r="S307" s="291"/>
      <c r="T307" s="291"/>
      <c r="U307" s="291"/>
      <c r="V307" s="291"/>
      <c r="W307" s="291"/>
      <c r="X307" s="291"/>
      <c r="Y307" s="291"/>
      <c r="Z307" s="291"/>
      <c r="AA307" s="291"/>
      <c r="AB307" s="291"/>
      <c r="AC307" s="291"/>
      <c r="AD307" s="291"/>
      <c r="AE307" s="291"/>
      <c r="AF307" s="291"/>
      <c r="AG307" s="291"/>
      <c r="AH307" s="291"/>
      <c r="AI307" s="291"/>
      <c r="AJ307" s="291"/>
      <c r="AK307" s="291"/>
      <c r="AL307" s="291"/>
      <c r="AM307" s="291"/>
      <c r="AN307" s="291"/>
      <c r="AO307" s="291"/>
      <c r="AP307" s="291"/>
      <c r="AQ307" s="291"/>
      <c r="AR307" s="291"/>
      <c r="AS307" s="291"/>
      <c r="AT307" s="291"/>
      <c r="AU307" s="291"/>
      <c r="AV307" s="291"/>
      <c r="AW307" s="291"/>
      <c r="AX307" s="291"/>
      <c r="AY307" s="291"/>
      <c r="AZ307" s="291"/>
      <c r="BA307" s="291"/>
      <c r="BB307" s="291"/>
      <c r="BC307" s="291"/>
      <c r="BD307" s="291"/>
      <c r="BE307" s="291"/>
      <c r="BF307" s="291"/>
      <c r="BG307" s="291"/>
      <c r="BH307" s="291"/>
      <c r="BI307" s="291"/>
      <c r="BJ307" s="291"/>
      <c r="BK307" s="291"/>
      <c r="BL307" s="291"/>
    </row>
    <row r="308" spans="1:64" s="1" customFormat="1" ht="22.8" x14ac:dyDescent="0.3">
      <c r="A308" s="291"/>
      <c r="B308" s="998"/>
      <c r="C308" s="945"/>
      <c r="D308" s="945"/>
      <c r="E308" s="945"/>
      <c r="F308" s="945"/>
      <c r="G308" s="945"/>
      <c r="H308" s="945"/>
      <c r="I308" s="945"/>
      <c r="J308" s="945"/>
      <c r="K308" s="945"/>
      <c r="L308" s="945"/>
      <c r="M308" s="945"/>
      <c r="N308" s="945"/>
      <c r="O308" s="291"/>
      <c r="P308" s="291"/>
      <c r="Q308" s="291"/>
      <c r="R308" s="291"/>
      <c r="S308" s="291"/>
      <c r="T308" s="291"/>
      <c r="U308" s="291"/>
      <c r="V308" s="291"/>
      <c r="W308" s="291"/>
      <c r="X308" s="291"/>
      <c r="Y308" s="291"/>
      <c r="Z308" s="291"/>
      <c r="AA308" s="291"/>
      <c r="AB308" s="291"/>
      <c r="AC308" s="291"/>
      <c r="AD308" s="291"/>
      <c r="AE308" s="291"/>
      <c r="AF308" s="291"/>
      <c r="AG308" s="291"/>
      <c r="AH308" s="291"/>
      <c r="AI308" s="291"/>
      <c r="AJ308" s="291"/>
      <c r="AK308" s="291"/>
      <c r="AL308" s="291"/>
      <c r="AM308" s="291"/>
      <c r="AN308" s="291"/>
      <c r="AO308" s="291"/>
      <c r="AP308" s="291"/>
      <c r="AQ308" s="291"/>
      <c r="AR308" s="291"/>
      <c r="AS308" s="291"/>
      <c r="AT308" s="291"/>
      <c r="AU308" s="291"/>
      <c r="AV308" s="291"/>
      <c r="AW308" s="291"/>
      <c r="AX308" s="291"/>
      <c r="AY308" s="291"/>
      <c r="AZ308" s="291"/>
      <c r="BA308" s="291"/>
      <c r="BB308" s="291"/>
      <c r="BC308" s="291"/>
      <c r="BD308" s="291"/>
      <c r="BE308" s="291"/>
      <c r="BF308" s="291"/>
      <c r="BG308" s="291"/>
      <c r="BH308" s="291"/>
      <c r="BI308" s="291"/>
      <c r="BJ308" s="291"/>
      <c r="BK308" s="291"/>
      <c r="BL308" s="291"/>
    </row>
    <row r="309" spans="1:64" s="1" customFormat="1" ht="22.8" x14ac:dyDescent="0.3">
      <c r="A309" s="291"/>
      <c r="B309" s="998"/>
      <c r="C309" s="945"/>
      <c r="D309" s="945"/>
      <c r="E309" s="945"/>
      <c r="F309" s="945"/>
      <c r="G309" s="945"/>
      <c r="H309" s="945"/>
      <c r="I309" s="945"/>
      <c r="J309" s="945"/>
      <c r="K309" s="945"/>
      <c r="L309" s="945"/>
      <c r="M309" s="945"/>
      <c r="N309" s="945"/>
      <c r="O309" s="291"/>
      <c r="P309" s="291"/>
      <c r="Q309" s="291"/>
      <c r="R309" s="291"/>
      <c r="S309" s="291"/>
      <c r="T309" s="291"/>
      <c r="U309" s="291"/>
      <c r="V309" s="291"/>
      <c r="W309" s="291"/>
      <c r="X309" s="291"/>
      <c r="Y309" s="291"/>
      <c r="Z309" s="291"/>
      <c r="AA309" s="291"/>
      <c r="AB309" s="291"/>
      <c r="AC309" s="291"/>
      <c r="AD309" s="291"/>
      <c r="AE309" s="291"/>
      <c r="AF309" s="291"/>
      <c r="AG309" s="291"/>
      <c r="AH309" s="291"/>
      <c r="AI309" s="291"/>
      <c r="AJ309" s="291"/>
      <c r="AK309" s="291"/>
      <c r="AL309" s="291"/>
      <c r="AM309" s="291"/>
      <c r="AN309" s="291"/>
      <c r="AO309" s="291"/>
      <c r="AP309" s="291"/>
      <c r="AQ309" s="291"/>
      <c r="AR309" s="291"/>
      <c r="AS309" s="291"/>
      <c r="AT309" s="291"/>
      <c r="AU309" s="291"/>
      <c r="AV309" s="291"/>
      <c r="AW309" s="291"/>
      <c r="AX309" s="291"/>
      <c r="AY309" s="291"/>
      <c r="AZ309" s="291"/>
      <c r="BA309" s="291"/>
      <c r="BB309" s="291"/>
      <c r="BC309" s="291"/>
      <c r="BD309" s="291"/>
      <c r="BE309" s="291"/>
      <c r="BF309" s="291"/>
      <c r="BG309" s="291"/>
      <c r="BH309" s="291"/>
      <c r="BI309" s="291"/>
      <c r="BJ309" s="291"/>
      <c r="BK309" s="291"/>
      <c r="BL309" s="291"/>
    </row>
    <row r="310" spans="1:64" s="1" customFormat="1" ht="22.8" x14ac:dyDescent="0.3">
      <c r="A310" s="291"/>
      <c r="B310" s="998"/>
      <c r="C310" s="945"/>
      <c r="D310" s="945"/>
      <c r="E310" s="945"/>
      <c r="F310" s="945"/>
      <c r="G310" s="945"/>
      <c r="H310" s="945"/>
      <c r="I310" s="945"/>
      <c r="J310" s="945"/>
      <c r="K310" s="945"/>
      <c r="L310" s="945"/>
      <c r="M310" s="945"/>
      <c r="N310" s="945"/>
      <c r="O310" s="291"/>
      <c r="P310" s="291"/>
      <c r="Q310" s="291"/>
      <c r="R310" s="291"/>
      <c r="S310" s="291"/>
      <c r="T310" s="291"/>
      <c r="U310" s="291"/>
      <c r="V310" s="291"/>
      <c r="W310" s="291"/>
      <c r="X310" s="291"/>
      <c r="Y310" s="291"/>
      <c r="Z310" s="291"/>
      <c r="AA310" s="291"/>
      <c r="AB310" s="291"/>
      <c r="AC310" s="291"/>
      <c r="AD310" s="291"/>
      <c r="AE310" s="291"/>
      <c r="AF310" s="291"/>
      <c r="AG310" s="291"/>
      <c r="AH310" s="291"/>
      <c r="AI310" s="291"/>
      <c r="AJ310" s="291"/>
      <c r="AK310" s="291"/>
      <c r="AL310" s="291"/>
      <c r="AM310" s="291"/>
      <c r="AN310" s="291"/>
      <c r="AO310" s="291"/>
      <c r="AP310" s="291"/>
      <c r="AQ310" s="291"/>
      <c r="AR310" s="291"/>
      <c r="AS310" s="291"/>
      <c r="AT310" s="291"/>
      <c r="AU310" s="291"/>
      <c r="AV310" s="291"/>
      <c r="AW310" s="291"/>
      <c r="AX310" s="291"/>
      <c r="AY310" s="291"/>
      <c r="AZ310" s="291"/>
      <c r="BA310" s="291"/>
      <c r="BB310" s="291"/>
      <c r="BC310" s="291"/>
      <c r="BD310" s="291"/>
      <c r="BE310" s="291"/>
      <c r="BF310" s="291"/>
      <c r="BG310" s="291"/>
      <c r="BH310" s="291"/>
      <c r="BI310" s="291"/>
      <c r="BJ310" s="291"/>
      <c r="BK310" s="291"/>
      <c r="BL310" s="291"/>
    </row>
    <row r="311" spans="1:64" s="1" customFormat="1" ht="22.8" x14ac:dyDescent="0.3">
      <c r="A311" s="291"/>
      <c r="B311" s="998"/>
      <c r="C311" s="945"/>
      <c r="D311" s="945"/>
      <c r="E311" s="945"/>
      <c r="F311" s="945"/>
      <c r="G311" s="945"/>
      <c r="H311" s="945"/>
      <c r="I311" s="945"/>
      <c r="J311" s="945"/>
      <c r="K311" s="945"/>
      <c r="L311" s="945"/>
      <c r="M311" s="945"/>
      <c r="N311" s="945"/>
      <c r="O311" s="291"/>
      <c r="P311" s="291"/>
      <c r="Q311" s="291"/>
      <c r="R311" s="291"/>
      <c r="S311" s="291"/>
      <c r="T311" s="291"/>
      <c r="U311" s="291"/>
      <c r="V311" s="291"/>
      <c r="W311" s="291"/>
      <c r="X311" s="291"/>
      <c r="Y311" s="291"/>
      <c r="Z311" s="291"/>
      <c r="AA311" s="291"/>
      <c r="AB311" s="291"/>
      <c r="AC311" s="291"/>
      <c r="AD311" s="291"/>
      <c r="AE311" s="291"/>
      <c r="AF311" s="291"/>
      <c r="AG311" s="291"/>
      <c r="AH311" s="291"/>
      <c r="AI311" s="291"/>
      <c r="AJ311" s="291"/>
      <c r="AK311" s="291"/>
      <c r="AL311" s="291"/>
      <c r="AM311" s="291"/>
      <c r="AN311" s="291"/>
      <c r="AO311" s="291"/>
      <c r="AP311" s="291"/>
      <c r="AQ311" s="291"/>
      <c r="AR311" s="291"/>
      <c r="AS311" s="291"/>
      <c r="AT311" s="291"/>
      <c r="AU311" s="291"/>
      <c r="AV311" s="291"/>
      <c r="AW311" s="291"/>
      <c r="AX311" s="291"/>
      <c r="AY311" s="291"/>
      <c r="AZ311" s="291"/>
      <c r="BA311" s="291"/>
      <c r="BB311" s="291"/>
      <c r="BC311" s="291"/>
      <c r="BD311" s="291"/>
      <c r="BE311" s="291"/>
      <c r="BF311" s="291"/>
      <c r="BG311" s="291"/>
      <c r="BH311" s="291"/>
      <c r="BI311" s="291"/>
      <c r="BJ311" s="291"/>
      <c r="BK311" s="291"/>
      <c r="BL311" s="291"/>
    </row>
    <row r="312" spans="1:64" s="1" customFormat="1" ht="22.8" x14ac:dyDescent="0.3">
      <c r="A312" s="291"/>
      <c r="B312" s="998"/>
      <c r="C312" s="945"/>
      <c r="D312" s="945"/>
      <c r="E312" s="945"/>
      <c r="F312" s="945"/>
      <c r="G312" s="945"/>
      <c r="H312" s="945"/>
      <c r="I312" s="945"/>
      <c r="J312" s="945"/>
      <c r="K312" s="945"/>
      <c r="L312" s="945"/>
      <c r="M312" s="945"/>
      <c r="N312" s="945"/>
      <c r="O312" s="291"/>
      <c r="P312" s="291"/>
      <c r="Q312" s="291"/>
      <c r="R312" s="291"/>
      <c r="S312" s="291"/>
      <c r="T312" s="291"/>
      <c r="U312" s="291"/>
      <c r="V312" s="291"/>
      <c r="W312" s="291"/>
      <c r="X312" s="291"/>
      <c r="Y312" s="291"/>
      <c r="Z312" s="291"/>
      <c r="AA312" s="291"/>
      <c r="AB312" s="291"/>
      <c r="AC312" s="291"/>
      <c r="AD312" s="291"/>
      <c r="AE312" s="291"/>
      <c r="AF312" s="291"/>
      <c r="AG312" s="291"/>
      <c r="AH312" s="291"/>
      <c r="AI312" s="291"/>
      <c r="AJ312" s="291"/>
      <c r="AK312" s="291"/>
      <c r="AL312" s="291"/>
      <c r="AM312" s="291"/>
      <c r="AN312" s="291"/>
      <c r="AO312" s="291"/>
      <c r="AP312" s="291"/>
      <c r="AQ312" s="291"/>
      <c r="AR312" s="291"/>
      <c r="AS312" s="291"/>
      <c r="AT312" s="291"/>
      <c r="AU312" s="291"/>
      <c r="AV312" s="291"/>
      <c r="AW312" s="291"/>
      <c r="AX312" s="291"/>
      <c r="AY312" s="291"/>
      <c r="AZ312" s="291"/>
      <c r="BA312" s="291"/>
      <c r="BB312" s="291"/>
      <c r="BC312" s="291"/>
      <c r="BD312" s="291"/>
      <c r="BE312" s="291"/>
      <c r="BF312" s="291"/>
      <c r="BG312" s="291"/>
      <c r="BH312" s="291"/>
      <c r="BI312" s="291"/>
      <c r="BJ312" s="291"/>
      <c r="BK312" s="291"/>
      <c r="BL312" s="291"/>
    </row>
    <row r="313" spans="1:64" s="1" customFormat="1" ht="22.8" x14ac:dyDescent="0.3">
      <c r="A313" s="291"/>
      <c r="B313" s="998"/>
      <c r="C313" s="945"/>
      <c r="D313" s="945"/>
      <c r="E313" s="945"/>
      <c r="F313" s="945"/>
      <c r="G313" s="945"/>
      <c r="H313" s="945"/>
      <c r="I313" s="945"/>
      <c r="J313" s="945"/>
      <c r="K313" s="945"/>
      <c r="L313" s="945"/>
      <c r="M313" s="945"/>
      <c r="N313" s="945"/>
      <c r="O313" s="291"/>
      <c r="P313" s="291"/>
      <c r="Q313" s="291"/>
      <c r="R313" s="291"/>
      <c r="S313" s="291"/>
      <c r="T313" s="291"/>
      <c r="U313" s="291"/>
      <c r="V313" s="291"/>
      <c r="W313" s="291"/>
      <c r="X313" s="291"/>
      <c r="Y313" s="291"/>
      <c r="Z313" s="291"/>
      <c r="AA313" s="291"/>
      <c r="AB313" s="291"/>
      <c r="AC313" s="291"/>
      <c r="AD313" s="291"/>
      <c r="AE313" s="291"/>
      <c r="AF313" s="291"/>
      <c r="AG313" s="291"/>
      <c r="AH313" s="291"/>
      <c r="AI313" s="291"/>
      <c r="AJ313" s="291"/>
      <c r="AK313" s="291"/>
      <c r="AL313" s="291"/>
      <c r="AM313" s="291"/>
      <c r="AN313" s="291"/>
      <c r="AO313" s="291"/>
      <c r="AP313" s="291"/>
      <c r="AQ313" s="291"/>
      <c r="AR313" s="291"/>
      <c r="AS313" s="291"/>
      <c r="AT313" s="291"/>
      <c r="AU313" s="291"/>
      <c r="AV313" s="291"/>
      <c r="AW313" s="291"/>
      <c r="AX313" s="291"/>
      <c r="AY313" s="291"/>
      <c r="AZ313" s="291"/>
      <c r="BA313" s="291"/>
      <c r="BB313" s="291"/>
      <c r="BC313" s="291"/>
      <c r="BD313" s="291"/>
      <c r="BE313" s="291"/>
      <c r="BF313" s="291"/>
      <c r="BG313" s="291"/>
      <c r="BH313" s="291"/>
      <c r="BI313" s="291"/>
      <c r="BJ313" s="291"/>
      <c r="BK313" s="291"/>
      <c r="BL313" s="291"/>
    </row>
    <row r="314" spans="1:64" s="1" customFormat="1" ht="22.8" x14ac:dyDescent="0.3">
      <c r="A314" s="291"/>
      <c r="B314" s="998"/>
      <c r="C314" s="945"/>
      <c r="D314" s="945"/>
      <c r="E314" s="945"/>
      <c r="F314" s="945"/>
      <c r="G314" s="945"/>
      <c r="H314" s="945"/>
      <c r="I314" s="945"/>
      <c r="J314" s="945"/>
      <c r="K314" s="945"/>
      <c r="L314" s="945"/>
      <c r="M314" s="945"/>
      <c r="N314" s="945"/>
      <c r="O314" s="291"/>
      <c r="P314" s="291"/>
      <c r="Q314" s="291"/>
      <c r="R314" s="291"/>
      <c r="S314" s="291"/>
      <c r="T314" s="291"/>
      <c r="U314" s="291"/>
      <c r="V314" s="291"/>
      <c r="W314" s="291"/>
      <c r="X314" s="291"/>
      <c r="Y314" s="291"/>
      <c r="Z314" s="291"/>
      <c r="AA314" s="291"/>
      <c r="AB314" s="291"/>
      <c r="AC314" s="291"/>
      <c r="AD314" s="291"/>
      <c r="AE314" s="291"/>
      <c r="AF314" s="291"/>
      <c r="AG314" s="291"/>
      <c r="AH314" s="291"/>
      <c r="AI314" s="291"/>
      <c r="AJ314" s="291"/>
      <c r="AK314" s="291"/>
      <c r="AL314" s="291"/>
      <c r="AM314" s="291"/>
      <c r="AN314" s="291"/>
      <c r="AO314" s="291"/>
      <c r="AP314" s="291"/>
      <c r="AQ314" s="291"/>
      <c r="AR314" s="291"/>
      <c r="AS314" s="291"/>
      <c r="AT314" s="291"/>
      <c r="AU314" s="291"/>
      <c r="AV314" s="291"/>
      <c r="AW314" s="291"/>
      <c r="AX314" s="291"/>
      <c r="AY314" s="291"/>
      <c r="AZ314" s="291"/>
      <c r="BA314" s="291"/>
      <c r="BB314" s="291"/>
      <c r="BC314" s="291"/>
      <c r="BD314" s="291"/>
      <c r="BE314" s="291"/>
      <c r="BF314" s="291"/>
      <c r="BG314" s="291"/>
      <c r="BH314" s="291"/>
      <c r="BI314" s="291"/>
      <c r="BJ314" s="291"/>
      <c r="BK314" s="291"/>
      <c r="BL314" s="291"/>
    </row>
    <row r="315" spans="1:64" s="1" customFormat="1" ht="22.8" x14ac:dyDescent="0.3">
      <c r="A315" s="291"/>
      <c r="B315" s="998"/>
      <c r="C315" s="945"/>
      <c r="D315" s="945"/>
      <c r="E315" s="945"/>
      <c r="F315" s="945"/>
      <c r="G315" s="945"/>
      <c r="H315" s="945"/>
      <c r="I315" s="945"/>
      <c r="J315" s="945"/>
      <c r="K315" s="945"/>
      <c r="L315" s="945"/>
      <c r="M315" s="945"/>
      <c r="N315" s="945"/>
      <c r="O315" s="291"/>
      <c r="P315" s="291"/>
      <c r="Q315" s="291"/>
      <c r="R315" s="291"/>
      <c r="S315" s="291"/>
      <c r="T315" s="291"/>
      <c r="U315" s="291"/>
      <c r="V315" s="291"/>
      <c r="W315" s="291"/>
      <c r="X315" s="291"/>
      <c r="Y315" s="291"/>
      <c r="Z315" s="291"/>
      <c r="AA315" s="291"/>
      <c r="AB315" s="291"/>
      <c r="AC315" s="291"/>
      <c r="AD315" s="291"/>
      <c r="AE315" s="291"/>
      <c r="AF315" s="291"/>
      <c r="AG315" s="291"/>
      <c r="AH315" s="291"/>
      <c r="AI315" s="291"/>
      <c r="AJ315" s="291"/>
      <c r="AK315" s="291"/>
      <c r="AL315" s="291"/>
      <c r="AM315" s="291"/>
      <c r="AN315" s="291"/>
      <c r="AO315" s="291"/>
      <c r="AP315" s="291"/>
      <c r="AQ315" s="291"/>
      <c r="AR315" s="291"/>
      <c r="AS315" s="291"/>
      <c r="AT315" s="291"/>
      <c r="AU315" s="291"/>
      <c r="AV315" s="291"/>
      <c r="AW315" s="291"/>
      <c r="AX315" s="291"/>
      <c r="AY315" s="291"/>
      <c r="AZ315" s="291"/>
      <c r="BA315" s="291"/>
      <c r="BB315" s="291"/>
      <c r="BC315" s="291"/>
      <c r="BD315" s="291"/>
      <c r="BE315" s="291"/>
      <c r="BF315" s="291"/>
      <c r="BG315" s="291"/>
      <c r="BH315" s="291"/>
      <c r="BI315" s="291"/>
      <c r="BJ315" s="291"/>
      <c r="BK315" s="291"/>
      <c r="BL315" s="291"/>
    </row>
    <row r="316" spans="1:64" s="1" customFormat="1" ht="22.8" x14ac:dyDescent="0.3">
      <c r="A316" s="291"/>
      <c r="B316" s="998"/>
      <c r="C316" s="945"/>
      <c r="D316" s="945"/>
      <c r="E316" s="945"/>
      <c r="F316" s="945"/>
      <c r="G316" s="945"/>
      <c r="H316" s="945"/>
      <c r="I316" s="945"/>
      <c r="J316" s="945"/>
      <c r="K316" s="945"/>
      <c r="L316" s="945"/>
      <c r="M316" s="945"/>
      <c r="N316" s="945"/>
      <c r="O316" s="291"/>
      <c r="P316" s="291"/>
      <c r="Q316" s="291"/>
      <c r="R316" s="291"/>
      <c r="S316" s="291"/>
      <c r="T316" s="291"/>
      <c r="U316" s="291"/>
      <c r="V316" s="291"/>
      <c r="W316" s="291"/>
      <c r="X316" s="291"/>
      <c r="Y316" s="291"/>
      <c r="Z316" s="291"/>
      <c r="AA316" s="291"/>
      <c r="AB316" s="291"/>
      <c r="AC316" s="291"/>
      <c r="AD316" s="291"/>
      <c r="AE316" s="291"/>
      <c r="AF316" s="291"/>
      <c r="AG316" s="291"/>
      <c r="AH316" s="291"/>
      <c r="AI316" s="291"/>
      <c r="AJ316" s="291"/>
      <c r="AK316" s="291"/>
      <c r="AL316" s="291"/>
      <c r="AM316" s="291"/>
      <c r="AN316" s="291"/>
      <c r="AO316" s="291"/>
      <c r="AP316" s="291"/>
      <c r="AQ316" s="291"/>
      <c r="AR316" s="291"/>
      <c r="AS316" s="291"/>
      <c r="AT316" s="291"/>
      <c r="AU316" s="291"/>
      <c r="AV316" s="291"/>
      <c r="AW316" s="291"/>
      <c r="AX316" s="291"/>
      <c r="AY316" s="291"/>
      <c r="AZ316" s="291"/>
      <c r="BA316" s="291"/>
      <c r="BB316" s="291"/>
      <c r="BC316" s="291"/>
      <c r="BD316" s="291"/>
      <c r="BE316" s="291"/>
      <c r="BF316" s="291"/>
      <c r="BG316" s="291"/>
      <c r="BH316" s="291"/>
      <c r="BI316" s="291"/>
      <c r="BJ316" s="291"/>
      <c r="BK316" s="291"/>
      <c r="BL316" s="291"/>
    </row>
    <row r="317" spans="1:64" s="1" customFormat="1" ht="22.8" x14ac:dyDescent="0.3">
      <c r="A317" s="291"/>
      <c r="B317" s="998"/>
      <c r="C317" s="945"/>
      <c r="D317" s="945"/>
      <c r="E317" s="945"/>
      <c r="F317" s="945"/>
      <c r="G317" s="945"/>
      <c r="H317" s="945"/>
      <c r="I317" s="945"/>
      <c r="J317" s="945"/>
      <c r="K317" s="945"/>
      <c r="L317" s="945"/>
      <c r="M317" s="945"/>
      <c r="N317" s="945"/>
      <c r="O317" s="291"/>
      <c r="P317" s="291"/>
      <c r="Q317" s="291"/>
      <c r="R317" s="291"/>
      <c r="S317" s="291"/>
      <c r="T317" s="291"/>
      <c r="U317" s="291"/>
      <c r="V317" s="291"/>
      <c r="W317" s="291"/>
      <c r="X317" s="291"/>
      <c r="Y317" s="291"/>
      <c r="Z317" s="291"/>
      <c r="AA317" s="291"/>
      <c r="AB317" s="291"/>
      <c r="AC317" s="291"/>
      <c r="AD317" s="291"/>
      <c r="AE317" s="291"/>
      <c r="AF317" s="291"/>
      <c r="AG317" s="291"/>
      <c r="AH317" s="291"/>
      <c r="AI317" s="291"/>
      <c r="AJ317" s="291"/>
      <c r="AK317" s="291"/>
      <c r="AL317" s="291"/>
      <c r="AM317" s="291"/>
      <c r="AN317" s="291"/>
      <c r="AO317" s="291"/>
      <c r="AP317" s="291"/>
      <c r="AQ317" s="291"/>
      <c r="AR317" s="291"/>
      <c r="AS317" s="291"/>
      <c r="AT317" s="291"/>
      <c r="AU317" s="291"/>
      <c r="AV317" s="291"/>
      <c r="AW317" s="291"/>
      <c r="AX317" s="291"/>
      <c r="AY317" s="291"/>
      <c r="AZ317" s="291"/>
      <c r="BA317" s="291"/>
      <c r="BB317" s="291"/>
      <c r="BC317" s="291"/>
      <c r="BD317" s="291"/>
      <c r="BE317" s="291"/>
      <c r="BF317" s="291"/>
      <c r="BG317" s="291"/>
      <c r="BH317" s="291"/>
      <c r="BI317" s="291"/>
      <c r="BJ317" s="291"/>
      <c r="BK317" s="291"/>
      <c r="BL317" s="291"/>
    </row>
    <row r="318" spans="1:64" s="1" customFormat="1" ht="22.8" x14ac:dyDescent="0.3">
      <c r="A318" s="291"/>
      <c r="B318" s="998"/>
      <c r="C318" s="945"/>
      <c r="D318" s="945"/>
      <c r="E318" s="945"/>
      <c r="F318" s="945"/>
      <c r="G318" s="945"/>
      <c r="H318" s="945"/>
      <c r="I318" s="945"/>
      <c r="J318" s="945"/>
      <c r="K318" s="945"/>
      <c r="L318" s="945"/>
      <c r="M318" s="945"/>
      <c r="N318" s="945"/>
      <c r="O318" s="291"/>
      <c r="P318" s="291"/>
      <c r="Q318" s="291"/>
      <c r="R318" s="291"/>
      <c r="S318" s="291"/>
      <c r="T318" s="291"/>
      <c r="U318" s="291"/>
      <c r="V318" s="291"/>
      <c r="W318" s="291"/>
      <c r="X318" s="291"/>
      <c r="Y318" s="291"/>
      <c r="Z318" s="291"/>
      <c r="AA318" s="291"/>
      <c r="AB318" s="291"/>
      <c r="AC318" s="291"/>
      <c r="AD318" s="291"/>
      <c r="AE318" s="291"/>
      <c r="AF318" s="291"/>
      <c r="AG318" s="291"/>
      <c r="AH318" s="291"/>
      <c r="AI318" s="291"/>
      <c r="AJ318" s="291"/>
      <c r="AK318" s="291"/>
      <c r="AL318" s="291"/>
      <c r="AM318" s="291"/>
      <c r="AN318" s="291"/>
      <c r="AO318" s="291"/>
      <c r="AP318" s="291"/>
      <c r="AQ318" s="291"/>
      <c r="AR318" s="291"/>
      <c r="AS318" s="291"/>
      <c r="AT318" s="291"/>
      <c r="AU318" s="291"/>
      <c r="AV318" s="291"/>
      <c r="AW318" s="291"/>
      <c r="AX318" s="291"/>
      <c r="AY318" s="291"/>
      <c r="AZ318" s="291"/>
      <c r="BA318" s="291"/>
      <c r="BB318" s="291"/>
      <c r="BC318" s="291"/>
      <c r="BD318" s="291"/>
      <c r="BE318" s="291"/>
      <c r="BF318" s="291"/>
      <c r="BG318" s="291"/>
      <c r="BH318" s="291"/>
      <c r="BI318" s="291"/>
      <c r="BJ318" s="291"/>
      <c r="BK318" s="291"/>
      <c r="BL318" s="291"/>
    </row>
    <row r="319" spans="1:64" s="1" customFormat="1" ht="22.8" x14ac:dyDescent="0.3">
      <c r="A319" s="291"/>
      <c r="B319" s="998"/>
      <c r="C319" s="945"/>
      <c r="D319" s="945"/>
      <c r="E319" s="945"/>
      <c r="F319" s="945"/>
      <c r="G319" s="945"/>
      <c r="H319" s="945"/>
      <c r="I319" s="945"/>
      <c r="J319" s="945"/>
      <c r="K319" s="945"/>
      <c r="L319" s="945"/>
      <c r="M319" s="945"/>
      <c r="N319" s="945"/>
      <c r="O319" s="291"/>
      <c r="P319" s="291"/>
      <c r="Q319" s="291"/>
      <c r="R319" s="291"/>
      <c r="S319" s="291"/>
      <c r="T319" s="291"/>
      <c r="U319" s="291"/>
      <c r="V319" s="291"/>
      <c r="W319" s="291"/>
      <c r="X319" s="291"/>
      <c r="Y319" s="291"/>
      <c r="Z319" s="291"/>
      <c r="AA319" s="291"/>
      <c r="AB319" s="291"/>
      <c r="AC319" s="291"/>
      <c r="AD319" s="291"/>
      <c r="AE319" s="291"/>
      <c r="AF319" s="291"/>
      <c r="AG319" s="291"/>
      <c r="AH319" s="291"/>
      <c r="AI319" s="291"/>
      <c r="AJ319" s="291"/>
      <c r="AK319" s="291"/>
      <c r="AL319" s="291"/>
      <c r="AM319" s="291"/>
      <c r="AN319" s="291"/>
      <c r="AO319" s="291"/>
      <c r="AP319" s="291"/>
      <c r="AQ319" s="291"/>
      <c r="AR319" s="291"/>
      <c r="AS319" s="291"/>
      <c r="AT319" s="291"/>
      <c r="AU319" s="291"/>
      <c r="AV319" s="291"/>
      <c r="AW319" s="291"/>
      <c r="AX319" s="291"/>
      <c r="AY319" s="291"/>
      <c r="AZ319" s="291"/>
      <c r="BA319" s="291"/>
      <c r="BB319" s="291"/>
      <c r="BC319" s="291"/>
      <c r="BD319" s="291"/>
      <c r="BE319" s="291"/>
      <c r="BF319" s="291"/>
      <c r="BG319" s="291"/>
      <c r="BH319" s="291"/>
      <c r="BI319" s="291"/>
      <c r="BJ319" s="291"/>
      <c r="BK319" s="291"/>
      <c r="BL319" s="291"/>
    </row>
    <row r="320" spans="1:64" s="1" customFormat="1" ht="22.8" x14ac:dyDescent="0.3">
      <c r="A320" s="291"/>
      <c r="B320" s="998"/>
      <c r="C320" s="945"/>
      <c r="D320" s="945"/>
      <c r="E320" s="945"/>
      <c r="F320" s="945"/>
      <c r="G320" s="945"/>
      <c r="H320" s="945"/>
      <c r="I320" s="945"/>
      <c r="J320" s="945"/>
      <c r="K320" s="945"/>
      <c r="L320" s="945"/>
      <c r="M320" s="945"/>
      <c r="N320" s="945"/>
      <c r="O320" s="291"/>
      <c r="P320" s="291"/>
      <c r="Q320" s="291"/>
      <c r="R320" s="291"/>
      <c r="S320" s="291"/>
      <c r="T320" s="291"/>
      <c r="U320" s="291"/>
      <c r="V320" s="291"/>
      <c r="W320" s="291"/>
      <c r="X320" s="291"/>
      <c r="Y320" s="291"/>
      <c r="Z320" s="291"/>
      <c r="AA320" s="291"/>
      <c r="AB320" s="291"/>
      <c r="AC320" s="291"/>
      <c r="AD320" s="291"/>
      <c r="AE320" s="291"/>
      <c r="AF320" s="291"/>
      <c r="AG320" s="291"/>
      <c r="AH320" s="291"/>
      <c r="AI320" s="291"/>
      <c r="AJ320" s="291"/>
      <c r="AK320" s="291"/>
      <c r="AL320" s="291"/>
      <c r="AM320" s="291"/>
      <c r="AN320" s="291"/>
      <c r="AO320" s="291"/>
      <c r="AP320" s="291"/>
      <c r="AQ320" s="291"/>
      <c r="AR320" s="291"/>
      <c r="AS320" s="291"/>
      <c r="AT320" s="291"/>
      <c r="AU320" s="291"/>
      <c r="AV320" s="291"/>
      <c r="AW320" s="291"/>
      <c r="AX320" s="291"/>
      <c r="AY320" s="291"/>
      <c r="AZ320" s="291"/>
      <c r="BA320" s="291"/>
      <c r="BB320" s="291"/>
      <c r="BC320" s="291"/>
      <c r="BD320" s="291"/>
      <c r="BE320" s="291"/>
      <c r="BF320" s="291"/>
      <c r="BG320" s="291"/>
      <c r="BH320" s="291"/>
      <c r="BI320" s="291"/>
      <c r="BJ320" s="291"/>
      <c r="BK320" s="291"/>
      <c r="BL320" s="291"/>
    </row>
    <row r="321" spans="1:64" s="1" customFormat="1" ht="22.8" x14ac:dyDescent="0.3">
      <c r="A321" s="291"/>
      <c r="B321" s="998"/>
      <c r="C321" s="945"/>
      <c r="D321" s="945"/>
      <c r="E321" s="945"/>
      <c r="F321" s="945"/>
      <c r="G321" s="945"/>
      <c r="H321" s="945"/>
      <c r="I321" s="945"/>
      <c r="J321" s="945"/>
      <c r="K321" s="945"/>
      <c r="L321" s="945"/>
      <c r="M321" s="945"/>
      <c r="N321" s="945"/>
      <c r="O321" s="291"/>
      <c r="P321" s="291"/>
      <c r="Q321" s="291"/>
      <c r="R321" s="291"/>
      <c r="S321" s="291"/>
      <c r="T321" s="291"/>
      <c r="U321" s="291"/>
      <c r="V321" s="291"/>
      <c r="W321" s="291"/>
      <c r="X321" s="291"/>
      <c r="Y321" s="291"/>
      <c r="Z321" s="291"/>
      <c r="AA321" s="291"/>
      <c r="AB321" s="291"/>
      <c r="AC321" s="291"/>
      <c r="AD321" s="291"/>
      <c r="AE321" s="291"/>
      <c r="AF321" s="291"/>
      <c r="AG321" s="291"/>
      <c r="AH321" s="291"/>
      <c r="AI321" s="291"/>
      <c r="AJ321" s="291"/>
      <c r="AK321" s="291"/>
      <c r="AL321" s="291"/>
      <c r="AM321" s="291"/>
      <c r="AN321" s="291"/>
      <c r="AO321" s="291"/>
      <c r="AP321" s="291"/>
      <c r="AQ321" s="291"/>
      <c r="AR321" s="291"/>
      <c r="AS321" s="291"/>
      <c r="AT321" s="291"/>
      <c r="AU321" s="291"/>
      <c r="AV321" s="291"/>
      <c r="AW321" s="291"/>
      <c r="AX321" s="291"/>
      <c r="AY321" s="291"/>
      <c r="AZ321" s="291"/>
      <c r="BA321" s="291"/>
      <c r="BB321" s="291"/>
      <c r="BC321" s="291"/>
      <c r="BD321" s="291"/>
      <c r="BE321" s="291"/>
      <c r="BF321" s="291"/>
      <c r="BG321" s="291"/>
      <c r="BH321" s="291"/>
      <c r="BI321" s="291"/>
      <c r="BJ321" s="291"/>
      <c r="BK321" s="291"/>
      <c r="BL321" s="291"/>
    </row>
    <row r="322" spans="1:64" s="1" customFormat="1" ht="22.8" x14ac:dyDescent="0.3">
      <c r="A322" s="291"/>
      <c r="B322" s="998"/>
      <c r="C322" s="945"/>
      <c r="D322" s="945"/>
      <c r="E322" s="945"/>
      <c r="F322" s="945"/>
      <c r="G322" s="945"/>
      <c r="H322" s="945"/>
      <c r="I322" s="945"/>
      <c r="J322" s="945"/>
      <c r="K322" s="945"/>
      <c r="L322" s="945"/>
      <c r="M322" s="945"/>
      <c r="N322" s="945"/>
      <c r="O322" s="291"/>
      <c r="P322" s="291"/>
      <c r="Q322" s="291"/>
      <c r="R322" s="291"/>
      <c r="S322" s="291"/>
      <c r="T322" s="291"/>
      <c r="U322" s="291"/>
      <c r="V322" s="291"/>
      <c r="W322" s="291"/>
      <c r="X322" s="291"/>
      <c r="Y322" s="291"/>
      <c r="Z322" s="291"/>
      <c r="AA322" s="291"/>
      <c r="AB322" s="291"/>
      <c r="AC322" s="291"/>
      <c r="AD322" s="291"/>
      <c r="AE322" s="291"/>
      <c r="AF322" s="291"/>
      <c r="AG322" s="291"/>
      <c r="AH322" s="291"/>
      <c r="AI322" s="291"/>
      <c r="AJ322" s="291"/>
      <c r="AK322" s="291"/>
      <c r="AL322" s="291"/>
      <c r="AM322" s="291"/>
      <c r="AN322" s="291"/>
      <c r="AO322" s="291"/>
      <c r="AP322" s="291"/>
      <c r="AQ322" s="291"/>
      <c r="AR322" s="291"/>
      <c r="AS322" s="291"/>
      <c r="AT322" s="291"/>
      <c r="AU322" s="291"/>
      <c r="AV322" s="291"/>
      <c r="AW322" s="291"/>
      <c r="AX322" s="291"/>
      <c r="AY322" s="291"/>
      <c r="AZ322" s="291"/>
      <c r="BA322" s="291"/>
      <c r="BB322" s="291"/>
      <c r="BC322" s="291"/>
      <c r="BD322" s="291"/>
      <c r="BE322" s="291"/>
      <c r="BF322" s="291"/>
      <c r="BG322" s="291"/>
      <c r="BH322" s="291"/>
      <c r="BI322" s="291"/>
      <c r="BJ322" s="291"/>
      <c r="BK322" s="291"/>
      <c r="BL322" s="291"/>
    </row>
    <row r="323" spans="1:64" s="1" customFormat="1" ht="22.8" x14ac:dyDescent="0.3">
      <c r="A323" s="291"/>
      <c r="B323" s="998"/>
      <c r="C323" s="945"/>
      <c r="D323" s="945"/>
      <c r="E323" s="945"/>
      <c r="F323" s="945"/>
      <c r="G323" s="945"/>
      <c r="H323" s="945"/>
      <c r="I323" s="945"/>
      <c r="J323" s="945"/>
      <c r="K323" s="945"/>
      <c r="L323" s="945"/>
      <c r="M323" s="945"/>
      <c r="N323" s="945"/>
      <c r="O323" s="291"/>
      <c r="P323" s="291"/>
      <c r="Q323" s="291"/>
      <c r="R323" s="291"/>
      <c r="S323" s="291"/>
      <c r="T323" s="291"/>
      <c r="U323" s="291"/>
      <c r="V323" s="291"/>
      <c r="W323" s="291"/>
      <c r="X323" s="291"/>
      <c r="Y323" s="291"/>
      <c r="Z323" s="291"/>
      <c r="AA323" s="291"/>
      <c r="AB323" s="291"/>
      <c r="AC323" s="291"/>
      <c r="AD323" s="291"/>
      <c r="AE323" s="291"/>
      <c r="AF323" s="291"/>
      <c r="AG323" s="291"/>
      <c r="AH323" s="291"/>
      <c r="AI323" s="291"/>
      <c r="AJ323" s="291"/>
      <c r="AK323" s="291"/>
      <c r="AL323" s="291"/>
      <c r="AM323" s="291"/>
      <c r="AN323" s="291"/>
      <c r="AO323" s="291"/>
      <c r="AP323" s="291"/>
      <c r="AQ323" s="291"/>
      <c r="AR323" s="291"/>
      <c r="AS323" s="291"/>
      <c r="AT323" s="291"/>
      <c r="AU323" s="291"/>
      <c r="AV323" s="291"/>
      <c r="AW323" s="291"/>
      <c r="AX323" s="291"/>
      <c r="AY323" s="291"/>
      <c r="AZ323" s="291"/>
      <c r="BA323" s="291"/>
      <c r="BB323" s="291"/>
      <c r="BC323" s="291"/>
      <c r="BD323" s="291"/>
      <c r="BE323" s="291"/>
      <c r="BF323" s="291"/>
      <c r="BG323" s="291"/>
      <c r="BH323" s="291"/>
      <c r="BI323" s="291"/>
      <c r="BJ323" s="291"/>
      <c r="BK323" s="291"/>
      <c r="BL323" s="291"/>
    </row>
    <row r="324" spans="1:64" s="1" customFormat="1" ht="22.8" x14ac:dyDescent="0.3">
      <c r="A324" s="291"/>
      <c r="B324" s="998"/>
      <c r="C324" s="945"/>
      <c r="D324" s="945"/>
      <c r="E324" s="945"/>
      <c r="F324" s="945"/>
      <c r="G324" s="945"/>
      <c r="H324" s="945"/>
      <c r="I324" s="945"/>
      <c r="J324" s="945"/>
      <c r="K324" s="945"/>
      <c r="L324" s="945"/>
      <c r="M324" s="945"/>
      <c r="N324" s="945"/>
      <c r="O324" s="291"/>
      <c r="P324" s="291"/>
      <c r="Q324" s="291"/>
      <c r="R324" s="291"/>
      <c r="S324" s="291"/>
      <c r="T324" s="291"/>
      <c r="U324" s="291"/>
      <c r="V324" s="291"/>
      <c r="W324" s="291"/>
      <c r="X324" s="291"/>
      <c r="Y324" s="291"/>
      <c r="Z324" s="291"/>
      <c r="AA324" s="291"/>
      <c r="AB324" s="291"/>
      <c r="AC324" s="291"/>
      <c r="AD324" s="291"/>
      <c r="AE324" s="291"/>
      <c r="AF324" s="291"/>
      <c r="AG324" s="291"/>
      <c r="AH324" s="291"/>
      <c r="AI324" s="291"/>
      <c r="AJ324" s="291"/>
      <c r="AK324" s="291"/>
      <c r="AL324" s="291"/>
      <c r="AM324" s="291"/>
      <c r="AN324" s="291"/>
      <c r="AO324" s="291"/>
      <c r="AP324" s="291"/>
      <c r="AQ324" s="291"/>
      <c r="AR324" s="291"/>
      <c r="AS324" s="291"/>
      <c r="AT324" s="291"/>
      <c r="AU324" s="291"/>
      <c r="AV324" s="291"/>
      <c r="AW324" s="291"/>
      <c r="AX324" s="291"/>
      <c r="AY324" s="291"/>
      <c r="AZ324" s="291"/>
      <c r="BA324" s="291"/>
      <c r="BB324" s="291"/>
      <c r="BC324" s="291"/>
      <c r="BD324" s="291"/>
      <c r="BE324" s="291"/>
      <c r="BF324" s="291"/>
      <c r="BG324" s="291"/>
      <c r="BH324" s="291"/>
      <c r="BI324" s="291"/>
      <c r="BJ324" s="291"/>
      <c r="BK324" s="291"/>
      <c r="BL324" s="291"/>
    </row>
    <row r="325" spans="1:64" s="1" customFormat="1" ht="22.8" x14ac:dyDescent="0.3">
      <c r="A325" s="291"/>
      <c r="B325" s="998"/>
      <c r="C325" s="945"/>
      <c r="D325" s="945"/>
      <c r="E325" s="945"/>
      <c r="F325" s="945"/>
      <c r="G325" s="945"/>
      <c r="H325" s="945"/>
      <c r="I325" s="945"/>
      <c r="J325" s="945"/>
      <c r="K325" s="945"/>
      <c r="L325" s="945"/>
      <c r="M325" s="945"/>
      <c r="N325" s="945"/>
      <c r="O325" s="291"/>
      <c r="P325" s="291"/>
      <c r="Q325" s="291"/>
      <c r="R325" s="291"/>
      <c r="S325" s="291"/>
      <c r="T325" s="291"/>
      <c r="U325" s="291"/>
      <c r="V325" s="291"/>
      <c r="W325" s="291"/>
      <c r="X325" s="291"/>
      <c r="Y325" s="291"/>
      <c r="Z325" s="291"/>
      <c r="AA325" s="291"/>
      <c r="AB325" s="291"/>
      <c r="AC325" s="291"/>
      <c r="AD325" s="291"/>
      <c r="AE325" s="291"/>
      <c r="AF325" s="291"/>
      <c r="AG325" s="291"/>
      <c r="AH325" s="291"/>
      <c r="AI325" s="291"/>
      <c r="AJ325" s="291"/>
      <c r="AK325" s="291"/>
      <c r="AL325" s="291"/>
      <c r="AM325" s="291"/>
      <c r="AN325" s="291"/>
      <c r="AO325" s="291"/>
      <c r="AP325" s="291"/>
      <c r="AQ325" s="291"/>
      <c r="AR325" s="291"/>
      <c r="AS325" s="291"/>
      <c r="AT325" s="291"/>
      <c r="AU325" s="291"/>
      <c r="AV325" s="291"/>
      <c r="AW325" s="291"/>
      <c r="AX325" s="291"/>
      <c r="AY325" s="291"/>
      <c r="AZ325" s="291"/>
      <c r="BA325" s="291"/>
      <c r="BB325" s="291"/>
      <c r="BC325" s="291"/>
      <c r="BD325" s="291"/>
      <c r="BE325" s="291"/>
      <c r="BF325" s="291"/>
      <c r="BG325" s="291"/>
      <c r="BH325" s="291"/>
      <c r="BI325" s="291"/>
      <c r="BJ325" s="291"/>
      <c r="BK325" s="291"/>
      <c r="BL325" s="291"/>
    </row>
    <row r="326" spans="1:64" s="1" customFormat="1" ht="22.8" x14ac:dyDescent="0.3">
      <c r="A326" s="291"/>
      <c r="B326" s="998"/>
      <c r="C326" s="945"/>
      <c r="D326" s="945"/>
      <c r="E326" s="945"/>
      <c r="F326" s="945"/>
      <c r="G326" s="945"/>
      <c r="H326" s="945"/>
      <c r="I326" s="945"/>
      <c r="J326" s="945"/>
      <c r="K326" s="945"/>
      <c r="L326" s="945"/>
      <c r="M326" s="945"/>
      <c r="N326" s="945"/>
      <c r="O326" s="291"/>
      <c r="P326" s="291"/>
      <c r="Q326" s="291"/>
      <c r="R326" s="291"/>
      <c r="S326" s="291"/>
      <c r="T326" s="291"/>
      <c r="U326" s="291"/>
      <c r="V326" s="291"/>
      <c r="W326" s="291"/>
      <c r="X326" s="291"/>
      <c r="Y326" s="291"/>
      <c r="Z326" s="291"/>
      <c r="AA326" s="291"/>
      <c r="AB326" s="291"/>
      <c r="AC326" s="291"/>
      <c r="AD326" s="291"/>
      <c r="AE326" s="291"/>
      <c r="AF326" s="291"/>
      <c r="AG326" s="291"/>
      <c r="AH326" s="291"/>
      <c r="AI326" s="291"/>
      <c r="AJ326" s="291"/>
      <c r="AK326" s="291"/>
      <c r="AL326" s="291"/>
      <c r="AM326" s="291"/>
      <c r="AN326" s="291"/>
      <c r="AO326" s="291"/>
      <c r="AP326" s="291"/>
      <c r="AQ326" s="291"/>
      <c r="AR326" s="291"/>
      <c r="AS326" s="291"/>
      <c r="AT326" s="291"/>
      <c r="AU326" s="291"/>
      <c r="AV326" s="291"/>
      <c r="AW326" s="291"/>
      <c r="AX326" s="291"/>
      <c r="AY326" s="291"/>
      <c r="AZ326" s="291"/>
      <c r="BA326" s="291"/>
      <c r="BB326" s="291"/>
      <c r="BC326" s="291"/>
      <c r="BD326" s="291"/>
      <c r="BE326" s="291"/>
      <c r="BF326" s="291"/>
      <c r="BG326" s="291"/>
      <c r="BH326" s="291"/>
      <c r="BI326" s="291"/>
      <c r="BJ326" s="291"/>
      <c r="BK326" s="291"/>
      <c r="BL326" s="291"/>
    </row>
    <row r="327" spans="1:64" s="1" customFormat="1" ht="22.8" x14ac:dyDescent="0.3">
      <c r="A327" s="291"/>
      <c r="B327" s="998"/>
      <c r="C327" s="945"/>
      <c r="D327" s="945"/>
      <c r="E327" s="945"/>
      <c r="F327" s="945"/>
      <c r="G327" s="945"/>
      <c r="H327" s="945"/>
      <c r="I327" s="945"/>
      <c r="J327" s="945"/>
      <c r="K327" s="945"/>
      <c r="L327" s="945"/>
      <c r="M327" s="945"/>
      <c r="N327" s="945"/>
      <c r="O327" s="291"/>
      <c r="P327" s="291"/>
      <c r="Q327" s="291"/>
      <c r="R327" s="291"/>
      <c r="S327" s="291"/>
      <c r="T327" s="291"/>
      <c r="U327" s="291"/>
      <c r="V327" s="291"/>
      <c r="W327" s="291"/>
      <c r="X327" s="291"/>
      <c r="Y327" s="291"/>
      <c r="Z327" s="291"/>
      <c r="AA327" s="291"/>
      <c r="AB327" s="291"/>
      <c r="AC327" s="291"/>
      <c r="AD327" s="291"/>
      <c r="AE327" s="291"/>
      <c r="AF327" s="291"/>
      <c r="AG327" s="291"/>
      <c r="AH327" s="291"/>
      <c r="AI327" s="291"/>
      <c r="AJ327" s="291"/>
      <c r="AK327" s="291"/>
      <c r="AL327" s="291"/>
      <c r="AM327" s="291"/>
      <c r="AN327" s="291"/>
      <c r="AO327" s="291"/>
      <c r="AP327" s="291"/>
      <c r="AQ327" s="291"/>
      <c r="AR327" s="291"/>
      <c r="AS327" s="291"/>
      <c r="AT327" s="291"/>
      <c r="AU327" s="291"/>
      <c r="AV327" s="291"/>
      <c r="AW327" s="291"/>
      <c r="AX327" s="291"/>
      <c r="AY327" s="291"/>
      <c r="AZ327" s="291"/>
      <c r="BA327" s="291"/>
      <c r="BB327" s="291"/>
      <c r="BC327" s="291"/>
      <c r="BD327" s="291"/>
      <c r="BE327" s="291"/>
      <c r="BF327" s="291"/>
      <c r="BG327" s="291"/>
      <c r="BH327" s="291"/>
      <c r="BI327" s="291"/>
      <c r="BJ327" s="291"/>
      <c r="BK327" s="291"/>
      <c r="BL327" s="291"/>
    </row>
    <row r="328" spans="1:64" s="1" customFormat="1" ht="22.8" x14ac:dyDescent="0.3">
      <c r="A328" s="291"/>
      <c r="B328" s="998"/>
      <c r="C328" s="945"/>
      <c r="D328" s="945"/>
      <c r="E328" s="945"/>
      <c r="F328" s="945"/>
      <c r="G328" s="945"/>
      <c r="H328" s="945"/>
      <c r="I328" s="945"/>
      <c r="J328" s="945"/>
      <c r="K328" s="945"/>
      <c r="L328" s="945"/>
      <c r="M328" s="945"/>
      <c r="N328" s="945"/>
      <c r="O328" s="291"/>
      <c r="P328" s="291"/>
      <c r="Q328" s="291"/>
      <c r="R328" s="291"/>
      <c r="S328" s="291"/>
      <c r="T328" s="291"/>
      <c r="U328" s="291"/>
      <c r="V328" s="291"/>
      <c r="W328" s="291"/>
      <c r="X328" s="291"/>
      <c r="Y328" s="291"/>
      <c r="Z328" s="291"/>
      <c r="AA328" s="291"/>
      <c r="AB328" s="291"/>
      <c r="AC328" s="291"/>
      <c r="AD328" s="291"/>
      <c r="AE328" s="291"/>
      <c r="AF328" s="291"/>
      <c r="AG328" s="291"/>
      <c r="AH328" s="291"/>
      <c r="AI328" s="291"/>
      <c r="AJ328" s="291"/>
      <c r="AK328" s="291"/>
      <c r="AL328" s="291"/>
      <c r="AM328" s="291"/>
      <c r="AN328" s="291"/>
      <c r="AO328" s="291"/>
      <c r="AP328" s="291"/>
      <c r="AQ328" s="291"/>
      <c r="AR328" s="291"/>
      <c r="AS328" s="291"/>
      <c r="AT328" s="291"/>
      <c r="AU328" s="291"/>
      <c r="AV328" s="291"/>
      <c r="AW328" s="291"/>
      <c r="AX328" s="291"/>
      <c r="AY328" s="291"/>
      <c r="AZ328" s="291"/>
      <c r="BA328" s="291"/>
      <c r="BB328" s="291"/>
      <c r="BC328" s="291"/>
      <c r="BD328" s="291"/>
      <c r="BE328" s="291"/>
      <c r="BF328" s="291"/>
      <c r="BG328" s="291"/>
      <c r="BH328" s="291"/>
      <c r="BI328" s="291"/>
      <c r="BJ328" s="291"/>
      <c r="BK328" s="291"/>
      <c r="BL328" s="291"/>
    </row>
    <row r="329" spans="1:64" s="1" customFormat="1" ht="22.8" x14ac:dyDescent="0.3">
      <c r="A329" s="291"/>
      <c r="B329" s="998"/>
      <c r="C329" s="945"/>
      <c r="D329" s="945"/>
      <c r="E329" s="945"/>
      <c r="F329" s="945"/>
      <c r="G329" s="945"/>
      <c r="H329" s="945"/>
      <c r="I329" s="945"/>
      <c r="J329" s="945"/>
      <c r="K329" s="945"/>
      <c r="L329" s="945"/>
      <c r="M329" s="945"/>
      <c r="N329" s="945"/>
      <c r="O329" s="291"/>
      <c r="P329" s="291"/>
      <c r="Q329" s="291"/>
      <c r="R329" s="291"/>
      <c r="S329" s="291"/>
      <c r="T329" s="291"/>
      <c r="U329" s="291"/>
      <c r="V329" s="291"/>
      <c r="W329" s="291"/>
      <c r="X329" s="291"/>
      <c r="Y329" s="291"/>
      <c r="Z329" s="291"/>
      <c r="AA329" s="291"/>
      <c r="AB329" s="291"/>
      <c r="AC329" s="291"/>
      <c r="AD329" s="291"/>
      <c r="AE329" s="291"/>
      <c r="AF329" s="291"/>
      <c r="AG329" s="291"/>
      <c r="AH329" s="291"/>
      <c r="AI329" s="291"/>
      <c r="AJ329" s="291"/>
      <c r="AK329" s="291"/>
      <c r="AL329" s="291"/>
      <c r="AM329" s="291"/>
      <c r="AN329" s="291"/>
      <c r="AO329" s="291"/>
      <c r="AP329" s="291"/>
      <c r="AQ329" s="291"/>
      <c r="AR329" s="291"/>
      <c r="AS329" s="291"/>
      <c r="AT329" s="291"/>
      <c r="AU329" s="291"/>
      <c r="AV329" s="291"/>
      <c r="AW329" s="291"/>
      <c r="AX329" s="291"/>
      <c r="AY329" s="291"/>
      <c r="AZ329" s="291"/>
      <c r="BA329" s="291"/>
      <c r="BB329" s="291"/>
      <c r="BC329" s="291"/>
      <c r="BD329" s="291"/>
      <c r="BE329" s="291"/>
      <c r="BF329" s="291"/>
      <c r="BG329" s="291"/>
      <c r="BH329" s="291"/>
      <c r="BI329" s="291"/>
      <c r="BJ329" s="291"/>
      <c r="BK329" s="291"/>
      <c r="BL329" s="291"/>
    </row>
    <row r="330" spans="1:64" s="1" customFormat="1" ht="22.8" x14ac:dyDescent="0.3">
      <c r="A330" s="291"/>
      <c r="B330" s="998"/>
      <c r="C330" s="945"/>
      <c r="D330" s="945"/>
      <c r="E330" s="945"/>
      <c r="F330" s="945"/>
      <c r="G330" s="945"/>
      <c r="H330" s="945"/>
      <c r="I330" s="945"/>
      <c r="J330" s="945"/>
      <c r="K330" s="945"/>
      <c r="L330" s="945"/>
      <c r="M330" s="945"/>
      <c r="N330" s="945"/>
      <c r="O330" s="291"/>
      <c r="P330" s="291"/>
      <c r="Q330" s="291"/>
      <c r="R330" s="291"/>
      <c r="S330" s="291"/>
      <c r="T330" s="291"/>
      <c r="U330" s="291"/>
      <c r="V330" s="291"/>
      <c r="W330" s="291"/>
      <c r="X330" s="291"/>
      <c r="Y330" s="291"/>
      <c r="Z330" s="291"/>
      <c r="AA330" s="291"/>
      <c r="AB330" s="291"/>
      <c r="AC330" s="291"/>
      <c r="AD330" s="291"/>
      <c r="AE330" s="291"/>
      <c r="AF330" s="291"/>
      <c r="AG330" s="291"/>
      <c r="AH330" s="291"/>
      <c r="AI330" s="291"/>
      <c r="AJ330" s="291"/>
      <c r="AK330" s="291"/>
      <c r="AL330" s="291"/>
      <c r="AM330" s="291"/>
      <c r="AN330" s="291"/>
      <c r="AO330" s="291"/>
      <c r="AP330" s="291"/>
      <c r="AQ330" s="291"/>
      <c r="AR330" s="291"/>
      <c r="AS330" s="291"/>
      <c r="AT330" s="291"/>
      <c r="AU330" s="291"/>
      <c r="AV330" s="291"/>
      <c r="AW330" s="291"/>
      <c r="AX330" s="291"/>
      <c r="AY330" s="291"/>
      <c r="AZ330" s="291"/>
      <c r="BA330" s="291"/>
      <c r="BB330" s="291"/>
      <c r="BC330" s="291"/>
      <c r="BD330" s="291"/>
      <c r="BE330" s="291"/>
      <c r="BF330" s="291"/>
      <c r="BG330" s="291"/>
      <c r="BH330" s="291"/>
      <c r="BI330" s="291"/>
      <c r="BJ330" s="291"/>
      <c r="BK330" s="291"/>
      <c r="BL330" s="291"/>
    </row>
    <row r="331" spans="1:64" s="1" customFormat="1" ht="22.8" x14ac:dyDescent="0.3">
      <c r="A331" s="291"/>
      <c r="B331" s="998"/>
      <c r="C331" s="945"/>
      <c r="D331" s="945"/>
      <c r="E331" s="945"/>
      <c r="F331" s="945"/>
      <c r="G331" s="945"/>
      <c r="H331" s="945"/>
      <c r="I331" s="945"/>
      <c r="J331" s="945"/>
      <c r="K331" s="945"/>
      <c r="L331" s="945"/>
      <c r="M331" s="945"/>
      <c r="N331" s="945"/>
      <c r="O331" s="291"/>
      <c r="P331" s="291"/>
      <c r="Q331" s="291"/>
      <c r="R331" s="291"/>
      <c r="S331" s="291"/>
      <c r="T331" s="291"/>
      <c r="U331" s="291"/>
      <c r="V331" s="291"/>
      <c r="W331" s="291"/>
      <c r="X331" s="291"/>
      <c r="Y331" s="291"/>
      <c r="Z331" s="291"/>
      <c r="AA331" s="291"/>
      <c r="AB331" s="291"/>
      <c r="AC331" s="291"/>
      <c r="AD331" s="291"/>
      <c r="AE331" s="291"/>
      <c r="AF331" s="291"/>
      <c r="AG331" s="291"/>
      <c r="AH331" s="291"/>
      <c r="AI331" s="291"/>
      <c r="AJ331" s="291"/>
      <c r="AK331" s="291"/>
      <c r="AL331" s="291"/>
      <c r="AM331" s="291"/>
      <c r="AN331" s="291"/>
      <c r="AO331" s="291"/>
      <c r="AP331" s="291"/>
      <c r="AQ331" s="291"/>
      <c r="AR331" s="291"/>
      <c r="AS331" s="291"/>
      <c r="AT331" s="291"/>
      <c r="AU331" s="291"/>
      <c r="AV331" s="291"/>
      <c r="AW331" s="291"/>
      <c r="AX331" s="291"/>
      <c r="AY331" s="291"/>
      <c r="AZ331" s="291"/>
      <c r="BA331" s="291"/>
      <c r="BB331" s="291"/>
      <c r="BC331" s="291"/>
      <c r="BD331" s="291"/>
      <c r="BE331" s="291"/>
      <c r="BF331" s="291"/>
      <c r="BG331" s="291"/>
      <c r="BH331" s="291"/>
      <c r="BI331" s="291"/>
      <c r="BJ331" s="291"/>
      <c r="BK331" s="291"/>
      <c r="BL331" s="291"/>
    </row>
    <row r="332" spans="1:64" s="1" customFormat="1" ht="22.8" x14ac:dyDescent="0.3">
      <c r="A332" s="291"/>
      <c r="B332" s="998"/>
      <c r="C332" s="945"/>
      <c r="D332" s="945"/>
      <c r="E332" s="945"/>
      <c r="F332" s="945"/>
      <c r="G332" s="945"/>
      <c r="H332" s="945"/>
      <c r="I332" s="945"/>
      <c r="J332" s="945"/>
      <c r="K332" s="945"/>
      <c r="L332" s="945"/>
      <c r="M332" s="945"/>
      <c r="N332" s="945"/>
      <c r="O332" s="291"/>
      <c r="P332" s="291"/>
      <c r="Q332" s="291"/>
      <c r="R332" s="291"/>
      <c r="S332" s="291"/>
      <c r="T332" s="291"/>
      <c r="U332" s="291"/>
      <c r="V332" s="291"/>
      <c r="W332" s="291"/>
      <c r="X332" s="291"/>
      <c r="Y332" s="291"/>
      <c r="Z332" s="291"/>
      <c r="AA332" s="291"/>
      <c r="AB332" s="291"/>
      <c r="AC332" s="291"/>
      <c r="AD332" s="291"/>
      <c r="AE332" s="291"/>
      <c r="AF332" s="291"/>
      <c r="AG332" s="291"/>
      <c r="AH332" s="291"/>
      <c r="AI332" s="291"/>
      <c r="AJ332" s="291"/>
      <c r="AK332" s="291"/>
      <c r="AL332" s="291"/>
      <c r="AM332" s="291"/>
      <c r="AN332" s="291"/>
      <c r="AO332" s="291"/>
      <c r="AP332" s="291"/>
      <c r="AQ332" s="291"/>
      <c r="AR332" s="291"/>
      <c r="AS332" s="291"/>
      <c r="AT332" s="291"/>
      <c r="AU332" s="291"/>
      <c r="AV332" s="291"/>
      <c r="AW332" s="291"/>
      <c r="AX332" s="291"/>
      <c r="AY332" s="291"/>
      <c r="AZ332" s="291"/>
      <c r="BA332" s="291"/>
      <c r="BB332" s="291"/>
      <c r="BC332" s="291"/>
      <c r="BD332" s="291"/>
      <c r="BE332" s="291"/>
      <c r="BF332" s="291"/>
      <c r="BG332" s="291"/>
      <c r="BH332" s="291"/>
      <c r="BI332" s="291"/>
      <c r="BJ332" s="291"/>
      <c r="BK332" s="291"/>
      <c r="BL332" s="291"/>
    </row>
    <row r="333" spans="1:64" s="1" customFormat="1" ht="22.8" x14ac:dyDescent="0.3">
      <c r="A333" s="291"/>
      <c r="B333" s="998"/>
      <c r="C333" s="945"/>
      <c r="D333" s="945"/>
      <c r="E333" s="945"/>
      <c r="F333" s="945"/>
      <c r="G333" s="945"/>
      <c r="H333" s="945"/>
      <c r="I333" s="945"/>
      <c r="J333" s="945"/>
      <c r="K333" s="945"/>
      <c r="L333" s="945"/>
      <c r="M333" s="945"/>
      <c r="N333" s="945"/>
      <c r="O333" s="291"/>
      <c r="P333" s="291"/>
      <c r="Q333" s="291"/>
      <c r="R333" s="291"/>
      <c r="S333" s="291"/>
      <c r="T333" s="291"/>
      <c r="U333" s="291"/>
      <c r="V333" s="291"/>
      <c r="W333" s="291"/>
      <c r="X333" s="291"/>
      <c r="Y333" s="291"/>
      <c r="Z333" s="291"/>
      <c r="AA333" s="291"/>
      <c r="AB333" s="291"/>
      <c r="AC333" s="291"/>
      <c r="AD333" s="291"/>
      <c r="AE333" s="291"/>
      <c r="AF333" s="291"/>
      <c r="AG333" s="291"/>
      <c r="AH333" s="291"/>
      <c r="AI333" s="291"/>
      <c r="AJ333" s="291"/>
      <c r="AK333" s="291"/>
      <c r="AL333" s="291"/>
      <c r="AM333" s="291"/>
      <c r="AN333" s="291"/>
      <c r="AO333" s="291"/>
      <c r="AP333" s="291"/>
      <c r="AQ333" s="291"/>
      <c r="AR333" s="291"/>
      <c r="AS333" s="291"/>
      <c r="AT333" s="291"/>
      <c r="AU333" s="291"/>
      <c r="AV333" s="291"/>
      <c r="AW333" s="291"/>
      <c r="AX333" s="291"/>
      <c r="AY333" s="291"/>
      <c r="AZ333" s="291"/>
      <c r="BA333" s="291"/>
      <c r="BB333" s="291"/>
      <c r="BC333" s="291"/>
      <c r="BD333" s="291"/>
      <c r="BE333" s="291"/>
      <c r="BF333" s="291"/>
      <c r="BG333" s="291"/>
      <c r="BH333" s="291"/>
      <c r="BI333" s="291"/>
      <c r="BJ333" s="291"/>
      <c r="BK333" s="291"/>
      <c r="BL333" s="291"/>
    </row>
    <row r="334" spans="1:64" s="1" customFormat="1" ht="22.8" x14ac:dyDescent="0.3">
      <c r="A334" s="291"/>
      <c r="B334" s="998"/>
      <c r="C334" s="945"/>
      <c r="D334" s="945"/>
      <c r="E334" s="945"/>
      <c r="F334" s="945"/>
      <c r="G334" s="945"/>
      <c r="H334" s="945"/>
      <c r="I334" s="945"/>
      <c r="J334" s="945"/>
      <c r="K334" s="945"/>
      <c r="L334" s="945"/>
      <c r="M334" s="945"/>
      <c r="N334" s="945"/>
      <c r="O334" s="291"/>
      <c r="P334" s="291"/>
      <c r="Q334" s="291"/>
      <c r="R334" s="291"/>
      <c r="S334" s="291"/>
      <c r="T334" s="291"/>
      <c r="U334" s="291"/>
      <c r="V334" s="291"/>
      <c r="W334" s="291"/>
      <c r="X334" s="291"/>
      <c r="Y334" s="291"/>
      <c r="Z334" s="291"/>
      <c r="AA334" s="291"/>
      <c r="AB334" s="291"/>
      <c r="AC334" s="291"/>
      <c r="AD334" s="291"/>
      <c r="AE334" s="291"/>
      <c r="AF334" s="291"/>
      <c r="AG334" s="291"/>
      <c r="AH334" s="291"/>
      <c r="AI334" s="291"/>
      <c r="AJ334" s="291"/>
      <c r="AK334" s="291"/>
      <c r="AL334" s="291"/>
      <c r="AM334" s="291"/>
      <c r="AN334" s="291"/>
      <c r="AO334" s="291"/>
      <c r="AP334" s="291"/>
      <c r="AQ334" s="291"/>
      <c r="AR334" s="291"/>
      <c r="AS334" s="291"/>
      <c r="AT334" s="291"/>
      <c r="AU334" s="291"/>
      <c r="AV334" s="291"/>
      <c r="AW334" s="291"/>
      <c r="AX334" s="291"/>
      <c r="AY334" s="291"/>
      <c r="AZ334" s="291"/>
      <c r="BA334" s="291"/>
      <c r="BB334" s="291"/>
      <c r="BC334" s="291"/>
      <c r="BD334" s="291"/>
      <c r="BE334" s="291"/>
      <c r="BF334" s="291"/>
      <c r="BG334" s="291"/>
      <c r="BH334" s="291"/>
      <c r="BI334" s="291"/>
      <c r="BJ334" s="291"/>
      <c r="BK334" s="291"/>
      <c r="BL334" s="291"/>
    </row>
    <row r="335" spans="1:64" s="1" customFormat="1" ht="22.8" x14ac:dyDescent="0.3">
      <c r="A335" s="291"/>
      <c r="B335" s="998"/>
      <c r="C335" s="945"/>
      <c r="D335" s="945"/>
      <c r="E335" s="945"/>
      <c r="F335" s="945"/>
      <c r="G335" s="945"/>
      <c r="H335" s="945"/>
      <c r="I335" s="945"/>
      <c r="J335" s="945"/>
      <c r="K335" s="945"/>
      <c r="L335" s="945"/>
      <c r="M335" s="945"/>
      <c r="N335" s="945"/>
      <c r="O335" s="291"/>
      <c r="P335" s="291"/>
      <c r="Q335" s="291"/>
      <c r="R335" s="291"/>
      <c r="S335" s="291"/>
      <c r="T335" s="291"/>
      <c r="U335" s="291"/>
      <c r="V335" s="291"/>
      <c r="W335" s="291"/>
      <c r="X335" s="291"/>
      <c r="Y335" s="291"/>
      <c r="Z335" s="291"/>
      <c r="AA335" s="291"/>
      <c r="AB335" s="291"/>
      <c r="AC335" s="291"/>
      <c r="AD335" s="291"/>
      <c r="AE335" s="291"/>
      <c r="AF335" s="291"/>
      <c r="AG335" s="291"/>
      <c r="AH335" s="291"/>
      <c r="AI335" s="291"/>
      <c r="AJ335" s="291"/>
      <c r="AK335" s="291"/>
      <c r="AL335" s="291"/>
      <c r="AM335" s="291"/>
      <c r="AN335" s="291"/>
      <c r="AO335" s="291"/>
      <c r="AP335" s="291"/>
      <c r="AQ335" s="291"/>
      <c r="AR335" s="291"/>
      <c r="AS335" s="291"/>
      <c r="AT335" s="291"/>
      <c r="AU335" s="291"/>
      <c r="AV335" s="291"/>
      <c r="AW335" s="291"/>
      <c r="AX335" s="291"/>
      <c r="AY335" s="291"/>
      <c r="AZ335" s="291"/>
      <c r="BA335" s="291"/>
      <c r="BB335" s="291"/>
      <c r="BC335" s="291"/>
      <c r="BD335" s="291"/>
      <c r="BE335" s="291"/>
      <c r="BF335" s="291"/>
      <c r="BG335" s="291"/>
      <c r="BH335" s="291"/>
      <c r="BI335" s="291"/>
      <c r="BJ335" s="291"/>
      <c r="BK335" s="291"/>
      <c r="BL335" s="291"/>
    </row>
    <row r="336" spans="1:64" s="1" customFormat="1" ht="22.8" x14ac:dyDescent="0.3">
      <c r="A336" s="291"/>
      <c r="B336" s="998"/>
      <c r="C336" s="945"/>
      <c r="D336" s="945"/>
      <c r="E336" s="945"/>
      <c r="F336" s="945"/>
      <c r="G336" s="945"/>
      <c r="H336" s="945"/>
      <c r="I336" s="945"/>
      <c r="J336" s="945"/>
      <c r="K336" s="945"/>
      <c r="L336" s="945"/>
      <c r="M336" s="945"/>
      <c r="N336" s="945"/>
      <c r="O336" s="291"/>
      <c r="P336" s="291"/>
      <c r="Q336" s="291"/>
      <c r="R336" s="291"/>
      <c r="S336" s="291"/>
      <c r="T336" s="291"/>
      <c r="U336" s="291"/>
      <c r="V336" s="291"/>
      <c r="W336" s="291"/>
      <c r="X336" s="291"/>
      <c r="Y336" s="291"/>
      <c r="Z336" s="291"/>
      <c r="AA336" s="291"/>
      <c r="AB336" s="291"/>
      <c r="AC336" s="291"/>
      <c r="AD336" s="291"/>
      <c r="AE336" s="291"/>
      <c r="AF336" s="291"/>
      <c r="AG336" s="291"/>
      <c r="AH336" s="291"/>
      <c r="AI336" s="291"/>
      <c r="AJ336" s="291"/>
      <c r="AK336" s="291"/>
      <c r="AL336" s="291"/>
      <c r="AM336" s="291"/>
      <c r="AN336" s="291"/>
      <c r="AO336" s="291"/>
      <c r="AP336" s="291"/>
      <c r="AQ336" s="291"/>
      <c r="AR336" s="291"/>
      <c r="AS336" s="291"/>
      <c r="AT336" s="291"/>
      <c r="AU336" s="291"/>
      <c r="AV336" s="291"/>
      <c r="AW336" s="291"/>
      <c r="AX336" s="291"/>
      <c r="AY336" s="291"/>
      <c r="AZ336" s="291"/>
      <c r="BA336" s="291"/>
      <c r="BB336" s="291"/>
      <c r="BC336" s="291"/>
      <c r="BD336" s="291"/>
      <c r="BE336" s="291"/>
      <c r="BF336" s="291"/>
      <c r="BG336" s="291"/>
      <c r="BH336" s="291"/>
      <c r="BI336" s="291"/>
      <c r="BJ336" s="291"/>
      <c r="BK336" s="291"/>
      <c r="BL336" s="291"/>
    </row>
    <row r="337" spans="1:64" s="1" customFormat="1" ht="22.8" x14ac:dyDescent="0.3">
      <c r="A337" s="291"/>
      <c r="B337" s="998"/>
      <c r="C337" s="945"/>
      <c r="D337" s="945"/>
      <c r="E337" s="945"/>
      <c r="F337" s="945"/>
      <c r="G337" s="945"/>
      <c r="H337" s="945"/>
      <c r="I337" s="945"/>
      <c r="J337" s="945"/>
      <c r="K337" s="945"/>
      <c r="L337" s="945"/>
      <c r="M337" s="945"/>
      <c r="N337" s="945"/>
      <c r="O337" s="291"/>
      <c r="P337" s="291"/>
      <c r="Q337" s="291"/>
      <c r="R337" s="291"/>
      <c r="S337" s="291"/>
      <c r="T337" s="291"/>
      <c r="U337" s="291"/>
      <c r="V337" s="291"/>
      <c r="W337" s="291"/>
      <c r="X337" s="291"/>
      <c r="Y337" s="291"/>
      <c r="Z337" s="291"/>
      <c r="AA337" s="291"/>
      <c r="AB337" s="291"/>
      <c r="AC337" s="291"/>
      <c r="AD337" s="291"/>
      <c r="AE337" s="291"/>
      <c r="AF337" s="291"/>
      <c r="AG337" s="291"/>
      <c r="AH337" s="291"/>
      <c r="AI337" s="291"/>
      <c r="AJ337" s="291"/>
      <c r="AK337" s="291"/>
      <c r="AL337" s="291"/>
      <c r="AM337" s="291"/>
      <c r="AN337" s="291"/>
      <c r="AO337" s="291"/>
      <c r="AP337" s="291"/>
      <c r="AQ337" s="291"/>
      <c r="AR337" s="291"/>
      <c r="AS337" s="291"/>
      <c r="AT337" s="291"/>
      <c r="AU337" s="291"/>
      <c r="AV337" s="291"/>
      <c r="AW337" s="291"/>
      <c r="AX337" s="291"/>
      <c r="AY337" s="291"/>
      <c r="AZ337" s="291"/>
      <c r="BA337" s="291"/>
      <c r="BB337" s="291"/>
      <c r="BC337" s="291"/>
      <c r="BD337" s="291"/>
      <c r="BE337" s="291"/>
      <c r="BF337" s="291"/>
      <c r="BG337" s="291"/>
      <c r="BH337" s="291"/>
      <c r="BI337" s="291"/>
      <c r="BJ337" s="291"/>
      <c r="BK337" s="291"/>
      <c r="BL337" s="291"/>
    </row>
    <row r="338" spans="1:64" s="1" customFormat="1" ht="22.8" x14ac:dyDescent="0.3">
      <c r="A338" s="291"/>
      <c r="B338" s="998"/>
      <c r="C338" s="945"/>
      <c r="D338" s="945"/>
      <c r="E338" s="945"/>
      <c r="F338" s="945"/>
      <c r="G338" s="945"/>
      <c r="H338" s="945"/>
      <c r="I338" s="945"/>
      <c r="J338" s="945"/>
      <c r="K338" s="945"/>
      <c r="L338" s="945"/>
      <c r="M338" s="945"/>
      <c r="N338" s="945"/>
      <c r="O338" s="291"/>
      <c r="P338" s="291"/>
      <c r="Q338" s="291"/>
      <c r="R338" s="291"/>
      <c r="S338" s="291"/>
      <c r="T338" s="291"/>
      <c r="U338" s="291"/>
      <c r="V338" s="291"/>
      <c r="W338" s="291"/>
      <c r="X338" s="291"/>
      <c r="Y338" s="291"/>
      <c r="Z338" s="291"/>
      <c r="AA338" s="291"/>
      <c r="AB338" s="291"/>
      <c r="AC338" s="291"/>
      <c r="AD338" s="291"/>
      <c r="AE338" s="291"/>
      <c r="AF338" s="291"/>
      <c r="AG338" s="291"/>
      <c r="AH338" s="291"/>
      <c r="AI338" s="291"/>
      <c r="AJ338" s="291"/>
      <c r="AK338" s="291"/>
      <c r="AL338" s="291"/>
      <c r="AM338" s="291"/>
      <c r="AN338" s="291"/>
      <c r="AO338" s="291"/>
      <c r="AP338" s="291"/>
      <c r="AQ338" s="291"/>
      <c r="AR338" s="291"/>
      <c r="AS338" s="291"/>
      <c r="AT338" s="291"/>
      <c r="AU338" s="291"/>
      <c r="AV338" s="291"/>
      <c r="AW338" s="291"/>
      <c r="AX338" s="291"/>
      <c r="AY338" s="291"/>
      <c r="AZ338" s="291"/>
      <c r="BA338" s="291"/>
      <c r="BB338" s="291"/>
      <c r="BC338" s="291"/>
      <c r="BD338" s="291"/>
      <c r="BE338" s="291"/>
      <c r="BF338" s="291"/>
      <c r="BG338" s="291"/>
      <c r="BH338" s="291"/>
      <c r="BI338" s="291"/>
      <c r="BJ338" s="291"/>
      <c r="BK338" s="291"/>
      <c r="BL338" s="291"/>
    </row>
    <row r="339" spans="1:64" s="1" customFormat="1" ht="22.8" x14ac:dyDescent="0.3">
      <c r="A339" s="291"/>
      <c r="B339" s="998"/>
      <c r="C339" s="945"/>
      <c r="D339" s="945"/>
      <c r="E339" s="945"/>
      <c r="F339" s="945"/>
      <c r="G339" s="945"/>
      <c r="H339" s="945"/>
      <c r="I339" s="945"/>
      <c r="J339" s="945"/>
      <c r="K339" s="945"/>
      <c r="L339" s="945"/>
      <c r="M339" s="945"/>
      <c r="N339" s="945"/>
      <c r="O339" s="291"/>
      <c r="P339" s="291"/>
      <c r="Q339" s="291"/>
      <c r="R339" s="291"/>
      <c r="S339" s="291"/>
      <c r="T339" s="291"/>
      <c r="U339" s="291"/>
      <c r="V339" s="291"/>
      <c r="W339" s="291"/>
      <c r="X339" s="291"/>
      <c r="Y339" s="291"/>
      <c r="Z339" s="291"/>
      <c r="AA339" s="291"/>
      <c r="AB339" s="291"/>
      <c r="AC339" s="291"/>
      <c r="AD339" s="291"/>
      <c r="AE339" s="291"/>
      <c r="AF339" s="291"/>
      <c r="AG339" s="291"/>
      <c r="AH339" s="291"/>
      <c r="AI339" s="291"/>
      <c r="AJ339" s="291"/>
      <c r="AK339" s="291"/>
      <c r="AL339" s="291"/>
      <c r="AM339" s="291"/>
      <c r="AN339" s="291"/>
      <c r="AO339" s="291"/>
      <c r="AP339" s="291"/>
      <c r="AQ339" s="291"/>
      <c r="AR339" s="291"/>
      <c r="AS339" s="291"/>
      <c r="AT339" s="291"/>
      <c r="AU339" s="291"/>
      <c r="AV339" s="291"/>
      <c r="AW339" s="291"/>
      <c r="AX339" s="291"/>
      <c r="AY339" s="291"/>
      <c r="AZ339" s="291"/>
      <c r="BA339" s="291"/>
      <c r="BB339" s="291"/>
      <c r="BC339" s="291"/>
      <c r="BD339" s="291"/>
      <c r="BE339" s="291"/>
      <c r="BF339" s="291"/>
      <c r="BG339" s="291"/>
      <c r="BH339" s="291"/>
      <c r="BI339" s="291"/>
      <c r="BJ339" s="291"/>
      <c r="BK339" s="291"/>
      <c r="BL339" s="291"/>
    </row>
    <row r="340" spans="1:64" s="1" customFormat="1" ht="22.8" x14ac:dyDescent="0.3">
      <c r="A340" s="291"/>
      <c r="B340" s="998"/>
      <c r="C340" s="945"/>
      <c r="D340" s="945"/>
      <c r="E340" s="945"/>
      <c r="F340" s="945"/>
      <c r="G340" s="945"/>
      <c r="H340" s="945"/>
      <c r="I340" s="945"/>
      <c r="J340" s="945"/>
      <c r="K340" s="945"/>
      <c r="L340" s="945"/>
      <c r="M340" s="945"/>
      <c r="N340" s="945"/>
      <c r="O340" s="291"/>
      <c r="P340" s="291"/>
      <c r="Q340" s="291"/>
      <c r="R340" s="291"/>
      <c r="S340" s="291"/>
      <c r="T340" s="291"/>
      <c r="U340" s="291"/>
      <c r="V340" s="291"/>
      <c r="W340" s="291"/>
      <c r="X340" s="291"/>
      <c r="Y340" s="291"/>
      <c r="Z340" s="291"/>
      <c r="AA340" s="291"/>
      <c r="AB340" s="291"/>
      <c r="AC340" s="291"/>
      <c r="AD340" s="291"/>
      <c r="AE340" s="291"/>
      <c r="AF340" s="291"/>
      <c r="AG340" s="291"/>
      <c r="AH340" s="291"/>
      <c r="AI340" s="291"/>
      <c r="AJ340" s="291"/>
      <c r="AK340" s="291"/>
      <c r="AL340" s="291"/>
      <c r="AM340" s="291"/>
      <c r="AN340" s="291"/>
      <c r="AO340" s="291"/>
      <c r="AP340" s="291"/>
      <c r="AQ340" s="291"/>
      <c r="AR340" s="291"/>
      <c r="AS340" s="291"/>
      <c r="AT340" s="291"/>
      <c r="AU340" s="291"/>
      <c r="AV340" s="291"/>
      <c r="AW340" s="291"/>
      <c r="AX340" s="291"/>
      <c r="AY340" s="291"/>
      <c r="AZ340" s="291"/>
      <c r="BA340" s="291"/>
      <c r="BB340" s="291"/>
      <c r="BC340" s="291"/>
      <c r="BD340" s="291"/>
      <c r="BE340" s="291"/>
      <c r="BF340" s="291"/>
      <c r="BG340" s="291"/>
      <c r="BH340" s="291"/>
      <c r="BI340" s="291"/>
      <c r="BJ340" s="291"/>
      <c r="BK340" s="291"/>
      <c r="BL340" s="291"/>
    </row>
    <row r="341" spans="1:64" s="1" customFormat="1" ht="22.8" x14ac:dyDescent="0.3">
      <c r="A341" s="291"/>
      <c r="B341" s="998"/>
      <c r="C341" s="945"/>
      <c r="D341" s="945"/>
      <c r="E341" s="945"/>
      <c r="F341" s="945"/>
      <c r="G341" s="945"/>
      <c r="H341" s="945"/>
      <c r="I341" s="945"/>
      <c r="J341" s="945"/>
      <c r="K341" s="945"/>
      <c r="L341" s="945"/>
      <c r="M341" s="945"/>
      <c r="N341" s="945"/>
      <c r="O341" s="291"/>
      <c r="P341" s="291"/>
      <c r="Q341" s="291"/>
      <c r="R341" s="291"/>
      <c r="S341" s="291"/>
      <c r="T341" s="291"/>
      <c r="U341" s="291"/>
      <c r="V341" s="291"/>
      <c r="W341" s="291"/>
      <c r="X341" s="291"/>
      <c r="Y341" s="291"/>
      <c r="Z341" s="291"/>
      <c r="AA341" s="291"/>
      <c r="AB341" s="291"/>
      <c r="AC341" s="291"/>
      <c r="AD341" s="291"/>
      <c r="AE341" s="291"/>
      <c r="AF341" s="291"/>
      <c r="AG341" s="291"/>
      <c r="AH341" s="291"/>
      <c r="AI341" s="291"/>
      <c r="AJ341" s="291"/>
      <c r="AK341" s="291"/>
      <c r="AL341" s="291"/>
      <c r="AM341" s="291"/>
      <c r="AN341" s="291"/>
      <c r="AO341" s="291"/>
      <c r="AP341" s="291"/>
      <c r="AQ341" s="291"/>
      <c r="AR341" s="291"/>
      <c r="AS341" s="291"/>
      <c r="AT341" s="291"/>
      <c r="AU341" s="291"/>
      <c r="AV341" s="291"/>
      <c r="AW341" s="291"/>
      <c r="AX341" s="291"/>
      <c r="AY341" s="291"/>
      <c r="AZ341" s="291"/>
      <c r="BA341" s="291"/>
      <c r="BB341" s="291"/>
      <c r="BC341" s="291"/>
      <c r="BD341" s="291"/>
      <c r="BE341" s="291"/>
      <c r="BF341" s="291"/>
      <c r="BG341" s="291"/>
      <c r="BH341" s="291"/>
      <c r="BI341" s="291"/>
      <c r="BJ341" s="291"/>
      <c r="BK341" s="291"/>
      <c r="BL341" s="291"/>
    </row>
    <row r="342" spans="1:64" s="1" customFormat="1" ht="22.8" x14ac:dyDescent="0.3">
      <c r="A342" s="291"/>
      <c r="B342" s="998"/>
      <c r="C342" s="945"/>
      <c r="D342" s="945"/>
      <c r="E342" s="945"/>
      <c r="F342" s="945"/>
      <c r="G342" s="945"/>
      <c r="H342" s="945"/>
      <c r="I342" s="945"/>
      <c r="J342" s="945"/>
      <c r="K342" s="945"/>
      <c r="L342" s="945"/>
      <c r="M342" s="945"/>
      <c r="N342" s="945"/>
      <c r="O342" s="291"/>
      <c r="P342" s="291"/>
      <c r="Q342" s="291"/>
      <c r="R342" s="291"/>
      <c r="S342" s="291"/>
      <c r="T342" s="291"/>
      <c r="U342" s="291"/>
      <c r="V342" s="291"/>
      <c r="W342" s="291"/>
      <c r="X342" s="291"/>
      <c r="Y342" s="291"/>
      <c r="Z342" s="291"/>
      <c r="AA342" s="291"/>
      <c r="AB342" s="291"/>
      <c r="AC342" s="291"/>
      <c r="AD342" s="291"/>
      <c r="AE342" s="291"/>
      <c r="AF342" s="291"/>
      <c r="AG342" s="291"/>
      <c r="AH342" s="291"/>
      <c r="AI342" s="291"/>
      <c r="AJ342" s="291"/>
      <c r="AK342" s="291"/>
      <c r="AL342" s="291"/>
      <c r="AM342" s="291"/>
      <c r="AN342" s="291"/>
      <c r="AO342" s="291"/>
      <c r="AP342" s="291"/>
      <c r="AQ342" s="291"/>
      <c r="AR342" s="291"/>
      <c r="AS342" s="291"/>
      <c r="AT342" s="291"/>
      <c r="AU342" s="291"/>
      <c r="AV342" s="291"/>
      <c r="AW342" s="291"/>
      <c r="AX342" s="291"/>
      <c r="AY342" s="291"/>
      <c r="AZ342" s="291"/>
      <c r="BA342" s="291"/>
      <c r="BB342" s="291"/>
      <c r="BC342" s="291"/>
      <c r="BD342" s="291"/>
      <c r="BE342" s="291"/>
      <c r="BF342" s="291"/>
      <c r="BG342" s="291"/>
      <c r="BH342" s="291"/>
      <c r="BI342" s="291"/>
      <c r="BJ342" s="291"/>
      <c r="BK342" s="291"/>
      <c r="BL342" s="291"/>
    </row>
    <row r="343" spans="1:64" s="1" customFormat="1" ht="22.8" x14ac:dyDescent="0.3">
      <c r="A343" s="291"/>
      <c r="B343" s="998"/>
      <c r="C343" s="945"/>
      <c r="D343" s="945"/>
      <c r="E343" s="945"/>
      <c r="F343" s="945"/>
      <c r="G343" s="945"/>
      <c r="H343" s="945"/>
      <c r="I343" s="945"/>
      <c r="J343" s="945"/>
      <c r="K343" s="945"/>
      <c r="L343" s="945"/>
      <c r="M343" s="945"/>
      <c r="N343" s="945"/>
      <c r="O343" s="291"/>
      <c r="P343" s="291"/>
      <c r="Q343" s="291"/>
      <c r="R343" s="291"/>
      <c r="S343" s="291"/>
      <c r="T343" s="291"/>
      <c r="U343" s="291"/>
      <c r="V343" s="291"/>
      <c r="W343" s="291"/>
      <c r="X343" s="291"/>
      <c r="Y343" s="291"/>
      <c r="Z343" s="291"/>
      <c r="AA343" s="291"/>
      <c r="AB343" s="291"/>
      <c r="AC343" s="291"/>
      <c r="AD343" s="291"/>
      <c r="AE343" s="291"/>
      <c r="AF343" s="291"/>
      <c r="AG343" s="291"/>
      <c r="AH343" s="291"/>
      <c r="AI343" s="291"/>
      <c r="AJ343" s="291"/>
      <c r="AK343" s="291"/>
      <c r="AL343" s="291"/>
      <c r="AM343" s="291"/>
      <c r="AN343" s="291"/>
      <c r="AO343" s="291"/>
      <c r="AP343" s="291"/>
      <c r="AQ343" s="291"/>
      <c r="AR343" s="291"/>
      <c r="AS343" s="291"/>
      <c r="AT343" s="291"/>
      <c r="AU343" s="291"/>
      <c r="AV343" s="291"/>
      <c r="AW343" s="291"/>
      <c r="AX343" s="291"/>
      <c r="AY343" s="291"/>
      <c r="AZ343" s="291"/>
      <c r="BA343" s="291"/>
      <c r="BB343" s="291"/>
      <c r="BC343" s="291"/>
      <c r="BD343" s="291"/>
      <c r="BE343" s="291"/>
      <c r="BF343" s="291"/>
      <c r="BG343" s="291"/>
      <c r="BH343" s="291"/>
      <c r="BI343" s="291"/>
      <c r="BJ343" s="291"/>
      <c r="BK343" s="291"/>
      <c r="BL343" s="291"/>
    </row>
    <row r="344" spans="1:64" s="1" customFormat="1" ht="22.8" x14ac:dyDescent="0.3">
      <c r="A344" s="291"/>
      <c r="B344" s="998"/>
      <c r="C344" s="945"/>
      <c r="D344" s="945"/>
      <c r="E344" s="945"/>
      <c r="F344" s="945"/>
      <c r="G344" s="945"/>
      <c r="H344" s="945"/>
      <c r="I344" s="945"/>
      <c r="J344" s="945"/>
      <c r="K344" s="945"/>
      <c r="L344" s="945"/>
      <c r="M344" s="945"/>
      <c r="N344" s="945"/>
      <c r="O344" s="291"/>
      <c r="P344" s="291"/>
      <c r="Q344" s="291"/>
      <c r="R344" s="291"/>
      <c r="S344" s="291"/>
      <c r="T344" s="291"/>
      <c r="U344" s="291"/>
      <c r="V344" s="291"/>
      <c r="W344" s="291"/>
      <c r="X344" s="291"/>
      <c r="Y344" s="291"/>
      <c r="Z344" s="291"/>
      <c r="AA344" s="291"/>
      <c r="AB344" s="291"/>
      <c r="AC344" s="291"/>
      <c r="AD344" s="291"/>
      <c r="AE344" s="291"/>
      <c r="AF344" s="291"/>
      <c r="AG344" s="291"/>
      <c r="AH344" s="291"/>
      <c r="AI344" s="291"/>
      <c r="AJ344" s="291"/>
      <c r="AK344" s="291"/>
      <c r="AL344" s="291"/>
      <c r="AM344" s="291"/>
      <c r="AN344" s="291"/>
      <c r="AO344" s="291"/>
      <c r="AP344" s="291"/>
      <c r="AQ344" s="291"/>
      <c r="AR344" s="291"/>
      <c r="AS344" s="291"/>
      <c r="AT344" s="291"/>
      <c r="AU344" s="291"/>
      <c r="AV344" s="291"/>
      <c r="AW344" s="291"/>
      <c r="AX344" s="291"/>
      <c r="AY344" s="291"/>
      <c r="AZ344" s="291"/>
      <c r="BA344" s="291"/>
      <c r="BB344" s="291"/>
      <c r="BC344" s="291"/>
      <c r="BD344" s="291"/>
      <c r="BE344" s="291"/>
      <c r="BF344" s="291"/>
      <c r="BG344" s="291"/>
      <c r="BH344" s="291"/>
      <c r="BI344" s="291"/>
      <c r="BJ344" s="291"/>
      <c r="BK344" s="291"/>
      <c r="BL344" s="291"/>
    </row>
    <row r="345" spans="1:64" s="1" customFormat="1" ht="22.8" x14ac:dyDescent="0.3">
      <c r="A345" s="291"/>
      <c r="B345" s="998"/>
      <c r="C345" s="945"/>
      <c r="D345" s="945"/>
      <c r="E345" s="945"/>
      <c r="F345" s="945"/>
      <c r="G345" s="945"/>
      <c r="H345" s="945"/>
      <c r="I345" s="945"/>
      <c r="J345" s="945"/>
      <c r="K345" s="945"/>
      <c r="L345" s="945"/>
      <c r="M345" s="945"/>
      <c r="N345" s="945"/>
      <c r="O345" s="291"/>
      <c r="P345" s="291"/>
      <c r="Q345" s="291"/>
      <c r="R345" s="291"/>
      <c r="S345" s="291"/>
      <c r="T345" s="291"/>
      <c r="U345" s="291"/>
      <c r="V345" s="291"/>
      <c r="W345" s="291"/>
      <c r="X345" s="291"/>
      <c r="Y345" s="291"/>
      <c r="Z345" s="291"/>
      <c r="AA345" s="291"/>
      <c r="AB345" s="291"/>
      <c r="AC345" s="291"/>
      <c r="AD345" s="291"/>
      <c r="AE345" s="291"/>
      <c r="AF345" s="291"/>
      <c r="AG345" s="291"/>
      <c r="AH345" s="291"/>
      <c r="AI345" s="291"/>
      <c r="AJ345" s="291"/>
      <c r="AK345" s="291"/>
      <c r="AL345" s="291"/>
      <c r="AM345" s="291"/>
      <c r="AN345" s="291"/>
      <c r="AO345" s="291"/>
      <c r="AP345" s="291"/>
      <c r="AQ345" s="291"/>
      <c r="AR345" s="291"/>
      <c r="AS345" s="291"/>
      <c r="AT345" s="291"/>
      <c r="AU345" s="291"/>
      <c r="AV345" s="291"/>
      <c r="AW345" s="291"/>
      <c r="AX345" s="291"/>
      <c r="AY345" s="291"/>
      <c r="AZ345" s="291"/>
      <c r="BA345" s="291"/>
      <c r="BB345" s="291"/>
      <c r="BC345" s="291"/>
      <c r="BD345" s="291"/>
      <c r="BE345" s="291"/>
      <c r="BF345" s="291"/>
      <c r="BG345" s="291"/>
      <c r="BH345" s="291"/>
      <c r="BI345" s="291"/>
      <c r="BJ345" s="291"/>
      <c r="BK345" s="291"/>
      <c r="BL345" s="291"/>
    </row>
    <row r="346" spans="1:64" s="1" customFormat="1" ht="22.8" x14ac:dyDescent="0.3">
      <c r="A346" s="291"/>
      <c r="B346" s="998"/>
      <c r="C346" s="945"/>
      <c r="D346" s="945"/>
      <c r="E346" s="945"/>
      <c r="F346" s="945"/>
      <c r="G346" s="945"/>
      <c r="H346" s="945"/>
      <c r="I346" s="945"/>
      <c r="J346" s="945"/>
      <c r="K346" s="945"/>
      <c r="L346" s="945"/>
      <c r="M346" s="945"/>
      <c r="N346" s="945"/>
      <c r="O346" s="291"/>
      <c r="P346" s="291"/>
      <c r="Q346" s="291"/>
      <c r="R346" s="291"/>
      <c r="S346" s="291"/>
      <c r="T346" s="291"/>
      <c r="U346" s="291"/>
      <c r="V346" s="291"/>
      <c r="W346" s="291"/>
      <c r="X346" s="291"/>
      <c r="Y346" s="291"/>
      <c r="Z346" s="291"/>
      <c r="AA346" s="291"/>
      <c r="AB346" s="291"/>
      <c r="AC346" s="291"/>
      <c r="AD346" s="291"/>
      <c r="AE346" s="291"/>
      <c r="AF346" s="291"/>
      <c r="AG346" s="291"/>
      <c r="AH346" s="291"/>
      <c r="AI346" s="291"/>
      <c r="AJ346" s="291"/>
      <c r="AK346" s="291"/>
      <c r="AL346" s="291"/>
      <c r="AM346" s="291"/>
      <c r="AN346" s="291"/>
      <c r="AO346" s="291"/>
      <c r="AP346" s="291"/>
      <c r="AQ346" s="291"/>
      <c r="AR346" s="291"/>
      <c r="AS346" s="291"/>
      <c r="AT346" s="291"/>
      <c r="AU346" s="291"/>
      <c r="AV346" s="291"/>
      <c r="AW346" s="291"/>
      <c r="AX346" s="291"/>
      <c r="AY346" s="291"/>
      <c r="AZ346" s="291"/>
      <c r="BA346" s="291"/>
      <c r="BB346" s="291"/>
      <c r="BC346" s="291"/>
      <c r="BD346" s="291"/>
      <c r="BE346" s="291"/>
      <c r="BF346" s="291"/>
      <c r="BG346" s="291"/>
      <c r="BH346" s="291"/>
      <c r="BI346" s="291"/>
      <c r="BJ346" s="291"/>
      <c r="BK346" s="291"/>
      <c r="BL346" s="291"/>
    </row>
    <row r="347" spans="1:64" s="1" customFormat="1" ht="22.8" x14ac:dyDescent="0.3">
      <c r="A347" s="291"/>
      <c r="B347" s="998"/>
      <c r="C347" s="945"/>
      <c r="D347" s="945"/>
      <c r="E347" s="945"/>
      <c r="F347" s="945"/>
      <c r="G347" s="945"/>
      <c r="H347" s="945"/>
      <c r="I347" s="945"/>
      <c r="J347" s="945"/>
      <c r="K347" s="945"/>
      <c r="L347" s="945"/>
      <c r="M347" s="945"/>
      <c r="N347" s="945"/>
      <c r="O347" s="291"/>
      <c r="P347" s="291"/>
      <c r="Q347" s="291"/>
      <c r="R347" s="291"/>
      <c r="S347" s="291"/>
      <c r="T347" s="291"/>
      <c r="U347" s="291"/>
      <c r="V347" s="291"/>
      <c r="W347" s="291"/>
      <c r="X347" s="291"/>
      <c r="Y347" s="291"/>
      <c r="Z347" s="291"/>
      <c r="AA347" s="291"/>
      <c r="AB347" s="291"/>
      <c r="AC347" s="291"/>
      <c r="AD347" s="291"/>
      <c r="AE347" s="291"/>
      <c r="AF347" s="291"/>
      <c r="AG347" s="291"/>
      <c r="AH347" s="291"/>
      <c r="AI347" s="291"/>
      <c r="AJ347" s="291"/>
      <c r="AK347" s="291"/>
      <c r="AL347" s="291"/>
      <c r="AM347" s="291"/>
      <c r="AN347" s="291"/>
      <c r="AO347" s="291"/>
      <c r="AP347" s="291"/>
      <c r="AQ347" s="291"/>
      <c r="AR347" s="291"/>
      <c r="AS347" s="291"/>
      <c r="AT347" s="291"/>
      <c r="AU347" s="291"/>
      <c r="AV347" s="291"/>
      <c r="AW347" s="291"/>
      <c r="AX347" s="291"/>
      <c r="AY347" s="291"/>
      <c r="AZ347" s="291"/>
      <c r="BA347" s="291"/>
      <c r="BB347" s="291"/>
      <c r="BC347" s="291"/>
      <c r="BD347" s="291"/>
      <c r="BE347" s="291"/>
      <c r="BF347" s="291"/>
      <c r="BG347" s="291"/>
      <c r="BH347" s="291"/>
      <c r="BI347" s="291"/>
      <c r="BJ347" s="291"/>
      <c r="BK347" s="291"/>
      <c r="BL347" s="291"/>
    </row>
    <row r="348" spans="1:64" s="1" customFormat="1" ht="22.8" x14ac:dyDescent="0.3">
      <c r="A348" s="291"/>
      <c r="B348" s="998"/>
      <c r="C348" s="945"/>
      <c r="D348" s="945"/>
      <c r="E348" s="945"/>
      <c r="F348" s="945"/>
      <c r="G348" s="945"/>
      <c r="H348" s="945"/>
      <c r="I348" s="945"/>
      <c r="J348" s="945"/>
      <c r="K348" s="945"/>
      <c r="L348" s="945"/>
      <c r="M348" s="945"/>
      <c r="N348" s="945"/>
      <c r="O348" s="291"/>
      <c r="P348" s="291"/>
      <c r="Q348" s="291"/>
      <c r="R348" s="291"/>
      <c r="S348" s="291"/>
      <c r="T348" s="291"/>
      <c r="U348" s="291"/>
      <c r="V348" s="291"/>
      <c r="W348" s="291"/>
      <c r="X348" s="291"/>
      <c r="Y348" s="291"/>
      <c r="Z348" s="291"/>
      <c r="AA348" s="291"/>
      <c r="AB348" s="291"/>
      <c r="AC348" s="291"/>
      <c r="AD348" s="291"/>
      <c r="AE348" s="291"/>
      <c r="AF348" s="291"/>
      <c r="AG348" s="291"/>
      <c r="AH348" s="291"/>
      <c r="AI348" s="291"/>
      <c r="AJ348" s="291"/>
      <c r="AK348" s="291"/>
      <c r="AL348" s="291"/>
      <c r="AM348" s="291"/>
      <c r="AN348" s="291"/>
      <c r="AO348" s="291"/>
      <c r="AP348" s="291"/>
      <c r="AQ348" s="291"/>
      <c r="AR348" s="291"/>
      <c r="AS348" s="291"/>
      <c r="AT348" s="291"/>
      <c r="AU348" s="291"/>
      <c r="AV348" s="291"/>
      <c r="AW348" s="291"/>
      <c r="AX348" s="291"/>
      <c r="AY348" s="291"/>
      <c r="AZ348" s="291"/>
      <c r="BA348" s="291"/>
      <c r="BB348" s="291"/>
      <c r="BC348" s="291"/>
      <c r="BD348" s="291"/>
      <c r="BE348" s="291"/>
      <c r="BF348" s="291"/>
      <c r="BG348" s="291"/>
      <c r="BH348" s="291"/>
      <c r="BI348" s="291"/>
      <c r="BJ348" s="291"/>
      <c r="BK348" s="291"/>
      <c r="BL348" s="291"/>
    </row>
    <row r="349" spans="1:64" s="1" customFormat="1" ht="22.8" x14ac:dyDescent="0.3">
      <c r="A349" s="291"/>
      <c r="B349" s="998"/>
      <c r="C349" s="945"/>
      <c r="D349" s="945"/>
      <c r="E349" s="945"/>
      <c r="F349" s="945"/>
      <c r="G349" s="945"/>
      <c r="H349" s="945"/>
      <c r="I349" s="945"/>
      <c r="J349" s="945"/>
      <c r="K349" s="945"/>
      <c r="L349" s="945"/>
      <c r="M349" s="945"/>
      <c r="N349" s="945"/>
      <c r="O349" s="291"/>
      <c r="P349" s="291"/>
      <c r="Q349" s="291"/>
      <c r="R349" s="291"/>
      <c r="S349" s="291"/>
      <c r="T349" s="291"/>
      <c r="U349" s="291"/>
      <c r="V349" s="291"/>
      <c r="W349" s="291"/>
      <c r="X349" s="291"/>
      <c r="Y349" s="291"/>
      <c r="Z349" s="291"/>
      <c r="AA349" s="291"/>
      <c r="AB349" s="291"/>
      <c r="AC349" s="291"/>
      <c r="AD349" s="291"/>
      <c r="AE349" s="291"/>
      <c r="AF349" s="291"/>
      <c r="AG349" s="291"/>
      <c r="AH349" s="291"/>
      <c r="AI349" s="291"/>
      <c r="AJ349" s="291"/>
      <c r="AK349" s="291"/>
      <c r="AL349" s="291"/>
      <c r="AM349" s="291"/>
      <c r="AN349" s="291"/>
      <c r="AO349" s="291"/>
      <c r="AP349" s="291"/>
      <c r="AQ349" s="291"/>
      <c r="AR349" s="291"/>
      <c r="AS349" s="291"/>
      <c r="AT349" s="291"/>
      <c r="AU349" s="291"/>
      <c r="AV349" s="291"/>
      <c r="AW349" s="291"/>
      <c r="AX349" s="291"/>
      <c r="AY349" s="291"/>
      <c r="AZ349" s="291"/>
      <c r="BA349" s="291"/>
      <c r="BB349" s="291"/>
      <c r="BC349" s="291"/>
      <c r="BD349" s="291"/>
      <c r="BE349" s="291"/>
      <c r="BF349" s="291"/>
      <c r="BG349" s="291"/>
      <c r="BH349" s="291"/>
      <c r="BI349" s="291"/>
      <c r="BJ349" s="291"/>
      <c r="BK349" s="291"/>
      <c r="BL349" s="291"/>
    </row>
    <row r="350" spans="1:64" s="1" customFormat="1" ht="22.8" x14ac:dyDescent="0.3">
      <c r="A350" s="291"/>
      <c r="B350" s="998"/>
      <c r="C350" s="945"/>
      <c r="D350" s="945"/>
      <c r="E350" s="945"/>
      <c r="F350" s="945"/>
      <c r="G350" s="945"/>
      <c r="H350" s="945"/>
      <c r="I350" s="945"/>
      <c r="J350" s="945"/>
      <c r="K350" s="945"/>
      <c r="L350" s="945"/>
      <c r="M350" s="945"/>
      <c r="N350" s="945"/>
      <c r="O350" s="291"/>
      <c r="P350" s="291"/>
      <c r="Q350" s="291"/>
      <c r="R350" s="291"/>
      <c r="S350" s="291"/>
      <c r="T350" s="291"/>
      <c r="U350" s="291"/>
      <c r="V350" s="291"/>
      <c r="W350" s="291"/>
      <c r="X350" s="291"/>
      <c r="Y350" s="291"/>
      <c r="Z350" s="291"/>
      <c r="AA350" s="291"/>
      <c r="AB350" s="291"/>
      <c r="AC350" s="291"/>
      <c r="AD350" s="291"/>
      <c r="AE350" s="291"/>
      <c r="AF350" s="291"/>
      <c r="AG350" s="291"/>
      <c r="AH350" s="291"/>
      <c r="AI350" s="291"/>
      <c r="AJ350" s="291"/>
      <c r="AK350" s="291"/>
      <c r="AL350" s="291"/>
      <c r="AM350" s="291"/>
      <c r="AN350" s="291"/>
      <c r="AO350" s="291"/>
      <c r="AP350" s="291"/>
      <c r="AQ350" s="291"/>
      <c r="AR350" s="291"/>
      <c r="AS350" s="291"/>
      <c r="AT350" s="291"/>
      <c r="AU350" s="291"/>
      <c r="AV350" s="291"/>
      <c r="AW350" s="291"/>
      <c r="AX350" s="291"/>
      <c r="AY350" s="291"/>
      <c r="AZ350" s="291"/>
      <c r="BA350" s="291"/>
      <c r="BB350" s="291"/>
      <c r="BC350" s="291"/>
      <c r="BD350" s="291"/>
      <c r="BE350" s="291"/>
      <c r="BF350" s="291"/>
      <c r="BG350" s="291"/>
      <c r="BH350" s="291"/>
      <c r="BI350" s="291"/>
      <c r="BJ350" s="291"/>
      <c r="BK350" s="291"/>
      <c r="BL350" s="291"/>
    </row>
    <row r="351" spans="1:64" s="1" customFormat="1" ht="22.8" x14ac:dyDescent="0.3">
      <c r="A351" s="291"/>
      <c r="B351" s="998"/>
      <c r="C351" s="945"/>
      <c r="D351" s="945"/>
      <c r="E351" s="945"/>
      <c r="F351" s="945"/>
      <c r="G351" s="945"/>
      <c r="H351" s="945"/>
      <c r="I351" s="945"/>
      <c r="J351" s="945"/>
      <c r="K351" s="945"/>
      <c r="L351" s="945"/>
      <c r="M351" s="945"/>
      <c r="N351" s="945"/>
      <c r="O351" s="291"/>
      <c r="P351" s="291"/>
      <c r="Q351" s="291"/>
      <c r="R351" s="291"/>
      <c r="S351" s="291"/>
      <c r="T351" s="291"/>
      <c r="U351" s="291"/>
      <c r="V351" s="291"/>
      <c r="W351" s="291"/>
      <c r="X351" s="291"/>
      <c r="Y351" s="291"/>
      <c r="Z351" s="291"/>
      <c r="AA351" s="291"/>
      <c r="AB351" s="291"/>
      <c r="AC351" s="291"/>
      <c r="AD351" s="291"/>
      <c r="AE351" s="291"/>
      <c r="AF351" s="291"/>
      <c r="AG351" s="291"/>
      <c r="AH351" s="291"/>
      <c r="AI351" s="291"/>
      <c r="AJ351" s="291"/>
      <c r="AK351" s="291"/>
      <c r="AL351" s="291"/>
      <c r="AM351" s="291"/>
      <c r="AN351" s="291"/>
      <c r="AO351" s="291"/>
      <c r="AP351" s="291"/>
      <c r="AQ351" s="291"/>
      <c r="AR351" s="291"/>
      <c r="AS351" s="291"/>
      <c r="AT351" s="291"/>
      <c r="AU351" s="291"/>
      <c r="AV351" s="291"/>
      <c r="AW351" s="291"/>
      <c r="AX351" s="291"/>
      <c r="AY351" s="291"/>
      <c r="AZ351" s="291"/>
      <c r="BA351" s="291"/>
      <c r="BB351" s="291"/>
      <c r="BC351" s="291"/>
      <c r="BD351" s="291"/>
      <c r="BE351" s="291"/>
      <c r="BF351" s="291"/>
      <c r="BG351" s="291"/>
      <c r="BH351" s="291"/>
      <c r="BI351" s="291"/>
      <c r="BJ351" s="291"/>
      <c r="BK351" s="291"/>
      <c r="BL351" s="291"/>
    </row>
    <row r="352" spans="1:64" s="1" customFormat="1" ht="22.8" x14ac:dyDescent="0.3">
      <c r="A352" s="291"/>
      <c r="B352" s="998"/>
      <c r="C352" s="945"/>
      <c r="D352" s="945"/>
      <c r="E352" s="945"/>
      <c r="F352" s="945"/>
      <c r="G352" s="945"/>
      <c r="H352" s="945"/>
      <c r="I352" s="945"/>
      <c r="J352" s="945"/>
      <c r="K352" s="945"/>
      <c r="L352" s="945"/>
      <c r="M352" s="945"/>
      <c r="N352" s="945"/>
      <c r="O352" s="291"/>
      <c r="P352" s="291"/>
      <c r="Q352" s="291"/>
      <c r="R352" s="291"/>
      <c r="S352" s="291"/>
      <c r="T352" s="291"/>
      <c r="U352" s="291"/>
      <c r="V352" s="291"/>
      <c r="W352" s="291"/>
      <c r="X352" s="291"/>
      <c r="Y352" s="291"/>
      <c r="Z352" s="291"/>
      <c r="AA352" s="291"/>
      <c r="AB352" s="291"/>
      <c r="AC352" s="291"/>
      <c r="AD352" s="291"/>
      <c r="AE352" s="291"/>
      <c r="AF352" s="291"/>
      <c r="AG352" s="291"/>
      <c r="AH352" s="291"/>
      <c r="AI352" s="291"/>
      <c r="AJ352" s="291"/>
      <c r="AK352" s="291"/>
      <c r="AL352" s="291"/>
      <c r="AM352" s="291"/>
      <c r="AN352" s="291"/>
      <c r="AO352" s="291"/>
      <c r="AP352" s="291"/>
      <c r="AQ352" s="291"/>
      <c r="AR352" s="291"/>
      <c r="AS352" s="291"/>
      <c r="AT352" s="291"/>
      <c r="AU352" s="291"/>
      <c r="AV352" s="291"/>
      <c r="AW352" s="291"/>
      <c r="AX352" s="291"/>
      <c r="AY352" s="291"/>
      <c r="AZ352" s="291"/>
      <c r="BA352" s="291"/>
      <c r="BB352" s="291"/>
      <c r="BC352" s="291"/>
      <c r="BD352" s="291"/>
      <c r="BE352" s="291"/>
      <c r="BF352" s="291"/>
      <c r="BG352" s="291"/>
      <c r="BH352" s="291"/>
      <c r="BI352" s="291"/>
      <c r="BJ352" s="291"/>
      <c r="BK352" s="291"/>
      <c r="BL352" s="291"/>
    </row>
    <row r="353" spans="1:64" s="1" customFormat="1" ht="22.8" x14ac:dyDescent="0.3">
      <c r="A353" s="291"/>
      <c r="B353" s="998"/>
      <c r="C353" s="945"/>
      <c r="D353" s="945"/>
      <c r="E353" s="945"/>
      <c r="F353" s="945"/>
      <c r="G353" s="945"/>
      <c r="H353" s="945"/>
      <c r="I353" s="945"/>
      <c r="J353" s="945"/>
      <c r="K353" s="945"/>
      <c r="L353" s="945"/>
      <c r="M353" s="945"/>
      <c r="N353" s="945"/>
      <c r="O353" s="291"/>
      <c r="P353" s="291"/>
      <c r="Q353" s="291"/>
      <c r="R353" s="291"/>
      <c r="S353" s="291"/>
      <c r="T353" s="291"/>
      <c r="U353" s="291"/>
      <c r="V353" s="291"/>
      <c r="W353" s="291"/>
      <c r="X353" s="291"/>
      <c r="Y353" s="291"/>
      <c r="Z353" s="291"/>
      <c r="AA353" s="291"/>
      <c r="AB353" s="291"/>
      <c r="AC353" s="291"/>
      <c r="AD353" s="291"/>
      <c r="AE353" s="291"/>
      <c r="AF353" s="291"/>
      <c r="AG353" s="291"/>
      <c r="AH353" s="291"/>
      <c r="AI353" s="291"/>
      <c r="AJ353" s="291"/>
      <c r="AK353" s="291"/>
      <c r="AL353" s="291"/>
      <c r="AM353" s="291"/>
      <c r="AN353" s="291"/>
      <c r="AO353" s="291"/>
      <c r="AP353" s="291"/>
      <c r="AQ353" s="291"/>
      <c r="AR353" s="291"/>
      <c r="AS353" s="291"/>
      <c r="AT353" s="291"/>
      <c r="AU353" s="291"/>
      <c r="AV353" s="291"/>
      <c r="AW353" s="291"/>
      <c r="AX353" s="291"/>
      <c r="AY353" s="291"/>
      <c r="AZ353" s="291"/>
      <c r="BA353" s="291"/>
      <c r="BB353" s="291"/>
      <c r="BC353" s="291"/>
      <c r="BD353" s="291"/>
      <c r="BE353" s="291"/>
      <c r="BF353" s="291"/>
      <c r="BG353" s="291"/>
      <c r="BH353" s="291"/>
      <c r="BI353" s="291"/>
      <c r="BJ353" s="291"/>
      <c r="BK353" s="291"/>
      <c r="BL353" s="291"/>
    </row>
    <row r="354" spans="1:64" s="1" customFormat="1" ht="22.8" x14ac:dyDescent="0.3">
      <c r="A354" s="291"/>
      <c r="B354" s="998"/>
      <c r="C354" s="945"/>
      <c r="D354" s="945"/>
      <c r="E354" s="945"/>
      <c r="F354" s="945"/>
      <c r="G354" s="945"/>
      <c r="H354" s="945"/>
      <c r="I354" s="945"/>
      <c r="J354" s="945"/>
      <c r="K354" s="945"/>
      <c r="L354" s="945"/>
      <c r="M354" s="945"/>
      <c r="N354" s="945"/>
      <c r="O354" s="291"/>
      <c r="P354" s="291"/>
      <c r="Q354" s="291"/>
      <c r="R354" s="291"/>
      <c r="S354" s="291"/>
      <c r="T354" s="291"/>
      <c r="U354" s="291"/>
      <c r="V354" s="291"/>
      <c r="W354" s="291"/>
      <c r="X354" s="291"/>
      <c r="Y354" s="291"/>
      <c r="Z354" s="291"/>
      <c r="AA354" s="291"/>
      <c r="AB354" s="291"/>
      <c r="AC354" s="291"/>
      <c r="AD354" s="291"/>
      <c r="AE354" s="291"/>
      <c r="AF354" s="291"/>
      <c r="AG354" s="291"/>
      <c r="AH354" s="291"/>
      <c r="AI354" s="291"/>
      <c r="AJ354" s="291"/>
      <c r="AK354" s="291"/>
      <c r="AL354" s="291"/>
      <c r="AM354" s="291"/>
      <c r="AN354" s="291"/>
      <c r="AO354" s="291"/>
      <c r="AP354" s="291"/>
      <c r="AQ354" s="291"/>
      <c r="AR354" s="291"/>
      <c r="AS354" s="291"/>
      <c r="AT354" s="291"/>
      <c r="AU354" s="291"/>
      <c r="AV354" s="291"/>
      <c r="AW354" s="291"/>
      <c r="AX354" s="291"/>
      <c r="AY354" s="291"/>
      <c r="AZ354" s="291"/>
      <c r="BA354" s="291"/>
      <c r="BB354" s="291"/>
      <c r="BC354" s="291"/>
      <c r="BD354" s="291"/>
      <c r="BE354" s="291"/>
      <c r="BF354" s="291"/>
      <c r="BG354" s="291"/>
      <c r="BH354" s="291"/>
      <c r="BI354" s="291"/>
      <c r="BJ354" s="291"/>
      <c r="BK354" s="291"/>
      <c r="BL354" s="291"/>
    </row>
    <row r="355" spans="1:64" s="1" customFormat="1" ht="22.8" x14ac:dyDescent="0.3">
      <c r="A355" s="291"/>
      <c r="B355" s="998"/>
      <c r="C355" s="945"/>
      <c r="D355" s="945"/>
      <c r="E355" s="945"/>
      <c r="F355" s="945"/>
      <c r="G355" s="945"/>
      <c r="H355" s="945"/>
      <c r="I355" s="945"/>
      <c r="J355" s="945"/>
      <c r="K355" s="945"/>
      <c r="L355" s="945"/>
      <c r="M355" s="945"/>
      <c r="N355" s="945"/>
      <c r="O355" s="291"/>
      <c r="P355" s="291"/>
      <c r="Q355" s="291"/>
      <c r="R355" s="291"/>
      <c r="S355" s="291"/>
      <c r="T355" s="291"/>
      <c r="U355" s="291"/>
      <c r="V355" s="291"/>
      <c r="W355" s="291"/>
      <c r="X355" s="291"/>
      <c r="Y355" s="291"/>
      <c r="Z355" s="291"/>
      <c r="AA355" s="291"/>
      <c r="AB355" s="291"/>
      <c r="AC355" s="291"/>
      <c r="AD355" s="291"/>
      <c r="AE355" s="291"/>
      <c r="AF355" s="291"/>
      <c r="AG355" s="291"/>
      <c r="AH355" s="291"/>
      <c r="AI355" s="291"/>
      <c r="AJ355" s="291"/>
      <c r="AK355" s="291"/>
      <c r="AL355" s="291"/>
      <c r="AM355" s="291"/>
      <c r="AN355" s="291"/>
      <c r="AO355" s="291"/>
      <c r="AP355" s="291"/>
      <c r="AQ355" s="291"/>
      <c r="AR355" s="291"/>
      <c r="AS355" s="291"/>
      <c r="AT355" s="291"/>
      <c r="AU355" s="291"/>
      <c r="AV355" s="291"/>
      <c r="AW355" s="291"/>
      <c r="AX355" s="291"/>
      <c r="AY355" s="291"/>
      <c r="AZ355" s="291"/>
      <c r="BA355" s="291"/>
      <c r="BB355" s="291"/>
      <c r="BC355" s="291"/>
      <c r="BD355" s="291"/>
      <c r="BE355" s="291"/>
      <c r="BF355" s="291"/>
      <c r="BG355" s="291"/>
      <c r="BH355" s="291"/>
      <c r="BI355" s="291"/>
      <c r="BJ355" s="291"/>
      <c r="BK355" s="291"/>
      <c r="BL355" s="291"/>
    </row>
    <row r="356" spans="1:64" s="1" customFormat="1" ht="22.8" x14ac:dyDescent="0.3">
      <c r="A356" s="291"/>
      <c r="B356" s="998"/>
      <c r="C356" s="945"/>
      <c r="D356" s="945"/>
      <c r="E356" s="945"/>
      <c r="F356" s="945"/>
      <c r="G356" s="945"/>
      <c r="H356" s="945"/>
      <c r="I356" s="945"/>
      <c r="J356" s="945"/>
      <c r="K356" s="945"/>
      <c r="L356" s="945"/>
      <c r="M356" s="945"/>
      <c r="N356" s="945"/>
      <c r="O356" s="291"/>
      <c r="P356" s="291"/>
      <c r="Q356" s="291"/>
      <c r="R356" s="291"/>
      <c r="S356" s="291"/>
      <c r="T356" s="291"/>
      <c r="U356" s="291"/>
      <c r="V356" s="291"/>
      <c r="W356" s="291"/>
      <c r="X356" s="291"/>
      <c r="Y356" s="291"/>
      <c r="Z356" s="291"/>
      <c r="AA356" s="291"/>
      <c r="AB356" s="291"/>
      <c r="AC356" s="291"/>
      <c r="AD356" s="291"/>
      <c r="AE356" s="291"/>
      <c r="AF356" s="291"/>
      <c r="AG356" s="291"/>
      <c r="AH356" s="291"/>
      <c r="AI356" s="291"/>
      <c r="AJ356" s="291"/>
      <c r="AK356" s="291"/>
      <c r="AL356" s="291"/>
      <c r="AM356" s="291"/>
      <c r="AN356" s="291"/>
      <c r="AO356" s="291"/>
      <c r="AP356" s="291"/>
      <c r="AQ356" s="291"/>
      <c r="AR356" s="291"/>
      <c r="AS356" s="291"/>
      <c r="AT356" s="291"/>
      <c r="AU356" s="291"/>
      <c r="AV356" s="291"/>
      <c r="AW356" s="291"/>
      <c r="AX356" s="291"/>
      <c r="AY356" s="291"/>
      <c r="AZ356" s="291"/>
      <c r="BA356" s="291"/>
      <c r="BB356" s="291"/>
      <c r="BC356" s="291"/>
      <c r="BD356" s="291"/>
      <c r="BE356" s="291"/>
      <c r="BF356" s="291"/>
      <c r="BG356" s="291"/>
      <c r="BH356" s="291"/>
      <c r="BI356" s="291"/>
      <c r="BJ356" s="291"/>
      <c r="BK356" s="291"/>
      <c r="BL356" s="291"/>
    </row>
    <row r="357" spans="1:64" s="1" customFormat="1" ht="22.8" x14ac:dyDescent="0.3">
      <c r="A357" s="291"/>
      <c r="B357" s="998"/>
      <c r="C357" s="945"/>
      <c r="D357" s="945"/>
      <c r="E357" s="945"/>
      <c r="F357" s="945"/>
      <c r="G357" s="945"/>
      <c r="H357" s="945"/>
      <c r="I357" s="945"/>
      <c r="J357" s="945"/>
      <c r="K357" s="945"/>
      <c r="L357" s="945"/>
      <c r="M357" s="945"/>
      <c r="N357" s="945"/>
      <c r="O357" s="291"/>
      <c r="P357" s="291"/>
      <c r="Q357" s="291"/>
      <c r="R357" s="291"/>
      <c r="S357" s="291"/>
      <c r="T357" s="291"/>
      <c r="U357" s="291"/>
      <c r="V357" s="291"/>
      <c r="W357" s="291"/>
      <c r="X357" s="291"/>
      <c r="Y357" s="291"/>
      <c r="Z357" s="291"/>
      <c r="AA357" s="291"/>
      <c r="AB357" s="291"/>
      <c r="AC357" s="291"/>
      <c r="AD357" s="291"/>
      <c r="AE357" s="291"/>
      <c r="AF357" s="291"/>
      <c r="AG357" s="291"/>
      <c r="AH357" s="291"/>
      <c r="AI357" s="291"/>
      <c r="AJ357" s="291"/>
      <c r="AK357" s="291"/>
      <c r="AL357" s="291"/>
      <c r="AM357" s="291"/>
      <c r="AN357" s="291"/>
      <c r="AO357" s="291"/>
      <c r="AP357" s="291"/>
      <c r="AQ357" s="291"/>
      <c r="AR357" s="291"/>
      <c r="AS357" s="291"/>
      <c r="AT357" s="291"/>
      <c r="AU357" s="291"/>
      <c r="AV357" s="291"/>
      <c r="AW357" s="291"/>
      <c r="AX357" s="291"/>
      <c r="AY357" s="291"/>
      <c r="AZ357" s="291"/>
      <c r="BA357" s="291"/>
      <c r="BB357" s="291"/>
      <c r="BC357" s="291"/>
      <c r="BD357" s="291"/>
      <c r="BE357" s="291"/>
      <c r="BF357" s="291"/>
      <c r="BG357" s="291"/>
      <c r="BH357" s="291"/>
      <c r="BI357" s="291"/>
      <c r="BJ357" s="291"/>
      <c r="BK357" s="291"/>
      <c r="BL357" s="291"/>
    </row>
    <row r="358" spans="1:64" s="1" customFormat="1" ht="22.8" x14ac:dyDescent="0.3">
      <c r="A358" s="291"/>
      <c r="B358" s="998"/>
      <c r="C358" s="945"/>
      <c r="D358" s="945"/>
      <c r="E358" s="945"/>
      <c r="F358" s="945"/>
      <c r="G358" s="945"/>
      <c r="H358" s="945"/>
      <c r="I358" s="945"/>
      <c r="J358" s="945"/>
      <c r="K358" s="945"/>
      <c r="L358" s="945"/>
      <c r="M358" s="945"/>
      <c r="N358" s="945"/>
      <c r="O358" s="291"/>
      <c r="P358" s="291"/>
      <c r="Q358" s="291"/>
      <c r="R358" s="291"/>
      <c r="S358" s="291"/>
      <c r="T358" s="291"/>
      <c r="U358" s="291"/>
      <c r="V358" s="291"/>
      <c r="W358" s="291"/>
      <c r="X358" s="291"/>
      <c r="Y358" s="291"/>
      <c r="Z358" s="291"/>
      <c r="AA358" s="291"/>
      <c r="AB358" s="291"/>
      <c r="AC358" s="291"/>
      <c r="AD358" s="291"/>
      <c r="AE358" s="291"/>
      <c r="AF358" s="291"/>
      <c r="AG358" s="291"/>
      <c r="AH358" s="291"/>
      <c r="AI358" s="291"/>
      <c r="AJ358" s="291"/>
      <c r="AK358" s="291"/>
      <c r="AL358" s="291"/>
      <c r="AM358" s="291"/>
      <c r="AN358" s="291"/>
      <c r="AO358" s="291"/>
      <c r="AP358" s="291"/>
      <c r="AQ358" s="291"/>
      <c r="AR358" s="291"/>
      <c r="AS358" s="291"/>
      <c r="AT358" s="291"/>
      <c r="AU358" s="291"/>
      <c r="AV358" s="291"/>
      <c r="AW358" s="291"/>
      <c r="AX358" s="291"/>
      <c r="AY358" s="291"/>
      <c r="AZ358" s="291"/>
      <c r="BA358" s="291"/>
      <c r="BB358" s="291"/>
      <c r="BC358" s="291"/>
      <c r="BD358" s="291"/>
      <c r="BE358" s="291"/>
      <c r="BF358" s="291"/>
      <c r="BG358" s="291"/>
      <c r="BH358" s="291"/>
      <c r="BI358" s="291"/>
      <c r="BJ358" s="291"/>
      <c r="BK358" s="291"/>
      <c r="BL358" s="291"/>
    </row>
    <row r="359" spans="1:64" s="1" customFormat="1" ht="22.8" x14ac:dyDescent="0.3">
      <c r="A359" s="291"/>
      <c r="B359" s="998"/>
      <c r="C359" s="945"/>
      <c r="D359" s="945"/>
      <c r="E359" s="945"/>
      <c r="F359" s="945"/>
      <c r="G359" s="945"/>
      <c r="H359" s="945"/>
      <c r="I359" s="945"/>
      <c r="J359" s="945"/>
      <c r="K359" s="945"/>
      <c r="L359" s="945"/>
      <c r="M359" s="945"/>
      <c r="N359" s="945"/>
      <c r="O359" s="291"/>
      <c r="P359" s="291"/>
      <c r="Q359" s="291"/>
      <c r="R359" s="291"/>
      <c r="S359" s="291"/>
      <c r="T359" s="291"/>
      <c r="U359" s="291"/>
      <c r="V359" s="291"/>
      <c r="W359" s="291"/>
      <c r="X359" s="291"/>
      <c r="Y359" s="291"/>
      <c r="Z359" s="291"/>
      <c r="AA359" s="291"/>
      <c r="AB359" s="291"/>
      <c r="AC359" s="291"/>
      <c r="AD359" s="291"/>
      <c r="AE359" s="291"/>
      <c r="AF359" s="291"/>
      <c r="AG359" s="291"/>
      <c r="AH359" s="291"/>
      <c r="AI359" s="291"/>
      <c r="AJ359" s="291"/>
      <c r="AK359" s="291"/>
      <c r="AL359" s="291"/>
      <c r="AM359" s="291"/>
      <c r="AN359" s="291"/>
      <c r="AO359" s="291"/>
      <c r="AP359" s="291"/>
      <c r="AQ359" s="291"/>
      <c r="AR359" s="291"/>
      <c r="AS359" s="291"/>
      <c r="AT359" s="291"/>
      <c r="AU359" s="291"/>
      <c r="AV359" s="291"/>
      <c r="AW359" s="291"/>
      <c r="AX359" s="291"/>
      <c r="AY359" s="291"/>
      <c r="AZ359" s="291"/>
      <c r="BA359" s="291"/>
      <c r="BB359" s="291"/>
      <c r="BC359" s="291"/>
      <c r="BD359" s="291"/>
      <c r="BE359" s="291"/>
      <c r="BF359" s="291"/>
      <c r="BG359" s="291"/>
      <c r="BH359" s="291"/>
      <c r="BI359" s="291"/>
      <c r="BJ359" s="291"/>
      <c r="BK359" s="291"/>
      <c r="BL359" s="291"/>
    </row>
    <row r="360" spans="1:64" s="1" customFormat="1" ht="22.8" x14ac:dyDescent="0.3">
      <c r="A360" s="291"/>
      <c r="B360" s="998"/>
      <c r="C360" s="945"/>
      <c r="D360" s="945"/>
      <c r="E360" s="945"/>
      <c r="F360" s="945"/>
      <c r="G360" s="945"/>
      <c r="H360" s="945"/>
      <c r="I360" s="945"/>
      <c r="J360" s="945"/>
      <c r="K360" s="945"/>
      <c r="L360" s="945"/>
      <c r="M360" s="945"/>
      <c r="N360" s="945"/>
      <c r="O360" s="291"/>
      <c r="P360" s="291"/>
      <c r="Q360" s="291"/>
      <c r="R360" s="291"/>
      <c r="S360" s="291"/>
      <c r="T360" s="291"/>
      <c r="U360" s="291"/>
      <c r="V360" s="291"/>
      <c r="W360" s="291"/>
      <c r="X360" s="291"/>
      <c r="Y360" s="291"/>
      <c r="Z360" s="291"/>
      <c r="AA360" s="291"/>
      <c r="AB360" s="291"/>
      <c r="AC360" s="291"/>
      <c r="AD360" s="291"/>
      <c r="AE360" s="291"/>
      <c r="AF360" s="291"/>
      <c r="AG360" s="291"/>
      <c r="AH360" s="291"/>
      <c r="AI360" s="291"/>
      <c r="AJ360" s="291"/>
      <c r="AK360" s="291"/>
      <c r="AL360" s="291"/>
      <c r="AM360" s="291"/>
      <c r="AN360" s="291"/>
      <c r="AO360" s="291"/>
      <c r="AP360" s="291"/>
      <c r="AQ360" s="291"/>
      <c r="AR360" s="291"/>
      <c r="AS360" s="291"/>
      <c r="AT360" s="291"/>
      <c r="AU360" s="291"/>
      <c r="AV360" s="291"/>
      <c r="AW360" s="291"/>
      <c r="AX360" s="291"/>
      <c r="AY360" s="291"/>
      <c r="AZ360" s="291"/>
      <c r="BA360" s="291"/>
      <c r="BB360" s="291"/>
      <c r="BC360" s="291"/>
      <c r="BD360" s="291"/>
      <c r="BE360" s="291"/>
      <c r="BF360" s="291"/>
      <c r="BG360" s="291"/>
      <c r="BH360" s="291"/>
      <c r="BI360" s="291"/>
      <c r="BJ360" s="291"/>
      <c r="BK360" s="291"/>
      <c r="BL360" s="291"/>
    </row>
    <row r="361" spans="1:64" s="1" customFormat="1" ht="22.8" x14ac:dyDescent="0.3">
      <c r="A361" s="291"/>
      <c r="B361" s="998"/>
      <c r="C361" s="945"/>
      <c r="D361" s="945"/>
      <c r="E361" s="945"/>
      <c r="F361" s="945"/>
      <c r="G361" s="945"/>
      <c r="H361" s="945"/>
      <c r="I361" s="945"/>
      <c r="J361" s="945"/>
      <c r="K361" s="945"/>
      <c r="L361" s="945"/>
      <c r="M361" s="945"/>
      <c r="N361" s="945"/>
      <c r="O361" s="291"/>
      <c r="P361" s="291"/>
      <c r="Q361" s="291"/>
      <c r="R361" s="291"/>
      <c r="S361" s="291"/>
      <c r="T361" s="291"/>
      <c r="U361" s="291"/>
      <c r="V361" s="291"/>
      <c r="W361" s="291"/>
      <c r="X361" s="291"/>
      <c r="Y361" s="291"/>
      <c r="Z361" s="291"/>
      <c r="AA361" s="291"/>
      <c r="AB361" s="291"/>
      <c r="AC361" s="291"/>
      <c r="AD361" s="291"/>
      <c r="AE361" s="291"/>
      <c r="AF361" s="291"/>
      <c r="AG361" s="291"/>
      <c r="AH361" s="291"/>
      <c r="AI361" s="291"/>
      <c r="AJ361" s="291"/>
      <c r="AK361" s="291"/>
      <c r="AL361" s="291"/>
      <c r="AM361" s="291"/>
      <c r="AN361" s="291"/>
      <c r="AO361" s="291"/>
      <c r="AP361" s="291"/>
      <c r="AQ361" s="291"/>
      <c r="AR361" s="291"/>
      <c r="AS361" s="291"/>
      <c r="AT361" s="291"/>
      <c r="AU361" s="291"/>
      <c r="AV361" s="291"/>
      <c r="AW361" s="291"/>
      <c r="AX361" s="291"/>
      <c r="AY361" s="291"/>
      <c r="AZ361" s="291"/>
      <c r="BA361" s="291"/>
      <c r="BB361" s="291"/>
      <c r="BC361" s="291"/>
      <c r="BD361" s="291"/>
      <c r="BE361" s="291"/>
      <c r="BF361" s="291"/>
      <c r="BG361" s="291"/>
      <c r="BH361" s="291"/>
      <c r="BI361" s="291"/>
      <c r="BJ361" s="291"/>
      <c r="BK361" s="291"/>
      <c r="BL361" s="291"/>
    </row>
    <row r="362" spans="1:64" s="1" customFormat="1" ht="22.8" x14ac:dyDescent="0.3">
      <c r="A362" s="291"/>
      <c r="B362" s="998"/>
      <c r="C362" s="945"/>
      <c r="D362" s="945"/>
      <c r="E362" s="945"/>
      <c r="F362" s="945"/>
      <c r="G362" s="945"/>
      <c r="H362" s="945"/>
      <c r="I362" s="945"/>
      <c r="J362" s="945"/>
      <c r="K362" s="945"/>
      <c r="L362" s="945"/>
      <c r="M362" s="945"/>
      <c r="N362" s="945"/>
      <c r="O362" s="291"/>
      <c r="P362" s="291"/>
      <c r="Q362" s="291"/>
      <c r="R362" s="291"/>
      <c r="S362" s="291"/>
      <c r="T362" s="291"/>
      <c r="U362" s="291"/>
      <c r="V362" s="291"/>
      <c r="W362" s="291"/>
      <c r="X362" s="291"/>
      <c r="Y362" s="291"/>
      <c r="Z362" s="291"/>
      <c r="AA362" s="291"/>
      <c r="AB362" s="291"/>
      <c r="AC362" s="291"/>
      <c r="AD362" s="291"/>
      <c r="AE362" s="291"/>
      <c r="AF362" s="291"/>
      <c r="AG362" s="291"/>
      <c r="AH362" s="291"/>
      <c r="AI362" s="291"/>
      <c r="AJ362" s="291"/>
      <c r="AK362" s="291"/>
      <c r="AL362" s="291"/>
      <c r="AM362" s="291"/>
      <c r="AN362" s="291"/>
      <c r="AO362" s="291"/>
      <c r="AP362" s="291"/>
      <c r="AQ362" s="291"/>
      <c r="AR362" s="291"/>
      <c r="AS362" s="291"/>
      <c r="AT362" s="291"/>
      <c r="AU362" s="291"/>
      <c r="AV362" s="291"/>
      <c r="AW362" s="291"/>
      <c r="AX362" s="291"/>
      <c r="AY362" s="291"/>
      <c r="AZ362" s="291"/>
      <c r="BA362" s="291"/>
      <c r="BB362" s="291"/>
      <c r="BC362" s="291"/>
      <c r="BD362" s="291"/>
      <c r="BE362" s="291"/>
      <c r="BF362" s="291"/>
      <c r="BG362" s="291"/>
      <c r="BH362" s="291"/>
      <c r="BI362" s="291"/>
      <c r="BJ362" s="291"/>
      <c r="BK362" s="291"/>
      <c r="BL362" s="291"/>
    </row>
    <row r="363" spans="1:64" s="1" customFormat="1" ht="22.8" x14ac:dyDescent="0.3">
      <c r="A363" s="291"/>
      <c r="B363" s="998"/>
      <c r="C363" s="945"/>
      <c r="D363" s="945"/>
      <c r="E363" s="945"/>
      <c r="F363" s="945"/>
      <c r="G363" s="945"/>
      <c r="H363" s="945"/>
      <c r="I363" s="945"/>
      <c r="J363" s="945"/>
      <c r="K363" s="945"/>
      <c r="L363" s="945"/>
      <c r="M363" s="945"/>
      <c r="N363" s="945"/>
      <c r="O363" s="291"/>
      <c r="P363" s="291"/>
      <c r="Q363" s="291"/>
      <c r="R363" s="291"/>
      <c r="S363" s="291"/>
      <c r="T363" s="291"/>
      <c r="U363" s="291"/>
      <c r="V363" s="291"/>
      <c r="W363" s="291"/>
      <c r="X363" s="291"/>
      <c r="Y363" s="291"/>
      <c r="Z363" s="291"/>
      <c r="AA363" s="291"/>
      <c r="AB363" s="291"/>
      <c r="AC363" s="291"/>
      <c r="AD363" s="291"/>
      <c r="AE363" s="291"/>
      <c r="AF363" s="291"/>
      <c r="AG363" s="291"/>
      <c r="AH363" s="291"/>
      <c r="AI363" s="291"/>
      <c r="AJ363" s="291"/>
      <c r="AK363" s="291"/>
      <c r="AL363" s="291"/>
      <c r="AM363" s="291"/>
      <c r="AN363" s="291"/>
      <c r="AO363" s="291"/>
      <c r="AP363" s="291"/>
      <c r="AQ363" s="291"/>
      <c r="AR363" s="291"/>
      <c r="AS363" s="291"/>
      <c r="AT363" s="291"/>
      <c r="AU363" s="291"/>
      <c r="AV363" s="291"/>
      <c r="AW363" s="291"/>
      <c r="AX363" s="291"/>
      <c r="AY363" s="291"/>
      <c r="AZ363" s="291"/>
      <c r="BA363" s="291"/>
      <c r="BB363" s="291"/>
      <c r="BC363" s="291"/>
      <c r="BD363" s="291"/>
      <c r="BE363" s="291"/>
      <c r="BF363" s="291"/>
      <c r="BG363" s="291"/>
      <c r="BH363" s="291"/>
      <c r="BI363" s="291"/>
      <c r="BJ363" s="291"/>
      <c r="BK363" s="291"/>
      <c r="BL363" s="291"/>
    </row>
    <row r="364" spans="1:64" s="1" customFormat="1" ht="22.8" x14ac:dyDescent="0.3">
      <c r="A364" s="291"/>
      <c r="B364" s="998"/>
      <c r="C364" s="945"/>
      <c r="D364" s="945"/>
      <c r="E364" s="945"/>
      <c r="F364" s="945"/>
      <c r="G364" s="945"/>
      <c r="H364" s="945"/>
      <c r="I364" s="945"/>
      <c r="J364" s="945"/>
      <c r="K364" s="945"/>
      <c r="L364" s="945"/>
      <c r="M364" s="945"/>
      <c r="N364" s="945"/>
      <c r="O364" s="291"/>
      <c r="P364" s="291"/>
      <c r="Q364" s="291"/>
      <c r="R364" s="291"/>
      <c r="S364" s="291"/>
      <c r="T364" s="291"/>
      <c r="U364" s="291"/>
      <c r="V364" s="291"/>
      <c r="W364" s="291"/>
      <c r="X364" s="291"/>
      <c r="Y364" s="291"/>
      <c r="Z364" s="291"/>
      <c r="AA364" s="291"/>
      <c r="AB364" s="291"/>
      <c r="AC364" s="291"/>
      <c r="AD364" s="291"/>
      <c r="AE364" s="291"/>
      <c r="AF364" s="291"/>
      <c r="AG364" s="291"/>
      <c r="AH364" s="291"/>
      <c r="AI364" s="291"/>
      <c r="AJ364" s="291"/>
      <c r="AK364" s="291"/>
      <c r="AL364" s="291"/>
      <c r="AM364" s="291"/>
      <c r="AN364" s="291"/>
      <c r="AO364" s="291"/>
      <c r="AP364" s="291"/>
      <c r="AQ364" s="291"/>
      <c r="AR364" s="291"/>
      <c r="AS364" s="291"/>
      <c r="AT364" s="291"/>
      <c r="AU364" s="291"/>
      <c r="AV364" s="291"/>
      <c r="AW364" s="291"/>
      <c r="AX364" s="291"/>
      <c r="AY364" s="291"/>
      <c r="AZ364" s="291"/>
      <c r="BA364" s="291"/>
      <c r="BB364" s="291"/>
      <c r="BC364" s="291"/>
      <c r="BD364" s="291"/>
      <c r="BE364" s="291"/>
      <c r="BF364" s="291"/>
      <c r="BG364" s="291"/>
      <c r="BH364" s="291"/>
      <c r="BI364" s="291"/>
      <c r="BJ364" s="291"/>
      <c r="BK364" s="291"/>
      <c r="BL364" s="291"/>
    </row>
    <row r="365" spans="1:64" s="1" customFormat="1" ht="22.8" x14ac:dyDescent="0.3">
      <c r="A365" s="291"/>
      <c r="B365" s="998"/>
      <c r="C365" s="945"/>
      <c r="D365" s="945"/>
      <c r="E365" s="945"/>
      <c r="F365" s="945"/>
      <c r="G365" s="945"/>
      <c r="H365" s="945"/>
      <c r="I365" s="945"/>
      <c r="J365" s="945"/>
      <c r="K365" s="945"/>
      <c r="L365" s="945"/>
      <c r="M365" s="945"/>
      <c r="N365" s="945"/>
      <c r="O365" s="291"/>
      <c r="P365" s="291"/>
      <c r="Q365" s="291"/>
      <c r="R365" s="291"/>
      <c r="S365" s="291"/>
      <c r="T365" s="291"/>
      <c r="U365" s="291"/>
      <c r="V365" s="291"/>
      <c r="W365" s="291"/>
      <c r="X365" s="291"/>
      <c r="Y365" s="291"/>
      <c r="Z365" s="291"/>
      <c r="AA365" s="291"/>
      <c r="AB365" s="291"/>
      <c r="AC365" s="291"/>
      <c r="AD365" s="291"/>
      <c r="AE365" s="291"/>
      <c r="AF365" s="291"/>
      <c r="AG365" s="291"/>
      <c r="AH365" s="291"/>
      <c r="AI365" s="291"/>
      <c r="AJ365" s="291"/>
      <c r="AK365" s="291"/>
      <c r="AL365" s="291"/>
      <c r="AM365" s="291"/>
      <c r="AN365" s="291"/>
      <c r="AO365" s="291"/>
      <c r="AP365" s="291"/>
      <c r="AQ365" s="291"/>
      <c r="AR365" s="291"/>
      <c r="AS365" s="291"/>
      <c r="AT365" s="291"/>
      <c r="AU365" s="291"/>
      <c r="AV365" s="291"/>
      <c r="AW365" s="291"/>
      <c r="AX365" s="291"/>
      <c r="AY365" s="291"/>
      <c r="AZ365" s="291"/>
      <c r="BA365" s="291"/>
      <c r="BB365" s="291"/>
      <c r="BC365" s="291"/>
      <c r="BD365" s="291"/>
      <c r="BE365" s="291"/>
      <c r="BF365" s="291"/>
      <c r="BG365" s="291"/>
      <c r="BH365" s="291"/>
      <c r="BI365" s="291"/>
      <c r="BJ365" s="291"/>
      <c r="BK365" s="291"/>
      <c r="BL365" s="291"/>
    </row>
    <row r="366" spans="1:64" s="1" customFormat="1" ht="22.8" x14ac:dyDescent="0.3">
      <c r="A366" s="291"/>
      <c r="B366" s="998"/>
      <c r="C366" s="945"/>
      <c r="D366" s="945"/>
      <c r="E366" s="945"/>
      <c r="F366" s="945"/>
      <c r="G366" s="945"/>
      <c r="H366" s="945"/>
      <c r="I366" s="945"/>
      <c r="J366" s="945"/>
      <c r="K366" s="945"/>
      <c r="L366" s="945"/>
      <c r="M366" s="945"/>
      <c r="N366" s="945"/>
      <c r="O366" s="291"/>
      <c r="P366" s="291"/>
      <c r="Q366" s="291"/>
      <c r="R366" s="291"/>
      <c r="S366" s="291"/>
      <c r="T366" s="291"/>
      <c r="U366" s="291"/>
      <c r="V366" s="291"/>
      <c r="W366" s="291"/>
      <c r="X366" s="291"/>
      <c r="Y366" s="291"/>
      <c r="Z366" s="291"/>
      <c r="AA366" s="291"/>
      <c r="AB366" s="291"/>
      <c r="AC366" s="291"/>
      <c r="AD366" s="291"/>
      <c r="AE366" s="291"/>
      <c r="AF366" s="291"/>
      <c r="AG366" s="291"/>
      <c r="AH366" s="291"/>
      <c r="AI366" s="291"/>
      <c r="AJ366" s="291"/>
      <c r="AK366" s="291"/>
      <c r="AL366" s="291"/>
      <c r="AM366" s="291"/>
      <c r="AN366" s="291"/>
      <c r="AO366" s="291"/>
      <c r="AP366" s="291"/>
      <c r="AQ366" s="291"/>
      <c r="AR366" s="291"/>
      <c r="AS366" s="291"/>
      <c r="AT366" s="291"/>
      <c r="AU366" s="291"/>
      <c r="AV366" s="291"/>
      <c r="AW366" s="291"/>
      <c r="AX366" s="291"/>
      <c r="AY366" s="291"/>
      <c r="AZ366" s="291"/>
      <c r="BA366" s="291"/>
      <c r="BB366" s="291"/>
      <c r="BC366" s="291"/>
      <c r="BD366" s="291"/>
      <c r="BE366" s="291"/>
      <c r="BF366" s="291"/>
      <c r="BG366" s="291"/>
      <c r="BH366" s="291"/>
      <c r="BI366" s="291"/>
      <c r="BJ366" s="291"/>
      <c r="BK366" s="291"/>
      <c r="BL366" s="291"/>
    </row>
    <row r="367" spans="1:64" s="1" customFormat="1" ht="22.8" x14ac:dyDescent="0.3">
      <c r="A367" s="291"/>
      <c r="B367" s="998"/>
      <c r="C367" s="945"/>
      <c r="D367" s="945"/>
      <c r="E367" s="945"/>
      <c r="F367" s="945"/>
      <c r="G367" s="945"/>
      <c r="H367" s="945"/>
      <c r="I367" s="945"/>
      <c r="J367" s="945"/>
      <c r="K367" s="945"/>
      <c r="L367" s="945"/>
      <c r="M367" s="945"/>
      <c r="N367" s="945"/>
      <c r="O367" s="291"/>
      <c r="P367" s="291"/>
      <c r="Q367" s="291"/>
      <c r="R367" s="291"/>
      <c r="S367" s="291"/>
      <c r="T367" s="291"/>
      <c r="U367" s="291"/>
      <c r="V367" s="291"/>
      <c r="W367" s="291"/>
      <c r="X367" s="291"/>
      <c r="Y367" s="291"/>
      <c r="Z367" s="291"/>
      <c r="AA367" s="291"/>
      <c r="AB367" s="291"/>
      <c r="AC367" s="291"/>
      <c r="AD367" s="291"/>
      <c r="AE367" s="291"/>
      <c r="AF367" s="291"/>
      <c r="AG367" s="291"/>
      <c r="AH367" s="291"/>
      <c r="AI367" s="291"/>
      <c r="AJ367" s="291"/>
      <c r="AK367" s="291"/>
      <c r="AL367" s="291"/>
      <c r="AM367" s="291"/>
      <c r="AN367" s="291"/>
      <c r="AO367" s="291"/>
      <c r="AP367" s="291"/>
      <c r="AQ367" s="291"/>
      <c r="AR367" s="291"/>
      <c r="AS367" s="291"/>
      <c r="AT367" s="291"/>
      <c r="AU367" s="291"/>
      <c r="AV367" s="291"/>
      <c r="AW367" s="291"/>
      <c r="AX367" s="291"/>
      <c r="AY367" s="291"/>
      <c r="AZ367" s="291"/>
      <c r="BA367" s="291"/>
      <c r="BB367" s="291"/>
      <c r="BC367" s="291"/>
      <c r="BD367" s="291"/>
      <c r="BE367" s="291"/>
      <c r="BF367" s="291"/>
      <c r="BG367" s="291"/>
      <c r="BH367" s="291"/>
      <c r="BI367" s="291"/>
      <c r="BJ367" s="291"/>
      <c r="BK367" s="291"/>
      <c r="BL367" s="291"/>
    </row>
    <row r="368" spans="1:64" s="1" customFormat="1" ht="22.8" x14ac:dyDescent="0.3">
      <c r="A368" s="291"/>
      <c r="B368" s="998"/>
      <c r="C368" s="945"/>
      <c r="D368" s="945"/>
      <c r="E368" s="945"/>
      <c r="F368" s="945"/>
      <c r="G368" s="945"/>
      <c r="H368" s="945"/>
      <c r="I368" s="945"/>
      <c r="J368" s="945"/>
      <c r="K368" s="945"/>
      <c r="L368" s="945"/>
      <c r="M368" s="945"/>
      <c r="N368" s="945"/>
      <c r="O368" s="291"/>
      <c r="P368" s="291"/>
      <c r="Q368" s="291"/>
      <c r="R368" s="291"/>
      <c r="S368" s="291"/>
      <c r="T368" s="291"/>
      <c r="U368" s="291"/>
      <c r="V368" s="291"/>
      <c r="W368" s="291"/>
      <c r="X368" s="291"/>
      <c r="Y368" s="291"/>
      <c r="Z368" s="291"/>
      <c r="AA368" s="291"/>
      <c r="AB368" s="291"/>
      <c r="AC368" s="291"/>
      <c r="AD368" s="291"/>
      <c r="AE368" s="291"/>
      <c r="AF368" s="291"/>
      <c r="AG368" s="291"/>
      <c r="AH368" s="291"/>
      <c r="AI368" s="291"/>
      <c r="AJ368" s="291"/>
      <c r="AK368" s="291"/>
      <c r="AL368" s="291"/>
      <c r="AM368" s="291"/>
      <c r="AN368" s="291"/>
      <c r="AO368" s="291"/>
      <c r="AP368" s="291"/>
      <c r="AQ368" s="291"/>
      <c r="AR368" s="291"/>
      <c r="AS368" s="291"/>
      <c r="AT368" s="291"/>
      <c r="AU368" s="291"/>
      <c r="AV368" s="291"/>
      <c r="AW368" s="291"/>
      <c r="AX368" s="291"/>
      <c r="AY368" s="291"/>
      <c r="AZ368" s="291"/>
      <c r="BA368" s="291"/>
      <c r="BB368" s="291"/>
      <c r="BC368" s="291"/>
      <c r="BD368" s="291"/>
      <c r="BE368" s="291"/>
      <c r="BF368" s="291"/>
      <c r="BG368" s="291"/>
      <c r="BH368" s="291"/>
      <c r="BI368" s="291"/>
      <c r="BJ368" s="291"/>
      <c r="BK368" s="291"/>
      <c r="BL368" s="291"/>
    </row>
    <row r="369" spans="1:64" s="1" customFormat="1" ht="22.8" x14ac:dyDescent="0.3">
      <c r="A369" s="291"/>
      <c r="B369" s="998"/>
      <c r="C369" s="945"/>
      <c r="D369" s="945"/>
      <c r="E369" s="945"/>
      <c r="F369" s="945"/>
      <c r="G369" s="945"/>
      <c r="H369" s="945"/>
      <c r="I369" s="945"/>
      <c r="J369" s="945"/>
      <c r="K369" s="945"/>
      <c r="L369" s="945"/>
      <c r="M369" s="945"/>
      <c r="N369" s="945"/>
      <c r="O369" s="291"/>
      <c r="P369" s="291"/>
      <c r="Q369" s="291"/>
      <c r="R369" s="291"/>
      <c r="S369" s="291"/>
      <c r="T369" s="291"/>
      <c r="U369" s="291"/>
      <c r="V369" s="291"/>
      <c r="W369" s="291"/>
      <c r="X369" s="291"/>
      <c r="Y369" s="291"/>
      <c r="Z369" s="291"/>
      <c r="AA369" s="291"/>
      <c r="AB369" s="291"/>
      <c r="AC369" s="291"/>
      <c r="AD369" s="291"/>
      <c r="AE369" s="291"/>
      <c r="AF369" s="291"/>
      <c r="AG369" s="291"/>
      <c r="AH369" s="291"/>
      <c r="AI369" s="291"/>
      <c r="AJ369" s="291"/>
      <c r="AK369" s="291"/>
      <c r="AL369" s="291"/>
      <c r="AM369" s="291"/>
      <c r="AN369" s="291"/>
      <c r="AO369" s="291"/>
      <c r="AP369" s="291"/>
      <c r="AQ369" s="291"/>
      <c r="AR369" s="291"/>
      <c r="AS369" s="291"/>
      <c r="AT369" s="291"/>
      <c r="AU369" s="291"/>
      <c r="AV369" s="291"/>
      <c r="AW369" s="291"/>
      <c r="AX369" s="291"/>
      <c r="AY369" s="291"/>
      <c r="AZ369" s="291"/>
      <c r="BA369" s="291"/>
      <c r="BB369" s="291"/>
      <c r="BC369" s="291"/>
      <c r="BD369" s="291"/>
      <c r="BE369" s="291"/>
      <c r="BF369" s="291"/>
      <c r="BG369" s="291"/>
      <c r="BH369" s="291"/>
      <c r="BI369" s="291"/>
      <c r="BJ369" s="291"/>
      <c r="BK369" s="291"/>
      <c r="BL369" s="291"/>
    </row>
    <row r="370" spans="1:64" s="1" customFormat="1" ht="22.8" x14ac:dyDescent="0.3">
      <c r="A370" s="291"/>
      <c r="B370" s="998"/>
      <c r="C370" s="945"/>
      <c r="D370" s="945"/>
      <c r="E370" s="945"/>
      <c r="F370" s="945"/>
      <c r="G370" s="945"/>
      <c r="H370" s="945"/>
      <c r="I370" s="945"/>
      <c r="J370" s="945"/>
      <c r="K370" s="945"/>
      <c r="L370" s="945"/>
      <c r="M370" s="945"/>
      <c r="N370" s="945"/>
      <c r="O370" s="291"/>
      <c r="P370" s="291"/>
      <c r="Q370" s="291"/>
      <c r="R370" s="291"/>
      <c r="S370" s="291"/>
      <c r="T370" s="291"/>
      <c r="U370" s="291"/>
      <c r="V370" s="291"/>
      <c r="W370" s="291"/>
      <c r="X370" s="291"/>
      <c r="Y370" s="291"/>
      <c r="Z370" s="291"/>
      <c r="AA370" s="291"/>
      <c r="AB370" s="291"/>
      <c r="AC370" s="291"/>
      <c r="AD370" s="291"/>
      <c r="AE370" s="291"/>
      <c r="AF370" s="291"/>
      <c r="AG370" s="291"/>
      <c r="AH370" s="291"/>
      <c r="AI370" s="291"/>
      <c r="AJ370" s="291"/>
      <c r="AK370" s="291"/>
      <c r="AL370" s="291"/>
      <c r="AM370" s="291"/>
      <c r="AN370" s="291"/>
      <c r="AO370" s="291"/>
      <c r="AP370" s="291"/>
      <c r="AQ370" s="291"/>
      <c r="AR370" s="291"/>
      <c r="AS370" s="291"/>
      <c r="AT370" s="291"/>
      <c r="AU370" s="291"/>
      <c r="AV370" s="291"/>
      <c r="AW370" s="291"/>
      <c r="AX370" s="291"/>
      <c r="AY370" s="291"/>
      <c r="AZ370" s="291"/>
      <c r="BA370" s="291"/>
      <c r="BB370" s="291"/>
      <c r="BC370" s="291"/>
      <c r="BD370" s="291"/>
      <c r="BE370" s="291"/>
      <c r="BF370" s="291"/>
      <c r="BG370" s="291"/>
      <c r="BH370" s="291"/>
      <c r="BI370" s="291"/>
      <c r="BJ370" s="291"/>
      <c r="BK370" s="291"/>
      <c r="BL370" s="291"/>
    </row>
    <row r="371" spans="1:64" s="1" customFormat="1" ht="22.8" x14ac:dyDescent="0.3">
      <c r="A371" s="291"/>
      <c r="B371" s="998"/>
      <c r="C371" s="945"/>
      <c r="D371" s="945"/>
      <c r="E371" s="945"/>
      <c r="F371" s="945"/>
      <c r="G371" s="945"/>
      <c r="H371" s="945"/>
      <c r="I371" s="945"/>
      <c r="J371" s="945"/>
      <c r="K371" s="945"/>
      <c r="L371" s="945"/>
      <c r="M371" s="945"/>
      <c r="N371" s="945"/>
      <c r="O371" s="291"/>
      <c r="P371" s="291"/>
      <c r="Q371" s="291"/>
      <c r="R371" s="291"/>
      <c r="S371" s="291"/>
      <c r="T371" s="291"/>
      <c r="U371" s="291"/>
      <c r="V371" s="291"/>
      <c r="W371" s="291"/>
      <c r="X371" s="291"/>
      <c r="Y371" s="291"/>
      <c r="Z371" s="291"/>
      <c r="AA371" s="291"/>
      <c r="AB371" s="291"/>
      <c r="AC371" s="291"/>
      <c r="AD371" s="291"/>
      <c r="AE371" s="291"/>
      <c r="AF371" s="291"/>
      <c r="AG371" s="291"/>
      <c r="AH371" s="291"/>
      <c r="AI371" s="291"/>
      <c r="AJ371" s="291"/>
      <c r="AK371" s="291"/>
      <c r="AL371" s="291"/>
      <c r="AM371" s="291"/>
      <c r="AN371" s="291"/>
      <c r="AO371" s="291"/>
      <c r="AP371" s="291"/>
      <c r="AQ371" s="291"/>
      <c r="AR371" s="291"/>
      <c r="AS371" s="291"/>
      <c r="AT371" s="291"/>
      <c r="AU371" s="291"/>
      <c r="AV371" s="291"/>
      <c r="AW371" s="291"/>
      <c r="AX371" s="291"/>
      <c r="AY371" s="291"/>
      <c r="AZ371" s="291"/>
      <c r="BA371" s="291"/>
      <c r="BB371" s="291"/>
      <c r="BC371" s="291"/>
      <c r="BD371" s="291"/>
      <c r="BE371" s="291"/>
      <c r="BF371" s="291"/>
      <c r="BG371" s="291"/>
      <c r="BH371" s="291"/>
      <c r="BI371" s="291"/>
      <c r="BJ371" s="291"/>
      <c r="BK371" s="291"/>
      <c r="BL371" s="291"/>
    </row>
    <row r="372" spans="1:64" s="1" customFormat="1" ht="22.8" x14ac:dyDescent="0.3">
      <c r="A372" s="291"/>
      <c r="B372" s="998"/>
      <c r="C372" s="945"/>
      <c r="D372" s="945"/>
      <c r="E372" s="945"/>
      <c r="F372" s="945"/>
      <c r="G372" s="945"/>
      <c r="H372" s="945"/>
      <c r="I372" s="945"/>
      <c r="J372" s="945"/>
      <c r="K372" s="945"/>
      <c r="L372" s="945"/>
      <c r="M372" s="945"/>
      <c r="N372" s="945"/>
      <c r="O372" s="291"/>
      <c r="P372" s="291"/>
      <c r="Q372" s="291"/>
      <c r="R372" s="291"/>
      <c r="S372" s="291"/>
      <c r="T372" s="291"/>
      <c r="U372" s="291"/>
      <c r="V372" s="291"/>
      <c r="W372" s="291"/>
      <c r="X372" s="291"/>
      <c r="Y372" s="291"/>
      <c r="Z372" s="291"/>
      <c r="AA372" s="291"/>
      <c r="AB372" s="291"/>
      <c r="AC372" s="291"/>
      <c r="AD372" s="291"/>
      <c r="AE372" s="291"/>
      <c r="AF372" s="291"/>
      <c r="AG372" s="291"/>
      <c r="AH372" s="291"/>
      <c r="AI372" s="291"/>
      <c r="AJ372" s="291"/>
      <c r="AK372" s="291"/>
      <c r="AL372" s="291"/>
      <c r="AM372" s="291"/>
      <c r="AN372" s="291"/>
      <c r="AO372" s="291"/>
      <c r="AP372" s="291"/>
      <c r="AQ372" s="291"/>
      <c r="AR372" s="291"/>
      <c r="AS372" s="291"/>
      <c r="AT372" s="291"/>
      <c r="AU372" s="291"/>
      <c r="AV372" s="291"/>
      <c r="AW372" s="291"/>
      <c r="AX372" s="291"/>
      <c r="AY372" s="291"/>
      <c r="AZ372" s="291"/>
      <c r="BA372" s="291"/>
      <c r="BB372" s="291"/>
      <c r="BC372" s="291"/>
      <c r="BD372" s="291"/>
      <c r="BE372" s="291"/>
      <c r="BF372" s="291"/>
      <c r="BG372" s="291"/>
      <c r="BH372" s="291"/>
      <c r="BI372" s="291"/>
      <c r="BJ372" s="291"/>
      <c r="BK372" s="291"/>
      <c r="BL372" s="291"/>
    </row>
    <row r="373" spans="1:64" s="1" customFormat="1" ht="22.8" x14ac:dyDescent="0.3">
      <c r="A373" s="291"/>
      <c r="B373" s="998"/>
      <c r="C373" s="945"/>
      <c r="D373" s="945"/>
      <c r="E373" s="945"/>
      <c r="F373" s="945"/>
      <c r="G373" s="945"/>
      <c r="H373" s="945"/>
      <c r="I373" s="945"/>
      <c r="J373" s="945"/>
      <c r="K373" s="945"/>
      <c r="L373" s="945"/>
      <c r="M373" s="945"/>
      <c r="N373" s="945"/>
      <c r="O373" s="291"/>
      <c r="P373" s="291"/>
      <c r="Q373" s="291"/>
      <c r="R373" s="291"/>
      <c r="S373" s="291"/>
      <c r="T373" s="291"/>
      <c r="U373" s="291"/>
      <c r="V373" s="291"/>
      <c r="W373" s="291"/>
      <c r="X373" s="291"/>
      <c r="Y373" s="291"/>
      <c r="Z373" s="291"/>
      <c r="AA373" s="291"/>
      <c r="AB373" s="291"/>
      <c r="AC373" s="291"/>
      <c r="AD373" s="291"/>
      <c r="AE373" s="291"/>
      <c r="AF373" s="291"/>
      <c r="AG373" s="291"/>
      <c r="AH373" s="291"/>
      <c r="AI373" s="291"/>
      <c r="AJ373" s="291"/>
      <c r="AK373" s="291"/>
      <c r="AL373" s="291"/>
      <c r="AM373" s="291"/>
      <c r="AN373" s="291"/>
      <c r="AO373" s="291"/>
      <c r="AP373" s="291"/>
      <c r="AQ373" s="291"/>
      <c r="AR373" s="291"/>
      <c r="AS373" s="291"/>
      <c r="AT373" s="291"/>
      <c r="AU373" s="291"/>
      <c r="AV373" s="291"/>
      <c r="AW373" s="291"/>
      <c r="AX373" s="291"/>
      <c r="AY373" s="291"/>
      <c r="AZ373" s="291"/>
      <c r="BA373" s="291"/>
      <c r="BB373" s="291"/>
      <c r="BC373" s="291"/>
      <c r="BD373" s="291"/>
      <c r="BE373" s="291"/>
      <c r="BF373" s="291"/>
      <c r="BG373" s="291"/>
      <c r="BH373" s="291"/>
      <c r="BI373" s="291"/>
      <c r="BJ373" s="291"/>
      <c r="BK373" s="291"/>
      <c r="BL373" s="291"/>
    </row>
    <row r="374" spans="1:64" s="1" customFormat="1" ht="22.8" x14ac:dyDescent="0.3">
      <c r="A374" s="291"/>
      <c r="B374" s="998"/>
      <c r="C374" s="945"/>
      <c r="D374" s="945"/>
      <c r="E374" s="945"/>
      <c r="F374" s="945"/>
      <c r="G374" s="945"/>
      <c r="H374" s="945"/>
      <c r="I374" s="945"/>
      <c r="J374" s="945"/>
      <c r="K374" s="945"/>
      <c r="L374" s="945"/>
      <c r="M374" s="945"/>
      <c r="N374" s="945"/>
      <c r="O374" s="291"/>
      <c r="P374" s="291"/>
      <c r="Q374" s="291"/>
      <c r="R374" s="291"/>
      <c r="S374" s="291"/>
      <c r="T374" s="291"/>
      <c r="U374" s="291"/>
      <c r="V374" s="291"/>
      <c r="W374" s="291"/>
      <c r="X374" s="291"/>
      <c r="Y374" s="291"/>
      <c r="Z374" s="291"/>
      <c r="AA374" s="291"/>
      <c r="AB374" s="291"/>
      <c r="AC374" s="291"/>
      <c r="AD374" s="291"/>
      <c r="AE374" s="291"/>
      <c r="AF374" s="291"/>
      <c r="AG374" s="291"/>
      <c r="AH374" s="291"/>
      <c r="AI374" s="291"/>
      <c r="AJ374" s="291"/>
      <c r="AK374" s="291"/>
      <c r="AL374" s="291"/>
      <c r="AM374" s="291"/>
      <c r="AN374" s="291"/>
      <c r="AO374" s="291"/>
      <c r="AP374" s="291"/>
      <c r="AQ374" s="291"/>
      <c r="AR374" s="291"/>
      <c r="AS374" s="291"/>
      <c r="AT374" s="291"/>
      <c r="AU374" s="291"/>
      <c r="AV374" s="291"/>
      <c r="AW374" s="291"/>
      <c r="AX374" s="291"/>
      <c r="AY374" s="291"/>
      <c r="AZ374" s="291"/>
      <c r="BA374" s="291"/>
      <c r="BB374" s="291"/>
      <c r="BC374" s="291"/>
      <c r="BD374" s="291"/>
      <c r="BE374" s="291"/>
      <c r="BF374" s="291"/>
      <c r="BG374" s="291"/>
      <c r="BH374" s="291"/>
      <c r="BI374" s="291"/>
      <c r="BJ374" s="291"/>
      <c r="BK374" s="291"/>
      <c r="BL374" s="291"/>
    </row>
    <row r="375" spans="1:64" s="1" customFormat="1" ht="22.8" x14ac:dyDescent="0.3">
      <c r="A375" s="291"/>
      <c r="B375" s="998"/>
      <c r="C375" s="945"/>
      <c r="D375" s="945"/>
      <c r="E375" s="945"/>
      <c r="F375" s="945"/>
      <c r="G375" s="945"/>
      <c r="H375" s="945"/>
      <c r="I375" s="945"/>
      <c r="J375" s="945"/>
      <c r="K375" s="945"/>
      <c r="L375" s="945"/>
      <c r="M375" s="945"/>
      <c r="N375" s="945"/>
      <c r="O375" s="291"/>
      <c r="P375" s="291"/>
      <c r="Q375" s="291"/>
      <c r="R375" s="291"/>
      <c r="S375" s="291"/>
      <c r="T375" s="291"/>
      <c r="U375" s="291"/>
      <c r="V375" s="291"/>
      <c r="W375" s="291"/>
      <c r="X375" s="291"/>
      <c r="Y375" s="291"/>
      <c r="Z375" s="291"/>
      <c r="AA375" s="291"/>
      <c r="AB375" s="291"/>
      <c r="AC375" s="291"/>
      <c r="AD375" s="291"/>
      <c r="AE375" s="291"/>
      <c r="AF375" s="291"/>
      <c r="AG375" s="291"/>
      <c r="AH375" s="291"/>
      <c r="AI375" s="291"/>
      <c r="AJ375" s="291"/>
      <c r="AK375" s="291"/>
      <c r="AL375" s="291"/>
      <c r="AM375" s="291"/>
      <c r="AN375" s="291"/>
      <c r="AO375" s="291"/>
      <c r="AP375" s="291"/>
      <c r="AQ375" s="291"/>
      <c r="AR375" s="291"/>
      <c r="AS375" s="291"/>
      <c r="AT375" s="291"/>
      <c r="AU375" s="291"/>
      <c r="AV375" s="291"/>
      <c r="AW375" s="291"/>
      <c r="AX375" s="291"/>
      <c r="AY375" s="291"/>
      <c r="AZ375" s="291"/>
      <c r="BA375" s="291"/>
      <c r="BB375" s="291"/>
      <c r="BC375" s="291"/>
      <c r="BD375" s="291"/>
      <c r="BE375" s="291"/>
      <c r="BF375" s="291"/>
      <c r="BG375" s="291"/>
      <c r="BH375" s="291"/>
      <c r="BI375" s="291"/>
      <c r="BJ375" s="291"/>
      <c r="BK375" s="291"/>
      <c r="BL375" s="291"/>
    </row>
    <row r="376" spans="1:64" s="1" customFormat="1" ht="22.8" x14ac:dyDescent="0.3">
      <c r="A376" s="291"/>
      <c r="B376" s="998"/>
      <c r="C376" s="945"/>
      <c r="D376" s="945"/>
      <c r="E376" s="945"/>
      <c r="F376" s="945"/>
      <c r="G376" s="945"/>
      <c r="H376" s="945"/>
      <c r="I376" s="945"/>
      <c r="J376" s="945"/>
      <c r="K376" s="945"/>
      <c r="L376" s="945"/>
      <c r="M376" s="945"/>
      <c r="N376" s="945"/>
      <c r="O376" s="291"/>
      <c r="P376" s="291"/>
      <c r="Q376" s="291"/>
      <c r="R376" s="291"/>
      <c r="S376" s="291"/>
      <c r="T376" s="291"/>
      <c r="U376" s="291"/>
      <c r="V376" s="291"/>
      <c r="W376" s="291"/>
      <c r="X376" s="291"/>
      <c r="Y376" s="291"/>
      <c r="Z376" s="291"/>
      <c r="AA376" s="291"/>
      <c r="AB376" s="291"/>
      <c r="AC376" s="291"/>
      <c r="AD376" s="291"/>
      <c r="AE376" s="291"/>
      <c r="AF376" s="291"/>
      <c r="AG376" s="291"/>
      <c r="AH376" s="291"/>
      <c r="AI376" s="291"/>
      <c r="AJ376" s="291"/>
      <c r="AK376" s="291"/>
      <c r="AL376" s="291"/>
      <c r="AM376" s="291"/>
      <c r="AN376" s="291"/>
      <c r="AO376" s="291"/>
      <c r="AP376" s="291"/>
      <c r="AQ376" s="291"/>
      <c r="AR376" s="291"/>
      <c r="AS376" s="291"/>
      <c r="AT376" s="291"/>
      <c r="AU376" s="291"/>
      <c r="AV376" s="291"/>
      <c r="AW376" s="291"/>
      <c r="AX376" s="291"/>
      <c r="AY376" s="291"/>
      <c r="AZ376" s="291"/>
      <c r="BA376" s="291"/>
      <c r="BB376" s="291"/>
      <c r="BC376" s="291"/>
      <c r="BD376" s="291"/>
      <c r="BE376" s="291"/>
      <c r="BF376" s="291"/>
      <c r="BG376" s="291"/>
      <c r="BH376" s="291"/>
      <c r="BI376" s="291"/>
      <c r="BJ376" s="291"/>
      <c r="BK376" s="291"/>
      <c r="BL376" s="291"/>
    </row>
    <row r="377" spans="1:64" s="1" customFormat="1" ht="22.8" x14ac:dyDescent="0.3">
      <c r="A377" s="291"/>
      <c r="B377" s="998"/>
      <c r="C377" s="945"/>
      <c r="D377" s="945"/>
      <c r="E377" s="945"/>
      <c r="F377" s="945"/>
      <c r="G377" s="945"/>
      <c r="H377" s="945"/>
      <c r="I377" s="945"/>
      <c r="J377" s="945"/>
      <c r="K377" s="945"/>
      <c r="L377" s="945"/>
      <c r="M377" s="945"/>
      <c r="N377" s="945"/>
      <c r="O377" s="291"/>
      <c r="P377" s="291"/>
      <c r="Q377" s="291"/>
      <c r="R377" s="291"/>
      <c r="S377" s="291"/>
      <c r="T377" s="291"/>
      <c r="U377" s="291"/>
      <c r="V377" s="291"/>
      <c r="W377" s="291"/>
      <c r="X377" s="291"/>
      <c r="Y377" s="291"/>
      <c r="Z377" s="291"/>
      <c r="AA377" s="291"/>
      <c r="AB377" s="291"/>
      <c r="AC377" s="291"/>
      <c r="AD377" s="291"/>
      <c r="AE377" s="291"/>
      <c r="AF377" s="291"/>
      <c r="AG377" s="291"/>
      <c r="AH377" s="291"/>
      <c r="AI377" s="291"/>
      <c r="AJ377" s="291"/>
      <c r="AK377" s="291"/>
      <c r="AL377" s="291"/>
      <c r="AM377" s="291"/>
      <c r="AN377" s="291"/>
      <c r="AO377" s="291"/>
      <c r="AP377" s="291"/>
      <c r="AQ377" s="291"/>
      <c r="AR377" s="291"/>
      <c r="AS377" s="291"/>
      <c r="AT377" s="291"/>
      <c r="AU377" s="291"/>
      <c r="AV377" s="291"/>
      <c r="AW377" s="291"/>
      <c r="AX377" s="291"/>
      <c r="AY377" s="291"/>
      <c r="AZ377" s="291"/>
      <c r="BA377" s="291"/>
      <c r="BB377" s="291"/>
      <c r="BC377" s="291"/>
      <c r="BD377" s="291"/>
      <c r="BE377" s="291"/>
      <c r="BF377" s="291"/>
      <c r="BG377" s="291"/>
      <c r="BH377" s="291"/>
      <c r="BI377" s="291"/>
      <c r="BJ377" s="291"/>
      <c r="BK377" s="291"/>
      <c r="BL377" s="291"/>
    </row>
    <row r="378" spans="1:64" s="1" customFormat="1" ht="22.8" x14ac:dyDescent="0.3">
      <c r="A378" s="291"/>
      <c r="B378" s="998"/>
      <c r="C378" s="945"/>
      <c r="D378" s="945"/>
      <c r="E378" s="945"/>
      <c r="F378" s="945"/>
      <c r="G378" s="945"/>
      <c r="H378" s="945"/>
      <c r="I378" s="945"/>
      <c r="J378" s="945"/>
      <c r="K378" s="945"/>
      <c r="L378" s="945"/>
      <c r="M378" s="945"/>
      <c r="N378" s="945"/>
      <c r="O378" s="291"/>
      <c r="P378" s="291"/>
      <c r="Q378" s="291"/>
      <c r="R378" s="291"/>
      <c r="S378" s="291"/>
      <c r="T378" s="291"/>
      <c r="U378" s="291"/>
      <c r="V378" s="291"/>
      <c r="W378" s="291"/>
      <c r="X378" s="291"/>
      <c r="Y378" s="291"/>
      <c r="Z378" s="291"/>
      <c r="AA378" s="291"/>
      <c r="AB378" s="291"/>
      <c r="AC378" s="291"/>
      <c r="AD378" s="291"/>
      <c r="AE378" s="291"/>
      <c r="AF378" s="291"/>
      <c r="AG378" s="291"/>
      <c r="AH378" s="291"/>
      <c r="AI378" s="291"/>
      <c r="AJ378" s="291"/>
      <c r="AK378" s="291"/>
      <c r="AL378" s="291"/>
      <c r="AM378" s="291"/>
      <c r="AN378" s="291"/>
      <c r="AO378" s="291"/>
      <c r="AP378" s="291"/>
      <c r="AQ378" s="291"/>
      <c r="AR378" s="291"/>
      <c r="AS378" s="291"/>
      <c r="AT378" s="291"/>
      <c r="AU378" s="291"/>
      <c r="AV378" s="291"/>
      <c r="AW378" s="291"/>
      <c r="AX378" s="291"/>
      <c r="AY378" s="291"/>
      <c r="AZ378" s="291"/>
      <c r="BA378" s="291"/>
      <c r="BB378" s="291"/>
      <c r="BC378" s="291"/>
      <c r="BD378" s="291"/>
      <c r="BE378" s="291"/>
      <c r="BF378" s="291"/>
      <c r="BG378" s="291"/>
      <c r="BH378" s="291"/>
      <c r="BI378" s="291"/>
      <c r="BJ378" s="291"/>
      <c r="BK378" s="291"/>
      <c r="BL378" s="291"/>
    </row>
    <row r="379" spans="1:64" s="1" customFormat="1" ht="22.8" x14ac:dyDescent="0.3">
      <c r="A379" s="291"/>
      <c r="B379" s="998"/>
      <c r="C379" s="945"/>
      <c r="D379" s="945"/>
      <c r="E379" s="945"/>
      <c r="F379" s="945"/>
      <c r="G379" s="945"/>
      <c r="H379" s="945"/>
      <c r="I379" s="945"/>
      <c r="J379" s="945"/>
      <c r="K379" s="945"/>
      <c r="L379" s="945"/>
      <c r="M379" s="945"/>
      <c r="N379" s="945"/>
      <c r="O379" s="291"/>
      <c r="P379" s="291"/>
      <c r="Q379" s="291"/>
      <c r="R379" s="291"/>
      <c r="S379" s="291"/>
      <c r="T379" s="291"/>
      <c r="U379" s="291"/>
      <c r="V379" s="291"/>
      <c r="W379" s="291"/>
      <c r="X379" s="291"/>
      <c r="Y379" s="291"/>
      <c r="Z379" s="291"/>
      <c r="AA379" s="291"/>
      <c r="AB379" s="291"/>
      <c r="AC379" s="291"/>
      <c r="AD379" s="291"/>
      <c r="AE379" s="291"/>
      <c r="AF379" s="291"/>
      <c r="AG379" s="291"/>
      <c r="AH379" s="291"/>
      <c r="AI379" s="291"/>
      <c r="AJ379" s="291"/>
      <c r="AK379" s="291"/>
      <c r="AL379" s="291"/>
      <c r="AM379" s="291"/>
      <c r="AN379" s="291"/>
      <c r="AO379" s="291"/>
      <c r="AP379" s="291"/>
      <c r="AQ379" s="291"/>
      <c r="AR379" s="291"/>
      <c r="AS379" s="291"/>
      <c r="AT379" s="291"/>
      <c r="AU379" s="291"/>
      <c r="AV379" s="291"/>
      <c r="AW379" s="291"/>
      <c r="AX379" s="291"/>
      <c r="AY379" s="291"/>
      <c r="AZ379" s="291"/>
      <c r="BA379" s="291"/>
      <c r="BB379" s="291"/>
      <c r="BC379" s="291"/>
      <c r="BD379" s="291"/>
      <c r="BE379" s="291"/>
      <c r="BF379" s="291"/>
      <c r="BG379" s="291"/>
      <c r="BH379" s="291"/>
      <c r="BI379" s="291"/>
      <c r="BJ379" s="291"/>
      <c r="BK379" s="291"/>
      <c r="BL379" s="291"/>
    </row>
    <row r="380" spans="1:64" s="1" customFormat="1" ht="22.8" x14ac:dyDescent="0.3">
      <c r="A380" s="291"/>
      <c r="B380" s="998"/>
      <c r="C380" s="945"/>
      <c r="D380" s="945"/>
      <c r="E380" s="945"/>
      <c r="F380" s="945"/>
      <c r="G380" s="945"/>
      <c r="H380" s="945"/>
      <c r="I380" s="945"/>
      <c r="J380" s="945"/>
      <c r="K380" s="945"/>
      <c r="L380" s="945"/>
      <c r="M380" s="945"/>
      <c r="N380" s="945"/>
      <c r="O380" s="291"/>
      <c r="P380" s="291"/>
      <c r="Q380" s="291"/>
      <c r="R380" s="291"/>
      <c r="S380" s="291"/>
      <c r="T380" s="291"/>
      <c r="U380" s="291"/>
      <c r="V380" s="291"/>
      <c r="W380" s="291"/>
      <c r="X380" s="291"/>
      <c r="Y380" s="291"/>
      <c r="Z380" s="291"/>
      <c r="AA380" s="291"/>
      <c r="AB380" s="291"/>
      <c r="AC380" s="291"/>
      <c r="AD380" s="291"/>
      <c r="AE380" s="291"/>
      <c r="AF380" s="291"/>
      <c r="AG380" s="291"/>
      <c r="AH380" s="291"/>
      <c r="AI380" s="291"/>
      <c r="AJ380" s="291"/>
      <c r="AK380" s="291"/>
      <c r="AL380" s="291"/>
      <c r="AM380" s="291"/>
      <c r="AN380" s="291"/>
      <c r="AO380" s="291"/>
      <c r="AP380" s="291"/>
      <c r="AQ380" s="291"/>
      <c r="AR380" s="291"/>
      <c r="AS380" s="291"/>
      <c r="AT380" s="291"/>
      <c r="AU380" s="291"/>
      <c r="AV380" s="291"/>
      <c r="AW380" s="291"/>
      <c r="AX380" s="291"/>
      <c r="AY380" s="291"/>
      <c r="AZ380" s="291"/>
      <c r="BA380" s="291"/>
      <c r="BB380" s="291"/>
      <c r="BC380" s="291"/>
      <c r="BD380" s="291"/>
      <c r="BE380" s="291"/>
      <c r="BF380" s="291"/>
      <c r="BG380" s="291"/>
      <c r="BH380" s="291"/>
      <c r="BI380" s="291"/>
      <c r="BJ380" s="291"/>
      <c r="BK380" s="291"/>
      <c r="BL380" s="291"/>
    </row>
    <row r="381" spans="1:64" s="1" customFormat="1" ht="22.8" x14ac:dyDescent="0.3">
      <c r="A381" s="291"/>
      <c r="B381" s="998"/>
      <c r="C381" s="945"/>
      <c r="D381" s="945"/>
      <c r="E381" s="945"/>
      <c r="F381" s="945"/>
      <c r="G381" s="945"/>
      <c r="H381" s="945"/>
      <c r="I381" s="945"/>
      <c r="J381" s="945"/>
      <c r="K381" s="945"/>
      <c r="L381" s="945"/>
      <c r="M381" s="945"/>
      <c r="N381" s="945"/>
      <c r="O381" s="291"/>
      <c r="P381" s="291"/>
      <c r="Q381" s="291"/>
      <c r="R381" s="291"/>
      <c r="S381" s="291"/>
      <c r="T381" s="291"/>
      <c r="U381" s="291"/>
      <c r="V381" s="291"/>
      <c r="W381" s="291"/>
      <c r="X381" s="291"/>
      <c r="Y381" s="291"/>
      <c r="Z381" s="291"/>
      <c r="AA381" s="291"/>
      <c r="AB381" s="291"/>
      <c r="AC381" s="291"/>
      <c r="AD381" s="291"/>
      <c r="AE381" s="291"/>
      <c r="AF381" s="291"/>
      <c r="AG381" s="291"/>
      <c r="AH381" s="291"/>
      <c r="AI381" s="291"/>
      <c r="AJ381" s="291"/>
      <c r="AK381" s="291"/>
      <c r="AL381" s="291"/>
      <c r="AM381" s="291"/>
      <c r="AN381" s="291"/>
      <c r="AO381" s="291"/>
      <c r="AP381" s="291"/>
      <c r="AQ381" s="291"/>
      <c r="AR381" s="291"/>
      <c r="AS381" s="291"/>
      <c r="AT381" s="291"/>
      <c r="AU381" s="291"/>
      <c r="AV381" s="291"/>
      <c r="AW381" s="291"/>
      <c r="AX381" s="291"/>
      <c r="AY381" s="291"/>
      <c r="AZ381" s="291"/>
      <c r="BA381" s="291"/>
      <c r="BB381" s="291"/>
      <c r="BC381" s="291"/>
      <c r="BD381" s="291"/>
      <c r="BE381" s="291"/>
      <c r="BF381" s="291"/>
      <c r="BG381" s="291"/>
      <c r="BH381" s="291"/>
      <c r="BI381" s="291"/>
      <c r="BJ381" s="291"/>
      <c r="BK381" s="291"/>
      <c r="BL381" s="291"/>
    </row>
    <row r="382" spans="1:64" s="1" customFormat="1" ht="22.8" x14ac:dyDescent="0.3">
      <c r="A382" s="291"/>
      <c r="B382" s="998"/>
      <c r="C382" s="945"/>
      <c r="D382" s="945"/>
      <c r="E382" s="945"/>
      <c r="F382" s="945"/>
      <c r="G382" s="945"/>
      <c r="H382" s="945"/>
      <c r="I382" s="945"/>
      <c r="J382" s="945"/>
      <c r="K382" s="945"/>
      <c r="L382" s="945"/>
      <c r="M382" s="945"/>
      <c r="N382" s="945"/>
      <c r="O382" s="291"/>
      <c r="P382" s="291"/>
      <c r="Q382" s="291"/>
      <c r="R382" s="291"/>
      <c r="S382" s="291"/>
      <c r="T382" s="291"/>
      <c r="U382" s="291"/>
      <c r="V382" s="291"/>
      <c r="W382" s="291"/>
      <c r="X382" s="291"/>
      <c r="Y382" s="291"/>
      <c r="Z382" s="291"/>
      <c r="AA382" s="291"/>
      <c r="AB382" s="291"/>
      <c r="AC382" s="291"/>
      <c r="AD382" s="291"/>
      <c r="AE382" s="291"/>
      <c r="AF382" s="291"/>
      <c r="AG382" s="291"/>
      <c r="AH382" s="291"/>
      <c r="AI382" s="291"/>
      <c r="AJ382" s="291"/>
      <c r="AK382" s="291"/>
      <c r="AL382" s="291"/>
      <c r="AM382" s="291"/>
      <c r="AN382" s="291"/>
      <c r="AO382" s="291"/>
      <c r="AP382" s="291"/>
      <c r="AQ382" s="291"/>
      <c r="AR382" s="291"/>
      <c r="AS382" s="291"/>
      <c r="AT382" s="291"/>
      <c r="AU382" s="291"/>
      <c r="AV382" s="291"/>
      <c r="AW382" s="291"/>
      <c r="AX382" s="291"/>
      <c r="AY382" s="291"/>
      <c r="AZ382" s="291"/>
      <c r="BA382" s="291"/>
      <c r="BB382" s="291"/>
      <c r="BC382" s="291"/>
      <c r="BD382" s="291"/>
      <c r="BE382" s="291"/>
      <c r="BF382" s="291"/>
      <c r="BG382" s="291"/>
      <c r="BH382" s="291"/>
      <c r="BI382" s="291"/>
      <c r="BJ382" s="291"/>
      <c r="BK382" s="291"/>
      <c r="BL382" s="291"/>
    </row>
    <row r="383" spans="1:64" s="1" customFormat="1" ht="22.8" x14ac:dyDescent="0.3">
      <c r="A383" s="291"/>
      <c r="B383" s="998"/>
      <c r="C383" s="945"/>
      <c r="D383" s="945"/>
      <c r="E383" s="945"/>
      <c r="F383" s="945"/>
      <c r="G383" s="945"/>
      <c r="H383" s="945"/>
      <c r="I383" s="945"/>
      <c r="J383" s="945"/>
      <c r="K383" s="945"/>
      <c r="L383" s="945"/>
      <c r="M383" s="945"/>
      <c r="N383" s="945"/>
      <c r="O383" s="291"/>
      <c r="P383" s="291"/>
      <c r="Q383" s="291"/>
      <c r="R383" s="291"/>
      <c r="S383" s="291"/>
      <c r="T383" s="291"/>
      <c r="U383" s="291"/>
      <c r="V383" s="291"/>
      <c r="W383" s="291"/>
      <c r="X383" s="291"/>
      <c r="Y383" s="291"/>
      <c r="Z383" s="291"/>
      <c r="AA383" s="291"/>
      <c r="AB383" s="291"/>
      <c r="AC383" s="291"/>
      <c r="AD383" s="291"/>
      <c r="AE383" s="291"/>
      <c r="AF383" s="291"/>
      <c r="AG383" s="291"/>
      <c r="AH383" s="291"/>
      <c r="AI383" s="291"/>
      <c r="AJ383" s="291"/>
      <c r="AK383" s="291"/>
      <c r="AL383" s="291"/>
      <c r="AM383" s="291"/>
      <c r="AN383" s="291"/>
      <c r="AO383" s="291"/>
      <c r="AP383" s="291"/>
      <c r="AQ383" s="291"/>
      <c r="AR383" s="291"/>
      <c r="AS383" s="291"/>
      <c r="AT383" s="291"/>
      <c r="AU383" s="291"/>
      <c r="AV383" s="291"/>
      <c r="AW383" s="291"/>
      <c r="AX383" s="291"/>
      <c r="AY383" s="291"/>
      <c r="AZ383" s="291"/>
      <c r="BA383" s="291"/>
      <c r="BB383" s="291"/>
      <c r="BC383" s="291"/>
      <c r="BD383" s="291"/>
      <c r="BE383" s="291"/>
      <c r="BF383" s="291"/>
      <c r="BG383" s="291"/>
      <c r="BH383" s="291"/>
      <c r="BI383" s="291"/>
      <c r="BJ383" s="291"/>
      <c r="BK383" s="291"/>
      <c r="BL383" s="291"/>
    </row>
    <row r="384" spans="1:64" s="1" customFormat="1" ht="22.8" x14ac:dyDescent="0.3">
      <c r="A384" s="291"/>
      <c r="B384" s="998"/>
      <c r="C384" s="945"/>
      <c r="D384" s="945"/>
      <c r="E384" s="945"/>
      <c r="F384" s="945"/>
      <c r="G384" s="945"/>
      <c r="H384" s="945"/>
      <c r="I384" s="945"/>
      <c r="J384" s="945"/>
      <c r="K384" s="945"/>
      <c r="L384" s="945"/>
      <c r="M384" s="945"/>
      <c r="N384" s="945"/>
      <c r="O384" s="291"/>
      <c r="P384" s="291"/>
      <c r="Q384" s="291"/>
      <c r="R384" s="291"/>
      <c r="S384" s="291"/>
      <c r="T384" s="291"/>
      <c r="U384" s="291"/>
      <c r="V384" s="291"/>
      <c r="W384" s="291"/>
      <c r="X384" s="291"/>
      <c r="Y384" s="291"/>
      <c r="Z384" s="291"/>
      <c r="AA384" s="291"/>
      <c r="AB384" s="291"/>
      <c r="AC384" s="291"/>
      <c r="AD384" s="291"/>
      <c r="AE384" s="291"/>
      <c r="AF384" s="291"/>
      <c r="AG384" s="291"/>
      <c r="AH384" s="291"/>
      <c r="AI384" s="291"/>
      <c r="AJ384" s="291"/>
      <c r="AK384" s="291"/>
      <c r="AL384" s="291"/>
      <c r="AM384" s="291"/>
      <c r="AN384" s="291"/>
      <c r="AO384" s="291"/>
      <c r="AP384" s="291"/>
      <c r="AQ384" s="291"/>
      <c r="AR384" s="291"/>
      <c r="AS384" s="291"/>
      <c r="AT384" s="291"/>
      <c r="AU384" s="291"/>
      <c r="AV384" s="291"/>
      <c r="AW384" s="291"/>
      <c r="AX384" s="291"/>
      <c r="AY384" s="291"/>
      <c r="AZ384" s="291"/>
      <c r="BA384" s="291"/>
      <c r="BB384" s="291"/>
      <c r="BC384" s="291"/>
      <c r="BD384" s="291"/>
      <c r="BE384" s="291"/>
      <c r="BF384" s="291"/>
      <c r="BG384" s="291"/>
      <c r="BH384" s="291"/>
      <c r="BI384" s="291"/>
      <c r="BJ384" s="291"/>
      <c r="BK384" s="291"/>
      <c r="BL384" s="291"/>
    </row>
    <row r="385" spans="1:64" s="1" customFormat="1" ht="22.8" x14ac:dyDescent="0.3">
      <c r="A385" s="291"/>
      <c r="B385" s="998"/>
      <c r="C385" s="945"/>
      <c r="D385" s="945"/>
      <c r="E385" s="945"/>
      <c r="F385" s="945"/>
      <c r="G385" s="945"/>
      <c r="H385" s="945"/>
      <c r="I385" s="945"/>
      <c r="J385" s="945"/>
      <c r="K385" s="945"/>
      <c r="L385" s="945"/>
      <c r="M385" s="945"/>
      <c r="N385" s="945"/>
      <c r="O385" s="291"/>
      <c r="P385" s="291"/>
      <c r="Q385" s="291"/>
      <c r="R385" s="291"/>
      <c r="S385" s="291"/>
      <c r="T385" s="291"/>
      <c r="U385" s="291"/>
      <c r="V385" s="291"/>
      <c r="W385" s="291"/>
      <c r="X385" s="291"/>
      <c r="Y385" s="291"/>
      <c r="Z385" s="291"/>
      <c r="AA385" s="291"/>
      <c r="AB385" s="291"/>
      <c r="AC385" s="291"/>
      <c r="AD385" s="291"/>
      <c r="AE385" s="291"/>
      <c r="AF385" s="291"/>
      <c r="AG385" s="291"/>
      <c r="AH385" s="291"/>
      <c r="AI385" s="291"/>
      <c r="AJ385" s="291"/>
      <c r="AK385" s="291"/>
      <c r="AL385" s="291"/>
      <c r="AM385" s="291"/>
      <c r="AN385" s="291"/>
      <c r="AO385" s="291"/>
      <c r="AP385" s="291"/>
      <c r="AQ385" s="291"/>
      <c r="AR385" s="291"/>
      <c r="AS385" s="291"/>
      <c r="AT385" s="291"/>
      <c r="AU385" s="291"/>
      <c r="AV385" s="291"/>
      <c r="AW385" s="291"/>
      <c r="AX385" s="291"/>
      <c r="AY385" s="291"/>
      <c r="AZ385" s="291"/>
      <c r="BA385" s="291"/>
      <c r="BB385" s="291"/>
      <c r="BC385" s="291"/>
      <c r="BD385" s="291"/>
      <c r="BE385" s="291"/>
      <c r="BF385" s="291"/>
      <c r="BG385" s="291"/>
      <c r="BH385" s="291"/>
      <c r="BI385" s="291"/>
      <c r="BJ385" s="291"/>
      <c r="BK385" s="291"/>
      <c r="BL385" s="291"/>
    </row>
    <row r="386" spans="1:64" s="1" customFormat="1" ht="22.8" x14ac:dyDescent="0.3">
      <c r="A386" s="291"/>
      <c r="B386" s="998"/>
      <c r="C386" s="945"/>
      <c r="D386" s="945"/>
      <c r="E386" s="945"/>
      <c r="F386" s="945"/>
      <c r="G386" s="945"/>
      <c r="H386" s="945"/>
      <c r="I386" s="945"/>
      <c r="J386" s="945"/>
      <c r="K386" s="945"/>
      <c r="L386" s="945"/>
      <c r="M386" s="945"/>
      <c r="N386" s="945"/>
      <c r="O386" s="291"/>
      <c r="P386" s="291"/>
      <c r="Q386" s="291"/>
      <c r="R386" s="291"/>
      <c r="S386" s="291"/>
      <c r="T386" s="291"/>
      <c r="U386" s="291"/>
      <c r="V386" s="291"/>
      <c r="W386" s="291"/>
      <c r="X386" s="291"/>
      <c r="Y386" s="291"/>
      <c r="Z386" s="291"/>
      <c r="AA386" s="291"/>
      <c r="AB386" s="291"/>
      <c r="AC386" s="291"/>
      <c r="AD386" s="291"/>
      <c r="AE386" s="291"/>
      <c r="AF386" s="291"/>
      <c r="AG386" s="291"/>
      <c r="AH386" s="291"/>
      <c r="AI386" s="291"/>
      <c r="AJ386" s="291"/>
      <c r="AK386" s="291"/>
      <c r="AL386" s="291"/>
      <c r="AM386" s="291"/>
      <c r="AN386" s="291"/>
      <c r="AO386" s="291"/>
      <c r="AP386" s="291"/>
      <c r="AQ386" s="291"/>
      <c r="AR386" s="291"/>
      <c r="AS386" s="291"/>
      <c r="AT386" s="291"/>
      <c r="AU386" s="291"/>
      <c r="AV386" s="291"/>
      <c r="AW386" s="291"/>
      <c r="AX386" s="291"/>
      <c r="AY386" s="291"/>
      <c r="AZ386" s="291"/>
      <c r="BA386" s="291"/>
      <c r="BB386" s="291"/>
      <c r="BC386" s="291"/>
      <c r="BD386" s="291"/>
      <c r="BE386" s="291"/>
      <c r="BF386" s="291"/>
      <c r="BG386" s="291"/>
      <c r="BH386" s="291"/>
      <c r="BI386" s="291"/>
      <c r="BJ386" s="291"/>
      <c r="BK386" s="291"/>
      <c r="BL386" s="291"/>
    </row>
    <row r="387" spans="1:64" s="1" customFormat="1" ht="22.8" x14ac:dyDescent="0.3">
      <c r="A387" s="291"/>
      <c r="B387" s="998"/>
      <c r="C387" s="945"/>
      <c r="D387" s="945"/>
      <c r="E387" s="945"/>
      <c r="F387" s="945"/>
      <c r="G387" s="945"/>
      <c r="H387" s="945"/>
      <c r="I387" s="945"/>
      <c r="J387" s="945"/>
      <c r="K387" s="945"/>
      <c r="L387" s="945"/>
      <c r="M387" s="945"/>
      <c r="N387" s="945"/>
      <c r="O387" s="291"/>
      <c r="P387" s="291"/>
      <c r="Q387" s="291"/>
      <c r="R387" s="291"/>
      <c r="S387" s="291"/>
      <c r="T387" s="291"/>
      <c r="U387" s="291"/>
      <c r="V387" s="291"/>
      <c r="W387" s="291"/>
      <c r="X387" s="291"/>
      <c r="Y387" s="291"/>
      <c r="Z387" s="291"/>
      <c r="AA387" s="291"/>
      <c r="AB387" s="291"/>
      <c r="AC387" s="291"/>
      <c r="AD387" s="291"/>
      <c r="AE387" s="291"/>
      <c r="AF387" s="291"/>
      <c r="AG387" s="291"/>
      <c r="AH387" s="291"/>
      <c r="AI387" s="291"/>
      <c r="AJ387" s="291"/>
      <c r="AK387" s="291"/>
      <c r="AL387" s="291"/>
      <c r="AM387" s="291"/>
      <c r="AN387" s="291"/>
      <c r="AO387" s="291"/>
      <c r="AP387" s="291"/>
      <c r="AQ387" s="291"/>
      <c r="AR387" s="291"/>
      <c r="AS387" s="291"/>
      <c r="AT387" s="291"/>
      <c r="AU387" s="291"/>
      <c r="AV387" s="291"/>
      <c r="AW387" s="291"/>
      <c r="AX387" s="291"/>
      <c r="AY387" s="291"/>
      <c r="AZ387" s="291"/>
      <c r="BA387" s="291"/>
      <c r="BB387" s="291"/>
      <c r="BC387" s="291"/>
      <c r="BD387" s="291"/>
      <c r="BE387" s="291"/>
      <c r="BF387" s="291"/>
      <c r="BG387" s="291"/>
      <c r="BH387" s="291"/>
      <c r="BI387" s="291"/>
      <c r="BJ387" s="291"/>
      <c r="BK387" s="291"/>
      <c r="BL387" s="291"/>
    </row>
    <row r="388" spans="1:64" s="1" customFormat="1" ht="22.8" x14ac:dyDescent="0.3">
      <c r="A388" s="291"/>
      <c r="B388" s="998"/>
      <c r="C388" s="945"/>
      <c r="D388" s="945"/>
      <c r="E388" s="945"/>
      <c r="F388" s="945"/>
      <c r="G388" s="945"/>
      <c r="H388" s="945"/>
      <c r="I388" s="945"/>
      <c r="J388" s="945"/>
      <c r="K388" s="945"/>
      <c r="L388" s="945"/>
      <c r="M388" s="945"/>
      <c r="N388" s="945"/>
      <c r="O388" s="291"/>
      <c r="P388" s="291"/>
      <c r="Q388" s="291"/>
      <c r="R388" s="291"/>
      <c r="S388" s="291"/>
      <c r="T388" s="291"/>
      <c r="U388" s="291"/>
      <c r="V388" s="291"/>
      <c r="W388" s="291"/>
      <c r="X388" s="291"/>
      <c r="Y388" s="291"/>
      <c r="Z388" s="291"/>
      <c r="AA388" s="291"/>
      <c r="AB388" s="291"/>
      <c r="AC388" s="291"/>
      <c r="AD388" s="291"/>
      <c r="AE388" s="291"/>
      <c r="AF388" s="291"/>
      <c r="AG388" s="291"/>
      <c r="AH388" s="291"/>
      <c r="AI388" s="291"/>
      <c r="AJ388" s="291"/>
      <c r="AK388" s="291"/>
      <c r="AL388" s="291"/>
      <c r="AM388" s="291"/>
      <c r="AN388" s="291"/>
      <c r="AO388" s="291"/>
      <c r="AP388" s="291"/>
      <c r="AQ388" s="291"/>
      <c r="AR388" s="291"/>
      <c r="AS388" s="291"/>
      <c r="AT388" s="291"/>
      <c r="AU388" s="291"/>
      <c r="AV388" s="291"/>
      <c r="AW388" s="291"/>
      <c r="AX388" s="291"/>
      <c r="AY388" s="291"/>
      <c r="AZ388" s="291"/>
      <c r="BA388" s="291"/>
      <c r="BB388" s="291"/>
      <c r="BC388" s="291"/>
      <c r="BD388" s="291"/>
      <c r="BE388" s="291"/>
      <c r="BF388" s="291"/>
      <c r="BG388" s="291"/>
      <c r="BH388" s="291"/>
      <c r="BI388" s="291"/>
      <c r="BJ388" s="291"/>
      <c r="BK388" s="291"/>
      <c r="BL388" s="291"/>
    </row>
    <row r="389" spans="1:64" s="1" customFormat="1" ht="22.8" x14ac:dyDescent="0.3">
      <c r="A389" s="291"/>
      <c r="B389" s="998"/>
      <c r="C389" s="945"/>
      <c r="D389" s="945"/>
      <c r="E389" s="945"/>
      <c r="F389" s="945"/>
      <c r="G389" s="945"/>
      <c r="H389" s="945"/>
      <c r="I389" s="945"/>
      <c r="J389" s="945"/>
      <c r="K389" s="945"/>
      <c r="L389" s="945"/>
      <c r="M389" s="945"/>
      <c r="N389" s="945"/>
      <c r="O389" s="291"/>
      <c r="P389" s="291"/>
      <c r="Q389" s="291"/>
      <c r="R389" s="291"/>
      <c r="S389" s="291"/>
      <c r="T389" s="291"/>
      <c r="U389" s="291"/>
      <c r="V389" s="291"/>
      <c r="W389" s="291"/>
      <c r="X389" s="291"/>
      <c r="Y389" s="291"/>
      <c r="Z389" s="291"/>
      <c r="AA389" s="291"/>
      <c r="AB389" s="291"/>
      <c r="AC389" s="291"/>
      <c r="AD389" s="291"/>
      <c r="AE389" s="291"/>
      <c r="AF389" s="291"/>
      <c r="AG389" s="291"/>
      <c r="AH389" s="291"/>
      <c r="AI389" s="291"/>
      <c r="AJ389" s="291"/>
      <c r="AK389" s="291"/>
      <c r="AL389" s="291"/>
      <c r="AM389" s="291"/>
      <c r="AN389" s="291"/>
      <c r="AO389" s="291"/>
      <c r="AP389" s="291"/>
      <c r="AQ389" s="291"/>
      <c r="AR389" s="291"/>
      <c r="AS389" s="291"/>
      <c r="AT389" s="291"/>
      <c r="AU389" s="291"/>
      <c r="AV389" s="291"/>
      <c r="AW389" s="291"/>
      <c r="AX389" s="291"/>
      <c r="AY389" s="291"/>
      <c r="AZ389" s="291"/>
      <c r="BA389" s="291"/>
      <c r="BB389" s="291"/>
      <c r="BC389" s="291"/>
      <c r="BD389" s="291"/>
      <c r="BE389" s="291"/>
      <c r="BF389" s="291"/>
      <c r="BG389" s="291"/>
      <c r="BH389" s="291"/>
      <c r="BI389" s="291"/>
      <c r="BJ389" s="291"/>
      <c r="BK389" s="291"/>
      <c r="BL389" s="291"/>
    </row>
    <row r="390" spans="1:64" s="1" customFormat="1" ht="22.8" x14ac:dyDescent="0.3">
      <c r="A390" s="291"/>
      <c r="B390" s="998"/>
      <c r="C390" s="945"/>
      <c r="D390" s="945"/>
      <c r="E390" s="945"/>
      <c r="F390" s="945"/>
      <c r="G390" s="945"/>
      <c r="H390" s="945"/>
      <c r="I390" s="945"/>
      <c r="J390" s="945"/>
      <c r="K390" s="945"/>
      <c r="L390" s="945"/>
      <c r="M390" s="945"/>
      <c r="N390" s="945"/>
      <c r="O390" s="291"/>
      <c r="P390" s="291"/>
      <c r="Q390" s="291"/>
      <c r="R390" s="291"/>
      <c r="S390" s="291"/>
      <c r="T390" s="291"/>
      <c r="U390" s="291"/>
      <c r="V390" s="291"/>
      <c r="W390" s="291"/>
      <c r="X390" s="291"/>
      <c r="Y390" s="291"/>
      <c r="Z390" s="291"/>
      <c r="AA390" s="291"/>
      <c r="AB390" s="291"/>
      <c r="AC390" s="291"/>
      <c r="AD390" s="291"/>
      <c r="AE390" s="291"/>
      <c r="AF390" s="291"/>
      <c r="AG390" s="291"/>
      <c r="AH390" s="291"/>
      <c r="AI390" s="291"/>
      <c r="AJ390" s="291"/>
      <c r="AK390" s="291"/>
      <c r="AL390" s="291"/>
      <c r="AM390" s="291"/>
      <c r="AN390" s="291"/>
      <c r="AO390" s="291"/>
      <c r="AP390" s="291"/>
      <c r="AQ390" s="291"/>
      <c r="AR390" s="291"/>
      <c r="AS390" s="291"/>
      <c r="AT390" s="291"/>
      <c r="AU390" s="291"/>
      <c r="AV390" s="291"/>
      <c r="AW390" s="291"/>
      <c r="AX390" s="291"/>
      <c r="AY390" s="291"/>
      <c r="AZ390" s="291"/>
      <c r="BA390" s="291"/>
      <c r="BB390" s="291"/>
      <c r="BC390" s="291"/>
      <c r="BD390" s="291"/>
      <c r="BE390" s="291"/>
      <c r="BF390" s="291"/>
      <c r="BG390" s="291"/>
      <c r="BH390" s="291"/>
      <c r="BI390" s="291"/>
      <c r="BJ390" s="291"/>
      <c r="BK390" s="291"/>
      <c r="BL390" s="291"/>
    </row>
    <row r="391" spans="1:64" s="1" customFormat="1" ht="22.8" x14ac:dyDescent="0.3">
      <c r="A391" s="291"/>
      <c r="B391" s="998"/>
      <c r="C391" s="945"/>
      <c r="D391" s="945"/>
      <c r="E391" s="945"/>
      <c r="F391" s="945"/>
      <c r="G391" s="945"/>
      <c r="H391" s="945"/>
      <c r="I391" s="945"/>
      <c r="J391" s="945"/>
      <c r="K391" s="945"/>
      <c r="L391" s="945"/>
      <c r="M391" s="945"/>
      <c r="N391" s="945"/>
      <c r="O391" s="291"/>
      <c r="P391" s="291"/>
      <c r="Q391" s="291"/>
      <c r="R391" s="291"/>
      <c r="S391" s="291"/>
      <c r="T391" s="291"/>
      <c r="U391" s="291"/>
      <c r="V391" s="291"/>
      <c r="W391" s="291"/>
      <c r="X391" s="291"/>
      <c r="Y391" s="291"/>
      <c r="Z391" s="291"/>
      <c r="AA391" s="291"/>
      <c r="AB391" s="291"/>
      <c r="AC391" s="291"/>
      <c r="AD391" s="291"/>
      <c r="AE391" s="291"/>
      <c r="AF391" s="291"/>
      <c r="AG391" s="291"/>
      <c r="AH391" s="291"/>
      <c r="AI391" s="291"/>
      <c r="AJ391" s="291"/>
      <c r="AK391" s="291"/>
      <c r="AL391" s="291"/>
      <c r="AM391" s="291"/>
      <c r="AN391" s="291"/>
      <c r="AO391" s="291"/>
      <c r="AP391" s="291"/>
      <c r="AQ391" s="291"/>
      <c r="AR391" s="291"/>
      <c r="AS391" s="291"/>
      <c r="AT391" s="291"/>
      <c r="AU391" s="291"/>
      <c r="AV391" s="291"/>
      <c r="AW391" s="291"/>
      <c r="AX391" s="291"/>
      <c r="AY391" s="291"/>
      <c r="AZ391" s="291"/>
      <c r="BA391" s="291"/>
      <c r="BB391" s="291"/>
      <c r="BC391" s="291"/>
      <c r="BD391" s="291"/>
      <c r="BE391" s="291"/>
      <c r="BF391" s="291"/>
      <c r="BG391" s="291"/>
      <c r="BH391" s="291"/>
      <c r="BI391" s="291"/>
      <c r="BJ391" s="291"/>
      <c r="BK391" s="291"/>
      <c r="BL391" s="291"/>
    </row>
    <row r="392" spans="1:64" s="1" customFormat="1" ht="22.8" x14ac:dyDescent="0.3">
      <c r="A392" s="291"/>
      <c r="B392" s="998"/>
      <c r="C392" s="945"/>
      <c r="D392" s="945"/>
      <c r="E392" s="945"/>
      <c r="F392" s="945"/>
      <c r="G392" s="945"/>
      <c r="H392" s="945"/>
      <c r="I392" s="945"/>
      <c r="J392" s="945"/>
      <c r="K392" s="945"/>
      <c r="L392" s="945"/>
      <c r="M392" s="945"/>
      <c r="N392" s="945"/>
      <c r="O392" s="291"/>
      <c r="P392" s="291"/>
      <c r="Q392" s="291"/>
      <c r="R392" s="291"/>
      <c r="S392" s="291"/>
      <c r="T392" s="291"/>
      <c r="U392" s="291"/>
      <c r="V392" s="291"/>
      <c r="W392" s="291"/>
      <c r="X392" s="291"/>
      <c r="Y392" s="291"/>
      <c r="Z392" s="291"/>
      <c r="AA392" s="291"/>
      <c r="AB392" s="291"/>
      <c r="AC392" s="291"/>
      <c r="AD392" s="291"/>
      <c r="AE392" s="291"/>
      <c r="AF392" s="291"/>
      <c r="AG392" s="291"/>
      <c r="AH392" s="291"/>
      <c r="AI392" s="291"/>
      <c r="AJ392" s="291"/>
      <c r="AK392" s="291"/>
      <c r="AL392" s="291"/>
      <c r="AM392" s="291"/>
      <c r="AN392" s="291"/>
      <c r="AO392" s="291"/>
      <c r="AP392" s="291"/>
      <c r="AQ392" s="291"/>
      <c r="AR392" s="291"/>
      <c r="AS392" s="291"/>
      <c r="AT392" s="291"/>
      <c r="AU392" s="291"/>
      <c r="AV392" s="291"/>
      <c r="AW392" s="291"/>
      <c r="AX392" s="291"/>
      <c r="AY392" s="291"/>
      <c r="AZ392" s="291"/>
      <c r="BA392" s="291"/>
      <c r="BB392" s="291"/>
      <c r="BC392" s="291"/>
      <c r="BD392" s="291"/>
      <c r="BE392" s="291"/>
      <c r="BF392" s="291"/>
      <c r="BG392" s="291"/>
      <c r="BH392" s="291"/>
      <c r="BI392" s="291"/>
      <c r="BJ392" s="291"/>
      <c r="BK392" s="291"/>
      <c r="BL392" s="291"/>
    </row>
    <row r="393" spans="1:64" s="1" customFormat="1" ht="22.8" x14ac:dyDescent="0.3">
      <c r="A393" s="291"/>
      <c r="B393" s="998"/>
      <c r="C393" s="945"/>
      <c r="D393" s="945"/>
      <c r="E393" s="945"/>
      <c r="F393" s="945"/>
      <c r="G393" s="945"/>
      <c r="H393" s="945"/>
      <c r="I393" s="945"/>
      <c r="J393" s="945"/>
      <c r="K393" s="945"/>
      <c r="L393" s="945"/>
      <c r="M393" s="945"/>
      <c r="N393" s="945"/>
      <c r="O393" s="291"/>
      <c r="P393" s="291"/>
      <c r="Q393" s="291"/>
      <c r="R393" s="291"/>
      <c r="S393" s="291"/>
      <c r="T393" s="291"/>
      <c r="U393" s="291"/>
      <c r="V393" s="291"/>
      <c r="W393" s="291"/>
      <c r="X393" s="291"/>
      <c r="Y393" s="291"/>
      <c r="Z393" s="291"/>
      <c r="AA393" s="291"/>
      <c r="AB393" s="291"/>
      <c r="AC393" s="291"/>
      <c r="AD393" s="291"/>
      <c r="AE393" s="291"/>
      <c r="AF393" s="291"/>
      <c r="AG393" s="291"/>
      <c r="AH393" s="291"/>
      <c r="AI393" s="291"/>
      <c r="AJ393" s="291"/>
      <c r="AK393" s="291"/>
      <c r="AL393" s="291"/>
      <c r="AM393" s="291"/>
      <c r="AN393" s="291"/>
      <c r="AO393" s="291"/>
      <c r="AP393" s="291"/>
      <c r="AQ393" s="291"/>
      <c r="AR393" s="291"/>
      <c r="AS393" s="291"/>
      <c r="AT393" s="291"/>
      <c r="AU393" s="291"/>
      <c r="AV393" s="291"/>
      <c r="AW393" s="291"/>
      <c r="AX393" s="291"/>
      <c r="AY393" s="291"/>
      <c r="AZ393" s="291"/>
      <c r="BA393" s="291"/>
      <c r="BB393" s="291"/>
      <c r="BC393" s="291"/>
      <c r="BD393" s="291"/>
      <c r="BE393" s="291"/>
      <c r="BF393" s="291"/>
      <c r="BG393" s="291"/>
      <c r="BH393" s="291"/>
      <c r="BI393" s="291"/>
      <c r="BJ393" s="291"/>
      <c r="BK393" s="291"/>
      <c r="BL393" s="291"/>
    </row>
    <row r="394" spans="1:64" s="1" customFormat="1" ht="22.8" x14ac:dyDescent="0.3">
      <c r="A394" s="291"/>
      <c r="B394" s="998"/>
      <c r="C394" s="945"/>
      <c r="D394" s="945"/>
      <c r="E394" s="945"/>
      <c r="F394" s="945"/>
      <c r="G394" s="945"/>
      <c r="H394" s="945"/>
      <c r="I394" s="945"/>
      <c r="J394" s="945"/>
      <c r="K394" s="945"/>
      <c r="L394" s="945"/>
      <c r="M394" s="945"/>
      <c r="N394" s="945"/>
      <c r="O394" s="291"/>
      <c r="P394" s="291"/>
      <c r="Q394" s="291"/>
      <c r="R394" s="291"/>
      <c r="S394" s="291"/>
      <c r="T394" s="291"/>
      <c r="U394" s="291"/>
      <c r="V394" s="291"/>
      <c r="W394" s="291"/>
      <c r="X394" s="291"/>
      <c r="Y394" s="291"/>
      <c r="Z394" s="291"/>
      <c r="AA394" s="291"/>
      <c r="AB394" s="291"/>
      <c r="AC394" s="291"/>
      <c r="AD394" s="291"/>
      <c r="AE394" s="291"/>
      <c r="AF394" s="291"/>
      <c r="AG394" s="291"/>
      <c r="AH394" s="291"/>
      <c r="AI394" s="291"/>
      <c r="AJ394" s="291"/>
      <c r="AK394" s="291"/>
      <c r="AL394" s="291"/>
      <c r="AM394" s="291"/>
      <c r="AN394" s="291"/>
      <c r="AO394" s="291"/>
      <c r="AP394" s="291"/>
      <c r="AQ394" s="291"/>
      <c r="AR394" s="291"/>
      <c r="AS394" s="291"/>
      <c r="AT394" s="291"/>
      <c r="AU394" s="291"/>
      <c r="AV394" s="291"/>
      <c r="AW394" s="291"/>
      <c r="AX394" s="291"/>
      <c r="AY394" s="291"/>
      <c r="AZ394" s="291"/>
      <c r="BA394" s="291"/>
      <c r="BB394" s="291"/>
      <c r="BC394" s="291"/>
      <c r="BD394" s="291"/>
      <c r="BE394" s="291"/>
      <c r="BF394" s="291"/>
      <c r="BG394" s="291"/>
      <c r="BH394" s="291"/>
      <c r="BI394" s="291"/>
      <c r="BJ394" s="291"/>
      <c r="BK394" s="291"/>
      <c r="BL394" s="291"/>
    </row>
    <row r="395" spans="1:64" s="1" customFormat="1" ht="22.8" x14ac:dyDescent="0.3">
      <c r="A395" s="291"/>
      <c r="B395" s="998"/>
      <c r="C395" s="945"/>
      <c r="D395" s="945"/>
      <c r="E395" s="945"/>
      <c r="F395" s="945"/>
      <c r="G395" s="945"/>
      <c r="H395" s="945"/>
      <c r="I395" s="945"/>
      <c r="J395" s="945"/>
      <c r="K395" s="945"/>
      <c r="L395" s="945"/>
      <c r="M395" s="945"/>
      <c r="N395" s="945"/>
      <c r="O395" s="291"/>
      <c r="P395" s="291"/>
      <c r="Q395" s="291"/>
      <c r="R395" s="291"/>
      <c r="S395" s="291"/>
      <c r="T395" s="291"/>
      <c r="U395" s="291"/>
      <c r="V395" s="291"/>
      <c r="W395" s="291"/>
      <c r="X395" s="291"/>
      <c r="Y395" s="291"/>
      <c r="Z395" s="291"/>
      <c r="AA395" s="291"/>
      <c r="AB395" s="291"/>
      <c r="AC395" s="291"/>
      <c r="AD395" s="291"/>
      <c r="AE395" s="291"/>
      <c r="AF395" s="291"/>
      <c r="AG395" s="291"/>
      <c r="AH395" s="291"/>
      <c r="AI395" s="291"/>
      <c r="AJ395" s="291"/>
      <c r="AK395" s="291"/>
      <c r="AL395" s="291"/>
      <c r="AM395" s="291"/>
      <c r="AN395" s="291"/>
      <c r="AO395" s="291"/>
      <c r="AP395" s="291"/>
      <c r="AQ395" s="291"/>
      <c r="AR395" s="291"/>
      <c r="AS395" s="291"/>
      <c r="AT395" s="291"/>
      <c r="AU395" s="291"/>
      <c r="AV395" s="291"/>
      <c r="AW395" s="291"/>
      <c r="AX395" s="291"/>
      <c r="AY395" s="291"/>
      <c r="AZ395" s="291"/>
      <c r="BA395" s="291"/>
      <c r="BB395" s="291"/>
      <c r="BC395" s="291"/>
      <c r="BD395" s="291"/>
      <c r="BE395" s="291"/>
      <c r="BF395" s="291"/>
      <c r="BG395" s="291"/>
      <c r="BH395" s="291"/>
      <c r="BI395" s="291"/>
      <c r="BJ395" s="291"/>
      <c r="BK395" s="291"/>
      <c r="BL395" s="291"/>
    </row>
    <row r="396" spans="1:64" s="1" customFormat="1" ht="22.8" x14ac:dyDescent="0.3">
      <c r="A396" s="291"/>
      <c r="B396" s="998"/>
      <c r="C396" s="945"/>
      <c r="D396" s="945"/>
      <c r="E396" s="945"/>
      <c r="F396" s="945"/>
      <c r="G396" s="945"/>
      <c r="H396" s="945"/>
      <c r="I396" s="945"/>
      <c r="J396" s="945"/>
      <c r="K396" s="945"/>
      <c r="L396" s="945"/>
      <c r="M396" s="945"/>
      <c r="N396" s="945"/>
      <c r="O396" s="291"/>
      <c r="P396" s="291"/>
      <c r="Q396" s="291"/>
      <c r="R396" s="291"/>
      <c r="S396" s="291"/>
      <c r="T396" s="291"/>
      <c r="U396" s="291"/>
      <c r="V396" s="291"/>
      <c r="W396" s="291"/>
      <c r="X396" s="291"/>
      <c r="Y396" s="291"/>
      <c r="Z396" s="291"/>
      <c r="AA396" s="291"/>
      <c r="AB396" s="291"/>
      <c r="AC396" s="291"/>
      <c r="AD396" s="291"/>
      <c r="AE396" s="291"/>
      <c r="AF396" s="291"/>
      <c r="AG396" s="291"/>
      <c r="AH396" s="291"/>
      <c r="AI396" s="291"/>
      <c r="AJ396" s="291"/>
      <c r="AK396" s="291"/>
      <c r="AL396" s="291"/>
      <c r="AM396" s="291"/>
      <c r="AN396" s="291"/>
      <c r="AO396" s="291"/>
      <c r="AP396" s="291"/>
      <c r="AQ396" s="291"/>
      <c r="AR396" s="291"/>
      <c r="AS396" s="291"/>
      <c r="AT396" s="291"/>
      <c r="AU396" s="291"/>
      <c r="AV396" s="291"/>
      <c r="AW396" s="291"/>
      <c r="AX396" s="291"/>
      <c r="AY396" s="291"/>
      <c r="AZ396" s="291"/>
      <c r="BA396" s="291"/>
      <c r="BB396" s="291"/>
      <c r="BC396" s="291"/>
      <c r="BD396" s="291"/>
      <c r="BE396" s="291"/>
      <c r="BF396" s="291"/>
      <c r="BG396" s="291"/>
      <c r="BH396" s="291"/>
      <c r="BI396" s="291"/>
      <c r="BJ396" s="291"/>
      <c r="BK396" s="291"/>
      <c r="BL396" s="291"/>
    </row>
    <row r="397" spans="1:64" s="1" customFormat="1" ht="22.8" x14ac:dyDescent="0.3">
      <c r="A397" s="291"/>
      <c r="B397" s="998"/>
      <c r="C397" s="945"/>
      <c r="D397" s="945"/>
      <c r="E397" s="945"/>
      <c r="F397" s="945"/>
      <c r="G397" s="945"/>
      <c r="H397" s="945"/>
      <c r="I397" s="945"/>
      <c r="J397" s="945"/>
      <c r="K397" s="945"/>
      <c r="L397" s="945"/>
      <c r="M397" s="945"/>
      <c r="N397" s="945"/>
      <c r="O397" s="291"/>
      <c r="P397" s="291"/>
      <c r="Q397" s="291"/>
      <c r="R397" s="291"/>
      <c r="S397" s="291"/>
      <c r="T397" s="291"/>
      <c r="U397" s="291"/>
      <c r="V397" s="291"/>
      <c r="W397" s="291"/>
      <c r="X397" s="291"/>
      <c r="Y397" s="291"/>
      <c r="Z397" s="291"/>
      <c r="AA397" s="291"/>
      <c r="AB397" s="291"/>
      <c r="AC397" s="291"/>
      <c r="AD397" s="291"/>
      <c r="AE397" s="291"/>
      <c r="AF397" s="291"/>
      <c r="AG397" s="291"/>
      <c r="AH397" s="291"/>
      <c r="AI397" s="291"/>
      <c r="AJ397" s="291"/>
      <c r="AK397" s="291"/>
      <c r="AL397" s="291"/>
      <c r="AM397" s="291"/>
      <c r="AN397" s="291"/>
      <c r="AO397" s="291"/>
      <c r="AP397" s="291"/>
      <c r="AQ397" s="291"/>
      <c r="AR397" s="291"/>
      <c r="AS397" s="291"/>
      <c r="AT397" s="291"/>
      <c r="AU397" s="291"/>
      <c r="AV397" s="291"/>
      <c r="AW397" s="291"/>
      <c r="AX397" s="291"/>
      <c r="AY397" s="291"/>
      <c r="AZ397" s="291"/>
      <c r="BA397" s="291"/>
      <c r="BB397" s="291"/>
      <c r="BC397" s="291"/>
      <c r="BD397" s="291"/>
      <c r="BE397" s="291"/>
      <c r="BF397" s="291"/>
      <c r="BG397" s="291"/>
      <c r="BH397" s="291"/>
      <c r="BI397" s="291"/>
      <c r="BJ397" s="291"/>
      <c r="BK397" s="291"/>
      <c r="BL397" s="291"/>
    </row>
    <row r="398" spans="1:64" s="1" customFormat="1" ht="22.8" x14ac:dyDescent="0.3">
      <c r="A398" s="291"/>
      <c r="B398" s="998"/>
      <c r="C398" s="945"/>
      <c r="D398" s="945"/>
      <c r="E398" s="945"/>
      <c r="F398" s="945"/>
      <c r="G398" s="945"/>
      <c r="H398" s="945"/>
      <c r="I398" s="945"/>
      <c r="J398" s="945"/>
      <c r="K398" s="945"/>
      <c r="L398" s="945"/>
      <c r="M398" s="945"/>
      <c r="N398" s="945"/>
      <c r="O398" s="291"/>
      <c r="P398" s="291"/>
      <c r="Q398" s="291"/>
      <c r="R398" s="291"/>
      <c r="S398" s="291"/>
      <c r="T398" s="291"/>
      <c r="U398" s="291"/>
      <c r="V398" s="291"/>
      <c r="W398" s="291"/>
      <c r="X398" s="291"/>
      <c r="Y398" s="291"/>
      <c r="Z398" s="291"/>
      <c r="AA398" s="291"/>
      <c r="AB398" s="291"/>
      <c r="AC398" s="291"/>
      <c r="AD398" s="291"/>
      <c r="AE398" s="291"/>
      <c r="AF398" s="291"/>
      <c r="AG398" s="291"/>
      <c r="AH398" s="291"/>
      <c r="AI398" s="291"/>
      <c r="AJ398" s="291"/>
      <c r="AK398" s="291"/>
      <c r="AL398" s="291"/>
      <c r="AM398" s="291"/>
      <c r="AN398" s="291"/>
      <c r="AO398" s="291"/>
      <c r="AP398" s="291"/>
      <c r="AQ398" s="291"/>
      <c r="AR398" s="291"/>
      <c r="AS398" s="291"/>
      <c r="AT398" s="291"/>
      <c r="AU398" s="291"/>
      <c r="AV398" s="291"/>
      <c r="AW398" s="291"/>
      <c r="AX398" s="291"/>
      <c r="AY398" s="291"/>
      <c r="AZ398" s="291"/>
      <c r="BA398" s="291"/>
      <c r="BB398" s="291"/>
      <c r="BC398" s="291"/>
      <c r="BD398" s="291"/>
      <c r="BE398" s="291"/>
      <c r="BF398" s="291"/>
      <c r="BG398" s="291"/>
      <c r="BH398" s="291"/>
      <c r="BI398" s="291"/>
      <c r="BJ398" s="291"/>
      <c r="BK398" s="291"/>
      <c r="BL398" s="291"/>
    </row>
    <row r="399" spans="1:64" s="1" customFormat="1" ht="22.8" x14ac:dyDescent="0.3">
      <c r="A399" s="291"/>
      <c r="B399" s="998"/>
      <c r="C399" s="945"/>
      <c r="D399" s="945"/>
      <c r="E399" s="945"/>
      <c r="F399" s="945"/>
      <c r="G399" s="945"/>
      <c r="H399" s="945"/>
      <c r="I399" s="945"/>
      <c r="J399" s="945"/>
      <c r="K399" s="945"/>
      <c r="L399" s="945"/>
      <c r="M399" s="945"/>
      <c r="N399" s="945"/>
      <c r="O399" s="291"/>
      <c r="P399" s="291"/>
      <c r="Q399" s="291"/>
      <c r="R399" s="291"/>
      <c r="S399" s="291"/>
      <c r="T399" s="291"/>
      <c r="U399" s="291"/>
      <c r="V399" s="291"/>
      <c r="W399" s="291"/>
      <c r="X399" s="291"/>
      <c r="Y399" s="291"/>
      <c r="Z399" s="291"/>
      <c r="AA399" s="291"/>
      <c r="AB399" s="291"/>
      <c r="AC399" s="291"/>
      <c r="AD399" s="291"/>
      <c r="AE399" s="291"/>
      <c r="AF399" s="291"/>
      <c r="AG399" s="291"/>
      <c r="AH399" s="291"/>
      <c r="AI399" s="291"/>
      <c r="AJ399" s="291"/>
      <c r="AK399" s="291"/>
      <c r="AL399" s="291"/>
      <c r="AM399" s="291"/>
      <c r="AN399" s="291"/>
      <c r="AO399" s="291"/>
      <c r="AP399" s="291"/>
      <c r="AQ399" s="291"/>
      <c r="AR399" s="291"/>
      <c r="AS399" s="291"/>
      <c r="AT399" s="291"/>
      <c r="AU399" s="291"/>
      <c r="AV399" s="291"/>
      <c r="AW399" s="291"/>
      <c r="AX399" s="291"/>
      <c r="AY399" s="291"/>
      <c r="AZ399" s="291"/>
      <c r="BA399" s="291"/>
      <c r="BB399" s="291"/>
      <c r="BC399" s="291"/>
      <c r="BD399" s="291"/>
      <c r="BE399" s="291"/>
      <c r="BF399" s="291"/>
      <c r="BG399" s="291"/>
      <c r="BH399" s="291"/>
      <c r="BI399" s="291"/>
      <c r="BJ399" s="291"/>
      <c r="BK399" s="291"/>
      <c r="BL399" s="291"/>
    </row>
    <row r="400" spans="1:64" s="1" customFormat="1" ht="22.8" x14ac:dyDescent="0.3">
      <c r="A400" s="291"/>
      <c r="B400" s="998"/>
      <c r="C400" s="945"/>
      <c r="D400" s="945"/>
      <c r="E400" s="945"/>
      <c r="F400" s="945"/>
      <c r="G400" s="945"/>
      <c r="H400" s="945"/>
      <c r="I400" s="945"/>
      <c r="J400" s="945"/>
      <c r="K400" s="945"/>
      <c r="L400" s="945"/>
      <c r="M400" s="945"/>
      <c r="N400" s="945"/>
      <c r="O400" s="291"/>
      <c r="P400" s="291"/>
      <c r="Q400" s="291"/>
      <c r="R400" s="291"/>
      <c r="S400" s="291"/>
      <c r="T400" s="291"/>
      <c r="U400" s="291"/>
      <c r="V400" s="291"/>
      <c r="W400" s="291"/>
      <c r="X400" s="291"/>
      <c r="Y400" s="291"/>
      <c r="Z400" s="291"/>
      <c r="AA400" s="291"/>
      <c r="AB400" s="291"/>
      <c r="AC400" s="291"/>
      <c r="AD400" s="291"/>
      <c r="AE400" s="291"/>
      <c r="AF400" s="291"/>
      <c r="AG400" s="291"/>
      <c r="AH400" s="291"/>
      <c r="AI400" s="291"/>
      <c r="AJ400" s="291"/>
      <c r="AK400" s="291"/>
      <c r="AL400" s="291"/>
      <c r="AM400" s="291"/>
      <c r="AN400" s="291"/>
      <c r="AO400" s="291"/>
      <c r="AP400" s="291"/>
      <c r="AQ400" s="291"/>
      <c r="AR400" s="291"/>
      <c r="AS400" s="291"/>
      <c r="AT400" s="291"/>
      <c r="AU400" s="291"/>
      <c r="AV400" s="291"/>
      <c r="AW400" s="291"/>
      <c r="AX400" s="291"/>
      <c r="AY400" s="291"/>
      <c r="AZ400" s="291"/>
      <c r="BA400" s="291"/>
      <c r="BB400" s="291"/>
      <c r="BC400" s="291"/>
      <c r="BD400" s="291"/>
      <c r="BE400" s="291"/>
      <c r="BF400" s="291"/>
      <c r="BG400" s="291"/>
      <c r="BH400" s="291"/>
      <c r="BI400" s="291"/>
      <c r="BJ400" s="291"/>
      <c r="BK400" s="291"/>
      <c r="BL400" s="291"/>
    </row>
    <row r="401" spans="1:64" s="1" customFormat="1" ht="22.8" x14ac:dyDescent="0.3">
      <c r="A401" s="291"/>
      <c r="B401" s="998"/>
      <c r="C401" s="945"/>
      <c r="D401" s="945"/>
      <c r="E401" s="945"/>
      <c r="F401" s="945"/>
      <c r="G401" s="945"/>
      <c r="H401" s="945"/>
      <c r="I401" s="945"/>
      <c r="J401" s="945"/>
      <c r="K401" s="945"/>
      <c r="L401" s="945"/>
      <c r="M401" s="945"/>
      <c r="N401" s="945"/>
      <c r="O401" s="291"/>
      <c r="P401" s="291"/>
      <c r="Q401" s="291"/>
      <c r="R401" s="291"/>
      <c r="S401" s="291"/>
      <c r="T401" s="291"/>
      <c r="U401" s="291"/>
      <c r="V401" s="291"/>
      <c r="W401" s="291"/>
      <c r="X401" s="291"/>
      <c r="Y401" s="291"/>
      <c r="Z401" s="291"/>
      <c r="AA401" s="291"/>
      <c r="AB401" s="291"/>
      <c r="AC401" s="291"/>
      <c r="AD401" s="291"/>
      <c r="AE401" s="291"/>
      <c r="AF401" s="291"/>
      <c r="AG401" s="291"/>
      <c r="AH401" s="291"/>
      <c r="AI401" s="291"/>
      <c r="AJ401" s="291"/>
      <c r="AK401" s="291"/>
      <c r="AL401" s="291"/>
      <c r="AM401" s="291"/>
      <c r="AN401" s="291"/>
      <c r="AO401" s="291"/>
      <c r="AP401" s="291"/>
      <c r="AQ401" s="291"/>
      <c r="AR401" s="291"/>
      <c r="AS401" s="291"/>
      <c r="AT401" s="291"/>
      <c r="AU401" s="291"/>
      <c r="AV401" s="291"/>
      <c r="AW401" s="291"/>
      <c r="AX401" s="291"/>
      <c r="AY401" s="291"/>
      <c r="AZ401" s="291"/>
      <c r="BA401" s="291"/>
      <c r="BB401" s="291"/>
      <c r="BC401" s="291"/>
      <c r="BD401" s="291"/>
      <c r="BE401" s="291"/>
      <c r="BF401" s="291"/>
      <c r="BG401" s="291"/>
      <c r="BH401" s="291"/>
      <c r="BI401" s="291"/>
      <c r="BJ401" s="291"/>
      <c r="BK401" s="291"/>
      <c r="BL401" s="291"/>
    </row>
    <row r="402" spans="1:64" s="1" customFormat="1" ht="22.8" x14ac:dyDescent="0.3">
      <c r="A402" s="291"/>
      <c r="B402" s="998"/>
      <c r="C402" s="945"/>
      <c r="D402" s="945"/>
      <c r="E402" s="945"/>
      <c r="F402" s="945"/>
      <c r="G402" s="945"/>
      <c r="H402" s="945"/>
      <c r="I402" s="945"/>
      <c r="J402" s="945"/>
      <c r="K402" s="945"/>
      <c r="L402" s="945"/>
      <c r="M402" s="945"/>
      <c r="N402" s="945"/>
      <c r="O402" s="291"/>
      <c r="P402" s="291"/>
      <c r="Q402" s="291"/>
      <c r="R402" s="291"/>
      <c r="S402" s="291"/>
      <c r="T402" s="291"/>
      <c r="U402" s="291"/>
      <c r="V402" s="291"/>
      <c r="W402" s="291"/>
      <c r="X402" s="291"/>
      <c r="Y402" s="291"/>
      <c r="Z402" s="291"/>
      <c r="AA402" s="291"/>
      <c r="AB402" s="291"/>
      <c r="AC402" s="291"/>
      <c r="AD402" s="291"/>
      <c r="AE402" s="291"/>
      <c r="AF402" s="291"/>
      <c r="AG402" s="291"/>
      <c r="AH402" s="291"/>
      <c r="AI402" s="291"/>
      <c r="AJ402" s="291"/>
      <c r="AK402" s="291"/>
      <c r="AL402" s="291"/>
      <c r="AM402" s="291"/>
      <c r="AN402" s="291"/>
      <c r="AO402" s="291"/>
      <c r="AP402" s="291"/>
      <c r="AQ402" s="291"/>
      <c r="AR402" s="291"/>
      <c r="AS402" s="291"/>
      <c r="AT402" s="291"/>
      <c r="AU402" s="291"/>
      <c r="AV402" s="291"/>
      <c r="AW402" s="291"/>
      <c r="AX402" s="291"/>
      <c r="AY402" s="291"/>
      <c r="AZ402" s="291"/>
      <c r="BA402" s="291"/>
      <c r="BB402" s="291"/>
      <c r="BC402" s="291"/>
      <c r="BD402" s="291"/>
      <c r="BE402" s="291"/>
      <c r="BF402" s="291"/>
      <c r="BG402" s="291"/>
      <c r="BH402" s="291"/>
      <c r="BI402" s="291"/>
      <c r="BJ402" s="291"/>
      <c r="BK402" s="291"/>
      <c r="BL402" s="291"/>
    </row>
    <row r="403" spans="1:64" s="1" customFormat="1" ht="22.8" x14ac:dyDescent="0.3">
      <c r="A403" s="291"/>
      <c r="B403" s="998"/>
      <c r="C403" s="945"/>
      <c r="D403" s="945"/>
      <c r="E403" s="945"/>
      <c r="F403" s="945"/>
      <c r="G403" s="945"/>
      <c r="H403" s="945"/>
      <c r="I403" s="945"/>
      <c r="J403" s="945"/>
      <c r="K403" s="945"/>
      <c r="L403" s="945"/>
      <c r="M403" s="945"/>
      <c r="N403" s="945"/>
      <c r="O403" s="291"/>
      <c r="P403" s="291"/>
      <c r="Q403" s="291"/>
      <c r="R403" s="291"/>
      <c r="S403" s="291"/>
      <c r="T403" s="291"/>
      <c r="U403" s="291"/>
      <c r="V403" s="291"/>
      <c r="W403" s="291"/>
      <c r="X403" s="291"/>
      <c r="Y403" s="291"/>
      <c r="Z403" s="291"/>
      <c r="AA403" s="291"/>
      <c r="AB403" s="291"/>
      <c r="AC403" s="291"/>
      <c r="AD403" s="291"/>
      <c r="AE403" s="291"/>
      <c r="AF403" s="291"/>
      <c r="AG403" s="291"/>
      <c r="AH403" s="291"/>
      <c r="AI403" s="291"/>
      <c r="AJ403" s="291"/>
      <c r="AK403" s="291"/>
      <c r="AL403" s="291"/>
      <c r="AM403" s="291"/>
      <c r="AN403" s="291"/>
      <c r="AO403" s="291"/>
      <c r="AP403" s="291"/>
      <c r="AQ403" s="291"/>
      <c r="AR403" s="291"/>
      <c r="AS403" s="291"/>
      <c r="AT403" s="291"/>
      <c r="AU403" s="291"/>
      <c r="AV403" s="291"/>
      <c r="AW403" s="291"/>
      <c r="AX403" s="291"/>
      <c r="AY403" s="291"/>
      <c r="AZ403" s="291"/>
      <c r="BA403" s="291"/>
      <c r="BB403" s="291"/>
      <c r="BC403" s="291"/>
      <c r="BD403" s="291"/>
      <c r="BE403" s="291"/>
      <c r="BF403" s="291"/>
      <c r="BG403" s="291"/>
      <c r="BH403" s="291"/>
      <c r="BI403" s="291"/>
      <c r="BJ403" s="291"/>
      <c r="BK403" s="291"/>
      <c r="BL403" s="291"/>
    </row>
    <row r="404" spans="1:64" s="1" customFormat="1" ht="22.8" x14ac:dyDescent="0.3">
      <c r="A404" s="291"/>
      <c r="B404" s="998"/>
      <c r="C404" s="945"/>
      <c r="D404" s="945"/>
      <c r="E404" s="945"/>
      <c r="F404" s="945"/>
      <c r="G404" s="945"/>
      <c r="H404" s="945"/>
      <c r="I404" s="945"/>
      <c r="J404" s="945"/>
      <c r="K404" s="945"/>
      <c r="L404" s="945"/>
      <c r="M404" s="945"/>
      <c r="N404" s="945"/>
      <c r="O404" s="291"/>
      <c r="P404" s="291"/>
      <c r="Q404" s="291"/>
      <c r="R404" s="291"/>
      <c r="S404" s="291"/>
      <c r="T404" s="291"/>
      <c r="U404" s="291"/>
      <c r="V404" s="291"/>
      <c r="W404" s="291"/>
      <c r="X404" s="291"/>
      <c r="Y404" s="291"/>
      <c r="Z404" s="291"/>
      <c r="AA404" s="291"/>
      <c r="AB404" s="291"/>
      <c r="AC404" s="291"/>
      <c r="AD404" s="291"/>
      <c r="AE404" s="291"/>
      <c r="AF404" s="291"/>
      <c r="AG404" s="291"/>
      <c r="AH404" s="291"/>
      <c r="AI404" s="291"/>
      <c r="AJ404" s="291"/>
      <c r="AK404" s="291"/>
      <c r="AL404" s="291"/>
      <c r="AM404" s="291"/>
      <c r="AN404" s="291"/>
      <c r="AO404" s="291"/>
      <c r="AP404" s="291"/>
      <c r="AQ404" s="291"/>
      <c r="AR404" s="291"/>
      <c r="AS404" s="291"/>
      <c r="AT404" s="291"/>
      <c r="AU404" s="291"/>
      <c r="AV404" s="291"/>
      <c r="AW404" s="291"/>
      <c r="AX404" s="291"/>
      <c r="AY404" s="291"/>
      <c r="AZ404" s="291"/>
      <c r="BA404" s="291"/>
      <c r="BB404" s="291"/>
      <c r="BC404" s="291"/>
      <c r="BD404" s="291"/>
      <c r="BE404" s="291"/>
      <c r="BF404" s="291"/>
      <c r="BG404" s="291"/>
      <c r="BH404" s="291"/>
      <c r="BI404" s="291"/>
      <c r="BJ404" s="291"/>
      <c r="BK404" s="291"/>
      <c r="BL404" s="291"/>
    </row>
    <row r="405" spans="1:64" s="1" customFormat="1" ht="22.8" x14ac:dyDescent="0.3">
      <c r="A405" s="291"/>
      <c r="B405" s="998"/>
      <c r="C405" s="945"/>
      <c r="D405" s="945"/>
      <c r="E405" s="945"/>
      <c r="F405" s="945"/>
      <c r="G405" s="945"/>
      <c r="H405" s="945"/>
      <c r="I405" s="945"/>
      <c r="J405" s="945"/>
      <c r="K405" s="945"/>
      <c r="L405" s="945"/>
      <c r="M405" s="945"/>
      <c r="N405" s="945"/>
      <c r="O405" s="291"/>
      <c r="P405" s="291"/>
      <c r="Q405" s="291"/>
      <c r="R405" s="291"/>
      <c r="S405" s="291"/>
      <c r="T405" s="291"/>
      <c r="U405" s="291"/>
      <c r="V405" s="291"/>
      <c r="W405" s="291"/>
      <c r="X405" s="291"/>
      <c r="Y405" s="291"/>
      <c r="Z405" s="291"/>
      <c r="AA405" s="291"/>
      <c r="AB405" s="291"/>
      <c r="AC405" s="291"/>
      <c r="AD405" s="291"/>
      <c r="AE405" s="291"/>
      <c r="AF405" s="291"/>
      <c r="AG405" s="291"/>
      <c r="AH405" s="291"/>
      <c r="AI405" s="291"/>
      <c r="AJ405" s="291"/>
      <c r="AK405" s="291"/>
      <c r="AL405" s="291"/>
      <c r="AM405" s="291"/>
      <c r="AN405" s="291"/>
      <c r="AO405" s="291"/>
      <c r="AP405" s="291"/>
      <c r="AQ405" s="291"/>
      <c r="AR405" s="291"/>
      <c r="AS405" s="291"/>
      <c r="AT405" s="291"/>
      <c r="AU405" s="291"/>
      <c r="AV405" s="291"/>
      <c r="AW405" s="291"/>
      <c r="AX405" s="291"/>
      <c r="AY405" s="291"/>
      <c r="AZ405" s="291"/>
      <c r="BA405" s="291"/>
      <c r="BB405" s="291"/>
      <c r="BC405" s="291"/>
      <c r="BD405" s="291"/>
      <c r="BE405" s="291"/>
      <c r="BF405" s="291"/>
      <c r="BG405" s="291"/>
      <c r="BH405" s="291"/>
      <c r="BI405" s="291"/>
      <c r="BJ405" s="291"/>
      <c r="BK405" s="291"/>
      <c r="BL405" s="291"/>
    </row>
    <row r="406" spans="1:64" s="1" customFormat="1" ht="22.8" x14ac:dyDescent="0.3">
      <c r="A406" s="291"/>
      <c r="B406" s="998"/>
      <c r="C406" s="945"/>
      <c r="D406" s="945"/>
      <c r="E406" s="945"/>
      <c r="F406" s="945"/>
      <c r="G406" s="945"/>
      <c r="H406" s="945"/>
      <c r="I406" s="945"/>
      <c r="J406" s="945"/>
      <c r="K406" s="945"/>
      <c r="L406" s="945"/>
      <c r="M406" s="945"/>
      <c r="N406" s="945"/>
      <c r="O406" s="291"/>
      <c r="P406" s="291"/>
      <c r="Q406" s="291"/>
      <c r="R406" s="291"/>
      <c r="S406" s="291"/>
      <c r="T406" s="291"/>
      <c r="U406" s="291"/>
      <c r="V406" s="291"/>
      <c r="W406" s="291"/>
      <c r="X406" s="291"/>
      <c r="Y406" s="291"/>
      <c r="Z406" s="291"/>
      <c r="AA406" s="291"/>
      <c r="AB406" s="291"/>
      <c r="AC406" s="291"/>
      <c r="AD406" s="291"/>
      <c r="AE406" s="291"/>
      <c r="AF406" s="291"/>
      <c r="AG406" s="291"/>
      <c r="AH406" s="291"/>
      <c r="AI406" s="291"/>
      <c r="AJ406" s="291"/>
      <c r="AK406" s="291"/>
      <c r="AL406" s="291"/>
      <c r="AM406" s="291"/>
      <c r="AN406" s="291"/>
      <c r="AO406" s="291"/>
      <c r="AP406" s="291"/>
      <c r="AQ406" s="291"/>
      <c r="AR406" s="291"/>
      <c r="AS406" s="291"/>
      <c r="AT406" s="291"/>
      <c r="AU406" s="291"/>
      <c r="AV406" s="291"/>
      <c r="AW406" s="291"/>
      <c r="AX406" s="291"/>
      <c r="AY406" s="291"/>
      <c r="AZ406" s="291"/>
      <c r="BA406" s="291"/>
      <c r="BB406" s="291"/>
      <c r="BC406" s="291"/>
      <c r="BD406" s="291"/>
      <c r="BE406" s="291"/>
      <c r="BF406" s="291"/>
      <c r="BG406" s="291"/>
      <c r="BH406" s="291"/>
      <c r="BI406" s="291"/>
      <c r="BJ406" s="291"/>
      <c r="BK406" s="291"/>
      <c r="BL406" s="291"/>
    </row>
    <row r="407" spans="1:64" s="1" customFormat="1" ht="22.8" x14ac:dyDescent="0.3">
      <c r="A407" s="291"/>
      <c r="B407" s="998"/>
      <c r="C407" s="945"/>
      <c r="D407" s="945"/>
      <c r="E407" s="945"/>
      <c r="F407" s="945"/>
      <c r="G407" s="945"/>
      <c r="H407" s="945"/>
      <c r="I407" s="945"/>
      <c r="J407" s="945"/>
      <c r="K407" s="945"/>
      <c r="L407" s="945"/>
      <c r="M407" s="945"/>
      <c r="N407" s="945"/>
      <c r="O407" s="291"/>
      <c r="P407" s="291"/>
      <c r="Q407" s="291"/>
      <c r="R407" s="291"/>
      <c r="S407" s="291"/>
      <c r="T407" s="291"/>
      <c r="U407" s="291"/>
      <c r="V407" s="291"/>
      <c r="W407" s="291"/>
      <c r="X407" s="291"/>
      <c r="Y407" s="291"/>
      <c r="Z407" s="291"/>
      <c r="AA407" s="291"/>
      <c r="AB407" s="291"/>
      <c r="AC407" s="291"/>
      <c r="AD407" s="291"/>
      <c r="AE407" s="291"/>
      <c r="AF407" s="291"/>
      <c r="AG407" s="291"/>
      <c r="AH407" s="291"/>
      <c r="AI407" s="291"/>
      <c r="AJ407" s="291"/>
      <c r="AK407" s="291"/>
      <c r="AL407" s="291"/>
      <c r="AM407" s="291"/>
      <c r="AN407" s="291"/>
      <c r="AO407" s="291"/>
      <c r="AP407" s="291"/>
      <c r="AQ407" s="291"/>
      <c r="AR407" s="291"/>
      <c r="AS407" s="291"/>
      <c r="AT407" s="291"/>
      <c r="AU407" s="291"/>
      <c r="AV407" s="291"/>
      <c r="AW407" s="291"/>
      <c r="AX407" s="291"/>
      <c r="AY407" s="291"/>
      <c r="AZ407" s="291"/>
      <c r="BA407" s="291"/>
      <c r="BB407" s="291"/>
      <c r="BC407" s="291"/>
      <c r="BD407" s="291"/>
      <c r="BE407" s="291"/>
      <c r="BF407" s="291"/>
      <c r="BG407" s="291"/>
      <c r="BH407" s="291"/>
      <c r="BI407" s="291"/>
      <c r="BJ407" s="291"/>
      <c r="BK407" s="291"/>
      <c r="BL407" s="291"/>
    </row>
    <row r="408" spans="1:64" s="1" customFormat="1" ht="22.8" x14ac:dyDescent="0.3">
      <c r="A408" s="291"/>
      <c r="B408" s="998"/>
      <c r="C408" s="945"/>
      <c r="D408" s="945"/>
      <c r="E408" s="945"/>
      <c r="F408" s="945"/>
      <c r="G408" s="945"/>
      <c r="H408" s="945"/>
      <c r="I408" s="945"/>
      <c r="J408" s="945"/>
      <c r="K408" s="945"/>
      <c r="L408" s="945"/>
      <c r="M408" s="945"/>
      <c r="N408" s="945"/>
      <c r="O408" s="291"/>
      <c r="P408" s="291"/>
      <c r="Q408" s="291"/>
      <c r="R408" s="291"/>
      <c r="S408" s="291"/>
      <c r="T408" s="291"/>
      <c r="U408" s="291"/>
      <c r="V408" s="291"/>
      <c r="W408" s="291"/>
      <c r="X408" s="291"/>
      <c r="Y408" s="291"/>
      <c r="Z408" s="291"/>
      <c r="AA408" s="291"/>
      <c r="AB408" s="291"/>
      <c r="AC408" s="291"/>
      <c r="AD408" s="291"/>
      <c r="AE408" s="291"/>
      <c r="AF408" s="291"/>
      <c r="AG408" s="291"/>
      <c r="AH408" s="291"/>
      <c r="AI408" s="291"/>
      <c r="AJ408" s="291"/>
      <c r="AK408" s="291"/>
      <c r="AL408" s="291"/>
      <c r="AM408" s="291"/>
      <c r="AN408" s="291"/>
      <c r="AO408" s="291"/>
      <c r="AP408" s="291"/>
      <c r="AQ408" s="291"/>
      <c r="AR408" s="291"/>
      <c r="AS408" s="291"/>
      <c r="AT408" s="291"/>
      <c r="AU408" s="291"/>
      <c r="AV408" s="291"/>
      <c r="AW408" s="291"/>
      <c r="AX408" s="291"/>
      <c r="AY408" s="291"/>
      <c r="AZ408" s="291"/>
      <c r="BA408" s="291"/>
      <c r="BB408" s="291"/>
      <c r="BC408" s="291"/>
      <c r="BD408" s="291"/>
      <c r="BE408" s="291"/>
      <c r="BF408" s="291"/>
      <c r="BG408" s="291"/>
      <c r="BH408" s="291"/>
      <c r="BI408" s="291"/>
      <c r="BJ408" s="291"/>
      <c r="BK408" s="291"/>
      <c r="BL408" s="291"/>
    </row>
    <row r="409" spans="1:64" s="1" customFormat="1" ht="22.8" x14ac:dyDescent="0.3">
      <c r="A409" s="291"/>
      <c r="B409" s="998"/>
      <c r="C409" s="945"/>
      <c r="D409" s="945"/>
      <c r="E409" s="945"/>
      <c r="F409" s="945"/>
      <c r="G409" s="945"/>
      <c r="H409" s="945"/>
      <c r="I409" s="945"/>
      <c r="J409" s="945"/>
      <c r="K409" s="945"/>
      <c r="L409" s="945"/>
      <c r="M409" s="945"/>
      <c r="N409" s="945"/>
      <c r="O409" s="291"/>
      <c r="P409" s="291"/>
      <c r="Q409" s="291"/>
      <c r="R409" s="291"/>
      <c r="S409" s="291"/>
      <c r="T409" s="291"/>
      <c r="U409" s="291"/>
      <c r="V409" s="291"/>
      <c r="W409" s="291"/>
      <c r="X409" s="291"/>
      <c r="Y409" s="291"/>
      <c r="Z409" s="291"/>
      <c r="AA409" s="291"/>
      <c r="AB409" s="291"/>
      <c r="AC409" s="291"/>
      <c r="AD409" s="291"/>
      <c r="AE409" s="291"/>
      <c r="AF409" s="291"/>
      <c r="AG409" s="291"/>
      <c r="AH409" s="291"/>
      <c r="AI409" s="291"/>
      <c r="AJ409" s="291"/>
      <c r="AK409" s="291"/>
      <c r="AL409" s="291"/>
      <c r="AM409" s="291"/>
      <c r="AN409" s="291"/>
      <c r="AO409" s="291"/>
      <c r="AP409" s="291"/>
      <c r="AQ409" s="291"/>
      <c r="AR409" s="291"/>
      <c r="AS409" s="291"/>
      <c r="AT409" s="291"/>
      <c r="AU409" s="291"/>
      <c r="AV409" s="291"/>
      <c r="AW409" s="291"/>
      <c r="AX409" s="291"/>
      <c r="AY409" s="291"/>
      <c r="AZ409" s="291"/>
      <c r="BA409" s="291"/>
      <c r="BB409" s="291"/>
      <c r="BC409" s="291"/>
      <c r="BD409" s="291"/>
      <c r="BE409" s="291"/>
      <c r="BF409" s="291"/>
      <c r="BG409" s="291"/>
      <c r="BH409" s="291"/>
      <c r="BI409" s="291"/>
      <c r="BJ409" s="291"/>
      <c r="BK409" s="291"/>
      <c r="BL409" s="291"/>
    </row>
    <row r="410" spans="1:64" s="1" customFormat="1" ht="22.8" x14ac:dyDescent="0.3">
      <c r="A410" s="291"/>
      <c r="B410" s="998"/>
      <c r="C410" s="945"/>
      <c r="D410" s="945"/>
      <c r="E410" s="945"/>
      <c r="F410" s="945"/>
      <c r="G410" s="945"/>
      <c r="H410" s="945"/>
      <c r="I410" s="945"/>
      <c r="J410" s="945"/>
      <c r="K410" s="945"/>
      <c r="L410" s="945"/>
      <c r="M410" s="945"/>
      <c r="N410" s="945"/>
      <c r="O410" s="291"/>
      <c r="P410" s="291"/>
      <c r="Q410" s="291"/>
      <c r="R410" s="291"/>
      <c r="S410" s="291"/>
      <c r="T410" s="291"/>
      <c r="U410" s="291"/>
      <c r="V410" s="291"/>
      <c r="W410" s="291"/>
      <c r="X410" s="291"/>
      <c r="Y410" s="291"/>
      <c r="Z410" s="291"/>
      <c r="AA410" s="291"/>
      <c r="AB410" s="291"/>
      <c r="AC410" s="291"/>
      <c r="AD410" s="291"/>
      <c r="AE410" s="291"/>
      <c r="AF410" s="291"/>
      <c r="AG410" s="291"/>
      <c r="AH410" s="291"/>
      <c r="AI410" s="291"/>
      <c r="AJ410" s="291"/>
      <c r="AK410" s="291"/>
      <c r="AL410" s="291"/>
      <c r="AM410" s="291"/>
      <c r="AN410" s="291"/>
      <c r="AO410" s="291"/>
      <c r="AP410" s="291"/>
      <c r="AQ410" s="291"/>
      <c r="AR410" s="291"/>
      <c r="AS410" s="291"/>
      <c r="AT410" s="291"/>
      <c r="AU410" s="291"/>
      <c r="AV410" s="291"/>
      <c r="AW410" s="291"/>
      <c r="AX410" s="291"/>
      <c r="AY410" s="291"/>
      <c r="AZ410" s="291"/>
      <c r="BA410" s="291"/>
      <c r="BB410" s="291"/>
      <c r="BC410" s="291"/>
      <c r="BD410" s="291"/>
      <c r="BE410" s="291"/>
      <c r="BF410" s="291"/>
      <c r="BG410" s="291"/>
      <c r="BH410" s="291"/>
      <c r="BI410" s="291"/>
      <c r="BJ410" s="291"/>
      <c r="BK410" s="291"/>
      <c r="BL410" s="291"/>
    </row>
    <row r="411" spans="1:64" s="1" customFormat="1" ht="22.8" x14ac:dyDescent="0.3">
      <c r="A411" s="291"/>
      <c r="B411" s="998"/>
      <c r="C411" s="945"/>
      <c r="D411" s="945"/>
      <c r="E411" s="945"/>
      <c r="F411" s="945"/>
      <c r="G411" s="945"/>
      <c r="H411" s="945"/>
      <c r="I411" s="945"/>
      <c r="J411" s="945"/>
      <c r="K411" s="945"/>
      <c r="L411" s="945"/>
      <c r="M411" s="945"/>
      <c r="N411" s="945"/>
      <c r="O411" s="291"/>
      <c r="P411" s="291"/>
      <c r="Q411" s="291"/>
      <c r="R411" s="291"/>
      <c r="S411" s="291"/>
      <c r="T411" s="291"/>
      <c r="U411" s="291"/>
      <c r="V411" s="291"/>
      <c r="W411" s="291"/>
      <c r="X411" s="291"/>
      <c r="Y411" s="291"/>
      <c r="Z411" s="291"/>
      <c r="AA411" s="291"/>
      <c r="AB411" s="291"/>
      <c r="AC411" s="291"/>
      <c r="AD411" s="291"/>
      <c r="AE411" s="291"/>
      <c r="AF411" s="291"/>
      <c r="AG411" s="291"/>
      <c r="AH411" s="291"/>
      <c r="AI411" s="291"/>
      <c r="AJ411" s="291"/>
      <c r="AK411" s="291"/>
      <c r="AL411" s="291"/>
      <c r="AM411" s="291"/>
      <c r="AN411" s="291"/>
      <c r="AO411" s="291"/>
      <c r="AP411" s="291"/>
      <c r="AQ411" s="291"/>
      <c r="AR411" s="291"/>
      <c r="AS411" s="291"/>
      <c r="AT411" s="291"/>
      <c r="AU411" s="291"/>
      <c r="AV411" s="291"/>
      <c r="AW411" s="291"/>
      <c r="AX411" s="291"/>
      <c r="AY411" s="291"/>
      <c r="AZ411" s="291"/>
      <c r="BA411" s="291"/>
      <c r="BB411" s="291"/>
      <c r="BC411" s="291"/>
      <c r="BD411" s="291"/>
      <c r="BE411" s="291"/>
      <c r="BF411" s="291"/>
      <c r="BG411" s="291"/>
      <c r="BH411" s="291"/>
      <c r="BI411" s="291"/>
      <c r="BJ411" s="291"/>
      <c r="BK411" s="291"/>
      <c r="BL411" s="291"/>
    </row>
    <row r="412" spans="1:64" s="1" customFormat="1" ht="22.8" x14ac:dyDescent="0.3">
      <c r="A412" s="291"/>
      <c r="B412" s="998"/>
      <c r="C412" s="945"/>
      <c r="D412" s="945"/>
      <c r="E412" s="945"/>
      <c r="F412" s="945"/>
      <c r="G412" s="945"/>
      <c r="H412" s="945"/>
      <c r="I412" s="945"/>
      <c r="J412" s="945"/>
      <c r="K412" s="945"/>
      <c r="L412" s="945"/>
      <c r="M412" s="945"/>
      <c r="N412" s="945"/>
      <c r="O412" s="291"/>
      <c r="P412" s="291"/>
      <c r="Q412" s="291"/>
      <c r="R412" s="291"/>
      <c r="S412" s="291"/>
      <c r="T412" s="291"/>
      <c r="U412" s="291"/>
      <c r="V412" s="291"/>
      <c r="W412" s="291"/>
      <c r="X412" s="291"/>
      <c r="Y412" s="291"/>
      <c r="Z412" s="291"/>
      <c r="AA412" s="291"/>
      <c r="AB412" s="291"/>
      <c r="AC412" s="291"/>
      <c r="AD412" s="291"/>
      <c r="AE412" s="291"/>
      <c r="AF412" s="291"/>
      <c r="AG412" s="291"/>
      <c r="AH412" s="291"/>
      <c r="AI412" s="291"/>
      <c r="AJ412" s="291"/>
      <c r="AK412" s="291"/>
      <c r="AL412" s="291"/>
      <c r="AM412" s="291"/>
      <c r="AN412" s="291"/>
      <c r="AO412" s="291"/>
      <c r="AP412" s="291"/>
      <c r="AQ412" s="291"/>
      <c r="AR412" s="291"/>
      <c r="AS412" s="291"/>
      <c r="AT412" s="291"/>
      <c r="AU412" s="291"/>
      <c r="AV412" s="291"/>
      <c r="AW412" s="291"/>
      <c r="AX412" s="291"/>
      <c r="AY412" s="291"/>
      <c r="AZ412" s="291"/>
      <c r="BA412" s="291"/>
      <c r="BB412" s="291"/>
      <c r="BC412" s="291"/>
      <c r="BD412" s="291"/>
      <c r="BE412" s="291"/>
      <c r="BF412" s="291"/>
      <c r="BG412" s="291"/>
      <c r="BH412" s="291"/>
      <c r="BI412" s="291"/>
      <c r="BJ412" s="291"/>
      <c r="BK412" s="291"/>
      <c r="BL412" s="291"/>
    </row>
    <row r="413" spans="1:64" s="1" customFormat="1" ht="22.8" x14ac:dyDescent="0.3">
      <c r="A413" s="291"/>
      <c r="B413" s="998"/>
      <c r="C413" s="945"/>
      <c r="D413" s="945"/>
      <c r="E413" s="945"/>
      <c r="F413" s="945"/>
      <c r="G413" s="945"/>
      <c r="H413" s="945"/>
      <c r="I413" s="945"/>
      <c r="J413" s="945"/>
      <c r="K413" s="945"/>
      <c r="L413" s="945"/>
      <c r="M413" s="945"/>
      <c r="N413" s="945"/>
      <c r="O413" s="291"/>
      <c r="P413" s="291"/>
      <c r="Q413" s="291"/>
      <c r="R413" s="291"/>
      <c r="S413" s="291"/>
      <c r="T413" s="291"/>
      <c r="U413" s="291"/>
      <c r="V413" s="291"/>
      <c r="W413" s="291"/>
      <c r="X413" s="291"/>
      <c r="Y413" s="291"/>
      <c r="Z413" s="291"/>
      <c r="AA413" s="291"/>
      <c r="AB413" s="291"/>
      <c r="AC413" s="291"/>
      <c r="AD413" s="291"/>
      <c r="AE413" s="291"/>
      <c r="AF413" s="291"/>
      <c r="AG413" s="291"/>
      <c r="AH413" s="291"/>
      <c r="AI413" s="291"/>
      <c r="AJ413" s="291"/>
      <c r="AK413" s="291"/>
      <c r="AL413" s="291"/>
      <c r="AM413" s="291"/>
      <c r="AN413" s="291"/>
      <c r="AO413" s="291"/>
      <c r="AP413" s="291"/>
      <c r="AQ413" s="291"/>
      <c r="AR413" s="291"/>
      <c r="AS413" s="291"/>
      <c r="AT413" s="291"/>
      <c r="AU413" s="291"/>
      <c r="AV413" s="291"/>
      <c r="AW413" s="291"/>
      <c r="AX413" s="291"/>
      <c r="AY413" s="291"/>
      <c r="AZ413" s="291"/>
      <c r="BA413" s="291"/>
      <c r="BB413" s="291"/>
      <c r="BC413" s="291"/>
      <c r="BD413" s="291"/>
      <c r="BE413" s="291"/>
      <c r="BF413" s="291"/>
      <c r="BG413" s="291"/>
      <c r="BH413" s="291"/>
      <c r="BI413" s="291"/>
      <c r="BJ413" s="291"/>
      <c r="BK413" s="291"/>
      <c r="BL413" s="291"/>
    </row>
    <row r="414" spans="1:64" s="1" customFormat="1" ht="22.8" x14ac:dyDescent="0.3">
      <c r="A414" s="291"/>
      <c r="B414" s="998"/>
      <c r="C414" s="945"/>
      <c r="D414" s="945"/>
      <c r="E414" s="945"/>
      <c r="F414" s="945"/>
      <c r="G414" s="945"/>
      <c r="H414" s="945"/>
      <c r="I414" s="945"/>
      <c r="J414" s="945"/>
      <c r="K414" s="945"/>
      <c r="L414" s="945"/>
      <c r="M414" s="945"/>
      <c r="N414" s="945"/>
      <c r="O414" s="291"/>
      <c r="P414" s="291"/>
      <c r="Q414" s="291"/>
      <c r="R414" s="291"/>
      <c r="S414" s="291"/>
      <c r="T414" s="291"/>
      <c r="U414" s="291"/>
      <c r="V414" s="291"/>
      <c r="W414" s="291"/>
      <c r="X414" s="291"/>
      <c r="Y414" s="291"/>
      <c r="Z414" s="291"/>
      <c r="AA414" s="291"/>
      <c r="AB414" s="291"/>
      <c r="AC414" s="291"/>
      <c r="AD414" s="291"/>
      <c r="AE414" s="291"/>
      <c r="AF414" s="291"/>
      <c r="AG414" s="291"/>
      <c r="AH414" s="291"/>
      <c r="AI414" s="291"/>
      <c r="AJ414" s="291"/>
      <c r="AK414" s="291"/>
      <c r="AL414" s="291"/>
      <c r="AM414" s="291"/>
      <c r="AN414" s="291"/>
      <c r="AO414" s="291"/>
      <c r="AP414" s="291"/>
      <c r="AQ414" s="291"/>
      <c r="AR414" s="291"/>
      <c r="AS414" s="291"/>
      <c r="AT414" s="291"/>
      <c r="AU414" s="291"/>
      <c r="AV414" s="291"/>
      <c r="AW414" s="291"/>
      <c r="AX414" s="291"/>
      <c r="AY414" s="291"/>
      <c r="AZ414" s="291"/>
      <c r="BA414" s="291"/>
      <c r="BB414" s="291"/>
      <c r="BC414" s="291"/>
      <c r="BD414" s="291"/>
      <c r="BE414" s="291"/>
      <c r="BF414" s="291"/>
      <c r="BG414" s="291"/>
      <c r="BH414" s="291"/>
      <c r="BI414" s="291"/>
      <c r="BJ414" s="291"/>
      <c r="BK414" s="291"/>
      <c r="BL414" s="291"/>
    </row>
    <row r="415" spans="1:64" s="1" customFormat="1" ht="22.8" x14ac:dyDescent="0.3">
      <c r="A415" s="291"/>
      <c r="B415" s="998"/>
      <c r="C415" s="945"/>
      <c r="D415" s="945"/>
      <c r="E415" s="945"/>
      <c r="F415" s="945"/>
      <c r="G415" s="945"/>
      <c r="H415" s="945"/>
      <c r="I415" s="945"/>
      <c r="J415" s="945"/>
      <c r="K415" s="945"/>
      <c r="L415" s="945"/>
      <c r="M415" s="945"/>
      <c r="N415" s="945"/>
      <c r="O415" s="291"/>
      <c r="P415" s="291"/>
      <c r="Q415" s="291"/>
      <c r="R415" s="291"/>
      <c r="S415" s="291"/>
      <c r="T415" s="291"/>
      <c r="U415" s="291"/>
      <c r="V415" s="291"/>
      <c r="W415" s="291"/>
      <c r="X415" s="291"/>
      <c r="Y415" s="291"/>
      <c r="Z415" s="291"/>
      <c r="AA415" s="291"/>
      <c r="AB415" s="291"/>
      <c r="AC415" s="291"/>
      <c r="AD415" s="291"/>
      <c r="AE415" s="291"/>
      <c r="AF415" s="291"/>
      <c r="AG415" s="291"/>
      <c r="AH415" s="291"/>
      <c r="AI415" s="291"/>
      <c r="AJ415" s="291"/>
      <c r="AK415" s="291"/>
      <c r="AL415" s="291"/>
      <c r="AM415" s="291"/>
      <c r="AN415" s="291"/>
      <c r="AO415" s="291"/>
      <c r="AP415" s="291"/>
      <c r="AQ415" s="291"/>
      <c r="AR415" s="291"/>
      <c r="AS415" s="291"/>
      <c r="AT415" s="291"/>
      <c r="AU415" s="291"/>
      <c r="AV415" s="291"/>
      <c r="AW415" s="291"/>
      <c r="AX415" s="291"/>
      <c r="AY415" s="291"/>
      <c r="AZ415" s="291"/>
      <c r="BA415" s="291"/>
      <c r="BB415" s="291"/>
      <c r="BC415" s="291"/>
      <c r="BD415" s="291"/>
      <c r="BE415" s="291"/>
      <c r="BF415" s="291"/>
      <c r="BG415" s="291"/>
      <c r="BH415" s="291"/>
      <c r="BI415" s="291"/>
      <c r="BJ415" s="291"/>
      <c r="BK415" s="291"/>
      <c r="BL415" s="291"/>
    </row>
    <row r="416" spans="1:64" s="1" customFormat="1" ht="22.8" x14ac:dyDescent="0.3">
      <c r="A416" s="291"/>
      <c r="B416" s="998"/>
      <c r="C416" s="945"/>
      <c r="D416" s="945"/>
      <c r="E416" s="945"/>
      <c r="F416" s="945"/>
      <c r="G416" s="945"/>
      <c r="H416" s="945"/>
      <c r="I416" s="945"/>
      <c r="J416" s="945"/>
      <c r="K416" s="945"/>
      <c r="L416" s="945"/>
      <c r="M416" s="945"/>
      <c r="N416" s="945"/>
      <c r="O416" s="291"/>
      <c r="P416" s="291"/>
      <c r="Q416" s="291"/>
      <c r="R416" s="291"/>
      <c r="S416" s="291"/>
      <c r="T416" s="291"/>
      <c r="U416" s="291"/>
      <c r="V416" s="291"/>
      <c r="W416" s="291"/>
      <c r="X416" s="291"/>
      <c r="Y416" s="291"/>
      <c r="Z416" s="291"/>
      <c r="AA416" s="291"/>
      <c r="AB416" s="291"/>
      <c r="AC416" s="291"/>
      <c r="AD416" s="291"/>
      <c r="AE416" s="291"/>
      <c r="AF416" s="291"/>
      <c r="AG416" s="291"/>
      <c r="AH416" s="291"/>
      <c r="AI416" s="291"/>
      <c r="AJ416" s="291"/>
      <c r="AK416" s="291"/>
      <c r="AL416" s="291"/>
      <c r="AM416" s="291"/>
      <c r="AN416" s="291"/>
      <c r="AO416" s="291"/>
      <c r="AP416" s="291"/>
      <c r="AQ416" s="291"/>
      <c r="AR416" s="291"/>
      <c r="AS416" s="291"/>
      <c r="AT416" s="291"/>
      <c r="AU416" s="291"/>
      <c r="AV416" s="291"/>
      <c r="AW416" s="291"/>
      <c r="AX416" s="291"/>
      <c r="AY416" s="291"/>
      <c r="AZ416" s="291"/>
      <c r="BA416" s="291"/>
      <c r="BB416" s="291"/>
      <c r="BC416" s="291"/>
      <c r="BD416" s="291"/>
      <c r="BE416" s="291"/>
      <c r="BF416" s="291"/>
      <c r="BG416" s="291"/>
      <c r="BH416" s="291"/>
      <c r="BI416" s="291"/>
      <c r="BJ416" s="291"/>
      <c r="BK416" s="291"/>
      <c r="BL416" s="291"/>
    </row>
    <row r="417" spans="1:64" s="1" customFormat="1" ht="22.8" x14ac:dyDescent="0.3">
      <c r="A417" s="291"/>
      <c r="B417" s="998"/>
      <c r="C417" s="945"/>
      <c r="D417" s="945"/>
      <c r="E417" s="945"/>
      <c r="F417" s="945"/>
      <c r="G417" s="945"/>
      <c r="H417" s="945"/>
      <c r="I417" s="945"/>
      <c r="J417" s="945"/>
      <c r="K417" s="945"/>
      <c r="L417" s="945"/>
      <c r="M417" s="945"/>
      <c r="N417" s="945"/>
      <c r="O417" s="291"/>
      <c r="P417" s="291"/>
      <c r="Q417" s="291"/>
      <c r="R417" s="291"/>
      <c r="S417" s="291"/>
      <c r="T417" s="291"/>
      <c r="U417" s="291"/>
      <c r="V417" s="291"/>
      <c r="W417" s="291"/>
      <c r="X417" s="291"/>
      <c r="Y417" s="291"/>
      <c r="Z417" s="291"/>
      <c r="AA417" s="291"/>
      <c r="AB417" s="291"/>
      <c r="AC417" s="291"/>
      <c r="AD417" s="291"/>
      <c r="AE417" s="291"/>
      <c r="AF417" s="291"/>
      <c r="AG417" s="291"/>
      <c r="AH417" s="291"/>
      <c r="AI417" s="291"/>
      <c r="AJ417" s="291"/>
      <c r="AK417" s="291"/>
      <c r="AL417" s="291"/>
      <c r="AM417" s="291"/>
      <c r="AN417" s="291"/>
      <c r="AO417" s="291"/>
      <c r="AP417" s="291"/>
      <c r="AQ417" s="291"/>
      <c r="AR417" s="291"/>
      <c r="AS417" s="291"/>
      <c r="AT417" s="291"/>
      <c r="AU417" s="291"/>
      <c r="AV417" s="291"/>
      <c r="AW417" s="291"/>
      <c r="AX417" s="291"/>
      <c r="AY417" s="291"/>
      <c r="AZ417" s="291"/>
      <c r="BA417" s="291"/>
      <c r="BB417" s="291"/>
      <c r="BC417" s="291"/>
      <c r="BD417" s="291"/>
      <c r="BE417" s="291"/>
      <c r="BF417" s="291"/>
      <c r="BG417" s="291"/>
      <c r="BH417" s="291"/>
      <c r="BI417" s="291"/>
      <c r="BJ417" s="291"/>
      <c r="BK417" s="291"/>
      <c r="BL417" s="291"/>
    </row>
    <row r="418" spans="1:64" s="1" customFormat="1" ht="22.8" x14ac:dyDescent="0.3">
      <c r="A418" s="291"/>
      <c r="B418" s="998"/>
      <c r="C418" s="945"/>
      <c r="D418" s="945"/>
      <c r="E418" s="945"/>
      <c r="F418" s="945"/>
      <c r="G418" s="945"/>
      <c r="H418" s="945"/>
      <c r="I418" s="945"/>
      <c r="J418" s="945"/>
      <c r="K418" s="945"/>
      <c r="L418" s="945"/>
      <c r="M418" s="945"/>
      <c r="N418" s="945"/>
      <c r="O418" s="291"/>
      <c r="P418" s="291"/>
      <c r="Q418" s="291"/>
      <c r="R418" s="291"/>
      <c r="S418" s="291"/>
      <c r="T418" s="291"/>
      <c r="U418" s="291"/>
      <c r="V418" s="291"/>
      <c r="W418" s="291"/>
      <c r="X418" s="291"/>
      <c r="Y418" s="291"/>
      <c r="Z418" s="291"/>
      <c r="AA418" s="291"/>
      <c r="AB418" s="291"/>
      <c r="AC418" s="291"/>
      <c r="AD418" s="291"/>
      <c r="AE418" s="291"/>
      <c r="AF418" s="291"/>
      <c r="AG418" s="291"/>
      <c r="AH418" s="291"/>
      <c r="AI418" s="291"/>
      <c r="AJ418" s="291"/>
      <c r="AK418" s="291"/>
      <c r="AL418" s="291"/>
      <c r="AM418" s="291"/>
      <c r="AN418" s="291"/>
      <c r="AO418" s="291"/>
      <c r="AP418" s="291"/>
      <c r="AQ418" s="291"/>
      <c r="AR418" s="291"/>
      <c r="AS418" s="291"/>
      <c r="AT418" s="291"/>
      <c r="AU418" s="291"/>
      <c r="AV418" s="291"/>
      <c r="AW418" s="291"/>
      <c r="AX418" s="291"/>
      <c r="AY418" s="291"/>
      <c r="AZ418" s="291"/>
      <c r="BA418" s="291"/>
      <c r="BB418" s="291"/>
      <c r="BC418" s="291"/>
      <c r="BD418" s="291"/>
      <c r="BE418" s="291"/>
      <c r="BF418" s="291"/>
      <c r="BG418" s="291"/>
      <c r="BH418" s="291"/>
      <c r="BI418" s="291"/>
      <c r="BJ418" s="291"/>
      <c r="BK418" s="291"/>
      <c r="BL418" s="291"/>
    </row>
    <row r="419" spans="1:64" s="1" customFormat="1" ht="22.8" x14ac:dyDescent="0.3">
      <c r="A419" s="291"/>
      <c r="B419" s="998"/>
      <c r="C419" s="945"/>
      <c r="D419" s="945"/>
      <c r="E419" s="945"/>
      <c r="F419" s="945"/>
      <c r="G419" s="945"/>
      <c r="H419" s="945"/>
      <c r="I419" s="945"/>
      <c r="J419" s="945"/>
      <c r="K419" s="945"/>
      <c r="L419" s="945"/>
      <c r="M419" s="945"/>
      <c r="N419" s="945"/>
      <c r="O419" s="291"/>
      <c r="P419" s="291"/>
      <c r="Q419" s="291"/>
      <c r="R419" s="291"/>
      <c r="S419" s="291"/>
      <c r="T419" s="291"/>
      <c r="U419" s="291"/>
      <c r="V419" s="291"/>
      <c r="W419" s="291"/>
      <c r="X419" s="291"/>
      <c r="Y419" s="291"/>
      <c r="Z419" s="291"/>
      <c r="AA419" s="291"/>
      <c r="AB419" s="291"/>
      <c r="AC419" s="291"/>
      <c r="AD419" s="291"/>
      <c r="AE419" s="291"/>
      <c r="AF419" s="291"/>
      <c r="AG419" s="291"/>
      <c r="AH419" s="291"/>
      <c r="AI419" s="291"/>
      <c r="AJ419" s="291"/>
      <c r="AK419" s="291"/>
      <c r="AL419" s="291"/>
      <c r="AM419" s="291"/>
      <c r="AN419" s="291"/>
      <c r="AO419" s="291"/>
      <c r="AP419" s="291"/>
      <c r="AQ419" s="291"/>
      <c r="AR419" s="291"/>
      <c r="AS419" s="291"/>
      <c r="AT419" s="291"/>
      <c r="AU419" s="291"/>
      <c r="AV419" s="291"/>
      <c r="AW419" s="291"/>
      <c r="AX419" s="291"/>
      <c r="AY419" s="291"/>
      <c r="AZ419" s="291"/>
      <c r="BA419" s="291"/>
      <c r="BB419" s="291"/>
      <c r="BC419" s="291"/>
      <c r="BD419" s="291"/>
      <c r="BE419" s="291"/>
      <c r="BF419" s="291"/>
      <c r="BG419" s="291"/>
      <c r="BH419" s="291"/>
      <c r="BI419" s="291"/>
      <c r="BJ419" s="291"/>
      <c r="BK419" s="291"/>
      <c r="BL419" s="291"/>
    </row>
    <row r="420" spans="1:64" s="1" customFormat="1" ht="22.8" x14ac:dyDescent="0.3">
      <c r="A420" s="291"/>
      <c r="B420" s="998"/>
      <c r="C420" s="945"/>
      <c r="D420" s="945"/>
      <c r="E420" s="945"/>
      <c r="F420" s="945"/>
      <c r="G420" s="945"/>
      <c r="H420" s="945"/>
      <c r="I420" s="945"/>
      <c r="J420" s="945"/>
      <c r="K420" s="945"/>
      <c r="L420" s="945"/>
      <c r="M420" s="945"/>
      <c r="N420" s="945"/>
      <c r="O420" s="291"/>
      <c r="P420" s="291"/>
      <c r="Q420" s="291"/>
      <c r="R420" s="291"/>
      <c r="S420" s="291"/>
      <c r="T420" s="291"/>
      <c r="U420" s="291"/>
      <c r="V420" s="291"/>
      <c r="W420" s="291"/>
      <c r="X420" s="291"/>
      <c r="Y420" s="291"/>
      <c r="Z420" s="291"/>
      <c r="AA420" s="291"/>
      <c r="AB420" s="291"/>
      <c r="AC420" s="291"/>
      <c r="AD420" s="291"/>
      <c r="AE420" s="291"/>
      <c r="AF420" s="291"/>
      <c r="AG420" s="291"/>
      <c r="AH420" s="291"/>
      <c r="AI420" s="291"/>
      <c r="AJ420" s="291"/>
      <c r="AK420" s="291"/>
      <c r="AL420" s="291"/>
      <c r="AM420" s="291"/>
      <c r="AN420" s="291"/>
      <c r="AO420" s="291"/>
      <c r="AP420" s="291"/>
      <c r="AQ420" s="291"/>
      <c r="AR420" s="291"/>
      <c r="AS420" s="291"/>
      <c r="AT420" s="291"/>
      <c r="AU420" s="291"/>
      <c r="AV420" s="291"/>
      <c r="AW420" s="291"/>
      <c r="AX420" s="291"/>
      <c r="AY420" s="291"/>
      <c r="AZ420" s="291"/>
      <c r="BA420" s="291"/>
      <c r="BB420" s="291"/>
      <c r="BC420" s="291"/>
      <c r="BD420" s="291"/>
      <c r="BE420" s="291"/>
      <c r="BF420" s="291"/>
      <c r="BG420" s="291"/>
      <c r="BH420" s="291"/>
      <c r="BI420" s="291"/>
      <c r="BJ420" s="291"/>
      <c r="BK420" s="291"/>
      <c r="BL420" s="291"/>
    </row>
    <row r="421" spans="1:64" s="1" customFormat="1" ht="22.8" x14ac:dyDescent="0.3">
      <c r="A421" s="291"/>
      <c r="B421" s="998"/>
      <c r="C421" s="945"/>
      <c r="D421" s="945"/>
      <c r="E421" s="945"/>
      <c r="F421" s="945"/>
      <c r="G421" s="945"/>
      <c r="H421" s="945"/>
      <c r="I421" s="945"/>
      <c r="J421" s="945"/>
      <c r="K421" s="945"/>
      <c r="L421" s="945"/>
      <c r="M421" s="945"/>
      <c r="N421" s="945"/>
      <c r="O421" s="291"/>
      <c r="P421" s="291"/>
      <c r="Q421" s="291"/>
      <c r="R421" s="291"/>
      <c r="S421" s="291"/>
      <c r="T421" s="291"/>
      <c r="U421" s="291"/>
      <c r="V421" s="291"/>
      <c r="W421" s="291"/>
      <c r="X421" s="291"/>
      <c r="Y421" s="291"/>
      <c r="Z421" s="291"/>
      <c r="AA421" s="291"/>
      <c r="AB421" s="291"/>
      <c r="AC421" s="291"/>
      <c r="AD421" s="291"/>
      <c r="AE421" s="291"/>
      <c r="AF421" s="291"/>
      <c r="AG421" s="291"/>
      <c r="AH421" s="291"/>
      <c r="AI421" s="291"/>
      <c r="AJ421" s="291"/>
      <c r="AK421" s="291"/>
      <c r="AL421" s="291"/>
      <c r="AM421" s="291"/>
      <c r="AN421" s="291"/>
      <c r="AO421" s="291"/>
      <c r="AP421" s="291"/>
      <c r="AQ421" s="291"/>
      <c r="AR421" s="291"/>
      <c r="AS421" s="291"/>
      <c r="AT421" s="291"/>
      <c r="AU421" s="291"/>
      <c r="AV421" s="291"/>
      <c r="AW421" s="291"/>
      <c r="AX421" s="291"/>
      <c r="AY421" s="291"/>
      <c r="AZ421" s="291"/>
      <c r="BA421" s="291"/>
      <c r="BB421" s="291"/>
      <c r="BC421" s="291"/>
      <c r="BD421" s="291"/>
      <c r="BE421" s="291"/>
      <c r="BF421" s="291"/>
      <c r="BG421" s="291"/>
      <c r="BH421" s="291"/>
      <c r="BI421" s="291"/>
      <c r="BJ421" s="291"/>
      <c r="BK421" s="291"/>
      <c r="BL421" s="291"/>
    </row>
    <row r="422" spans="1:64" s="1" customFormat="1" ht="22.8" x14ac:dyDescent="0.3">
      <c r="A422" s="291"/>
      <c r="B422" s="998"/>
      <c r="C422" s="945"/>
      <c r="D422" s="945"/>
      <c r="E422" s="945"/>
      <c r="F422" s="945"/>
      <c r="G422" s="945"/>
      <c r="H422" s="945"/>
      <c r="I422" s="945"/>
      <c r="J422" s="945"/>
      <c r="K422" s="945"/>
      <c r="L422" s="945"/>
      <c r="M422" s="945"/>
      <c r="N422" s="945"/>
      <c r="O422" s="291"/>
      <c r="P422" s="291"/>
      <c r="Q422" s="291"/>
      <c r="R422" s="291"/>
      <c r="S422" s="291"/>
      <c r="T422" s="291"/>
      <c r="U422" s="291"/>
      <c r="V422" s="291"/>
      <c r="W422" s="291"/>
      <c r="X422" s="291"/>
      <c r="Y422" s="291"/>
      <c r="Z422" s="291"/>
      <c r="AA422" s="291"/>
      <c r="AB422" s="291"/>
      <c r="AC422" s="291"/>
      <c r="AD422" s="291"/>
      <c r="AE422" s="291"/>
      <c r="AF422" s="291"/>
      <c r="AG422" s="291"/>
      <c r="AH422" s="291"/>
      <c r="AI422" s="291"/>
      <c r="AJ422" s="291"/>
      <c r="AK422" s="291"/>
      <c r="AL422" s="291"/>
      <c r="AM422" s="291"/>
      <c r="AN422" s="291"/>
      <c r="AO422" s="291"/>
      <c r="AP422" s="291"/>
      <c r="AQ422" s="291"/>
      <c r="AR422" s="291"/>
      <c r="AS422" s="291"/>
      <c r="AT422" s="291"/>
      <c r="AU422" s="291"/>
      <c r="AV422" s="291"/>
      <c r="AW422" s="291"/>
      <c r="AX422" s="291"/>
      <c r="AY422" s="291"/>
      <c r="AZ422" s="291"/>
      <c r="BA422" s="291"/>
      <c r="BB422" s="291"/>
      <c r="BC422" s="291"/>
      <c r="BD422" s="291"/>
      <c r="BE422" s="291"/>
      <c r="BF422" s="291"/>
      <c r="BG422" s="291"/>
      <c r="BH422" s="291"/>
      <c r="BI422" s="291"/>
      <c r="BJ422" s="291"/>
      <c r="BK422" s="291"/>
      <c r="BL422" s="291"/>
    </row>
    <row r="423" spans="1:64" s="1" customFormat="1" ht="22.8" x14ac:dyDescent="0.3">
      <c r="A423" s="291"/>
      <c r="B423" s="998"/>
      <c r="C423" s="945"/>
      <c r="D423" s="945"/>
      <c r="E423" s="945"/>
      <c r="F423" s="945"/>
      <c r="G423" s="945"/>
      <c r="H423" s="945"/>
      <c r="I423" s="945"/>
      <c r="J423" s="945"/>
      <c r="K423" s="945"/>
      <c r="L423" s="945"/>
      <c r="M423" s="945"/>
      <c r="N423" s="945"/>
      <c r="O423" s="291"/>
      <c r="P423" s="291"/>
      <c r="Q423" s="291"/>
      <c r="R423" s="291"/>
      <c r="S423" s="291"/>
      <c r="T423" s="291"/>
      <c r="U423" s="291"/>
      <c r="V423" s="291"/>
      <c r="W423" s="291"/>
      <c r="X423" s="291"/>
      <c r="Y423" s="291"/>
      <c r="Z423" s="291"/>
      <c r="AA423" s="291"/>
      <c r="AB423" s="291"/>
      <c r="AC423" s="291"/>
      <c r="AD423" s="291"/>
      <c r="AE423" s="291"/>
      <c r="AF423" s="291"/>
      <c r="AG423" s="291"/>
      <c r="AH423" s="291"/>
      <c r="AI423" s="291"/>
      <c r="AJ423" s="291"/>
      <c r="AK423" s="291"/>
      <c r="AL423" s="291"/>
      <c r="AM423" s="291"/>
      <c r="AN423" s="291"/>
      <c r="AO423" s="291"/>
      <c r="AP423" s="291"/>
      <c r="AQ423" s="291"/>
      <c r="AR423" s="291"/>
      <c r="AS423" s="291"/>
      <c r="AT423" s="291"/>
      <c r="AU423" s="291"/>
      <c r="AV423" s="291"/>
      <c r="AW423" s="291"/>
      <c r="AX423" s="291"/>
      <c r="AY423" s="291"/>
      <c r="AZ423" s="291"/>
      <c r="BA423" s="291"/>
      <c r="BB423" s="291"/>
      <c r="BC423" s="291"/>
      <c r="BD423" s="291"/>
      <c r="BE423" s="291"/>
      <c r="BF423" s="291"/>
      <c r="BG423" s="291"/>
      <c r="BH423" s="291"/>
      <c r="BI423" s="291"/>
      <c r="BJ423" s="291"/>
      <c r="BK423" s="291"/>
      <c r="BL423" s="291"/>
    </row>
    <row r="424" spans="1:64" s="1" customFormat="1" ht="22.8" x14ac:dyDescent="0.3">
      <c r="A424" s="291"/>
      <c r="B424" s="998"/>
      <c r="C424" s="945"/>
      <c r="D424" s="945"/>
      <c r="E424" s="945"/>
      <c r="F424" s="945"/>
      <c r="G424" s="945"/>
      <c r="H424" s="945"/>
      <c r="I424" s="945"/>
      <c r="J424" s="945"/>
      <c r="K424" s="945"/>
      <c r="L424" s="945"/>
      <c r="M424" s="945"/>
      <c r="N424" s="945"/>
      <c r="O424" s="291"/>
      <c r="P424" s="291"/>
      <c r="Q424" s="291"/>
      <c r="R424" s="291"/>
      <c r="S424" s="291"/>
      <c r="T424" s="291"/>
      <c r="U424" s="291"/>
      <c r="V424" s="291"/>
      <c r="W424" s="291"/>
      <c r="X424" s="291"/>
      <c r="Y424" s="291"/>
      <c r="Z424" s="291"/>
      <c r="AA424" s="291"/>
      <c r="AB424" s="291"/>
      <c r="AC424" s="291"/>
      <c r="AD424" s="291"/>
      <c r="AE424" s="291"/>
      <c r="AF424" s="291"/>
      <c r="AG424" s="291"/>
      <c r="AH424" s="291"/>
      <c r="AI424" s="291"/>
      <c r="AJ424" s="291"/>
      <c r="AK424" s="291"/>
      <c r="AL424" s="291"/>
      <c r="AM424" s="291"/>
      <c r="AN424" s="291"/>
      <c r="AO424" s="291"/>
      <c r="AP424" s="291"/>
      <c r="AQ424" s="291"/>
      <c r="AR424" s="291"/>
      <c r="AS424" s="291"/>
      <c r="AT424" s="291"/>
      <c r="AU424" s="291"/>
      <c r="AV424" s="291"/>
      <c r="AW424" s="291"/>
      <c r="AX424" s="291"/>
      <c r="AY424" s="291"/>
      <c r="AZ424" s="291"/>
      <c r="BA424" s="291"/>
      <c r="BB424" s="291"/>
      <c r="BC424" s="291"/>
      <c r="BD424" s="291"/>
      <c r="BE424" s="291"/>
      <c r="BF424" s="291"/>
      <c r="BG424" s="291"/>
      <c r="BH424" s="291"/>
      <c r="BI424" s="291"/>
      <c r="BJ424" s="291"/>
      <c r="BK424" s="291"/>
      <c r="BL424" s="291"/>
    </row>
    <row r="425" spans="1:64" s="1" customFormat="1" ht="22.8" x14ac:dyDescent="0.3">
      <c r="A425" s="291"/>
      <c r="B425" s="998"/>
      <c r="C425" s="945"/>
      <c r="D425" s="945"/>
      <c r="E425" s="945"/>
      <c r="F425" s="945"/>
      <c r="G425" s="945"/>
      <c r="H425" s="945"/>
      <c r="I425" s="945"/>
      <c r="J425" s="945"/>
      <c r="K425" s="945"/>
      <c r="L425" s="945"/>
      <c r="M425" s="945"/>
      <c r="N425" s="945"/>
      <c r="O425" s="291"/>
      <c r="P425" s="291"/>
      <c r="Q425" s="291"/>
      <c r="R425" s="291"/>
      <c r="S425" s="291"/>
      <c r="T425" s="291"/>
      <c r="U425" s="291"/>
      <c r="V425" s="291"/>
      <c r="W425" s="291"/>
      <c r="X425" s="291"/>
      <c r="Y425" s="291"/>
      <c r="Z425" s="291"/>
      <c r="AA425" s="291"/>
      <c r="AB425" s="291"/>
      <c r="AC425" s="291"/>
      <c r="AD425" s="291"/>
      <c r="AE425" s="291"/>
      <c r="AF425" s="291"/>
      <c r="AG425" s="291"/>
      <c r="AH425" s="291"/>
      <c r="AI425" s="291"/>
      <c r="AJ425" s="291"/>
      <c r="AK425" s="291"/>
      <c r="AL425" s="291"/>
      <c r="AM425" s="291"/>
      <c r="AN425" s="291"/>
      <c r="AO425" s="291"/>
      <c r="AP425" s="291"/>
      <c r="AQ425" s="291"/>
      <c r="AR425" s="291"/>
      <c r="AS425" s="291"/>
      <c r="AT425" s="291"/>
      <c r="AU425" s="291"/>
      <c r="AV425" s="291"/>
      <c r="AW425" s="291"/>
      <c r="AX425" s="291"/>
      <c r="AY425" s="291"/>
      <c r="AZ425" s="291"/>
      <c r="BA425" s="291"/>
      <c r="BB425" s="291"/>
      <c r="BC425" s="291"/>
      <c r="BD425" s="291"/>
      <c r="BE425" s="291"/>
      <c r="BF425" s="291"/>
      <c r="BG425" s="291"/>
      <c r="BH425" s="291"/>
      <c r="BI425" s="291"/>
      <c r="BJ425" s="291"/>
      <c r="BK425" s="291"/>
      <c r="BL425" s="291"/>
    </row>
    <row r="426" spans="1:64" s="1" customFormat="1" ht="22.8" x14ac:dyDescent="0.3">
      <c r="A426" s="291"/>
      <c r="B426" s="998"/>
      <c r="C426" s="945"/>
      <c r="D426" s="945"/>
      <c r="E426" s="945"/>
      <c r="F426" s="945"/>
      <c r="G426" s="945"/>
      <c r="H426" s="945"/>
      <c r="I426" s="945"/>
      <c r="J426" s="945"/>
      <c r="K426" s="945"/>
      <c r="L426" s="945"/>
      <c r="M426" s="945"/>
      <c r="N426" s="945"/>
      <c r="O426" s="291"/>
      <c r="P426" s="291"/>
      <c r="Q426" s="291"/>
      <c r="R426" s="291"/>
      <c r="S426" s="291"/>
      <c r="T426" s="291"/>
      <c r="U426" s="291"/>
      <c r="V426" s="291"/>
      <c r="W426" s="291"/>
      <c r="X426" s="291"/>
      <c r="Y426" s="291"/>
      <c r="Z426" s="291"/>
      <c r="AA426" s="291"/>
      <c r="AB426" s="291"/>
      <c r="AC426" s="291"/>
      <c r="AD426" s="291"/>
      <c r="AE426" s="291"/>
      <c r="AF426" s="291"/>
      <c r="AG426" s="291"/>
      <c r="AH426" s="291"/>
      <c r="AI426" s="291"/>
      <c r="AJ426" s="291"/>
      <c r="AK426" s="291"/>
      <c r="AL426" s="291"/>
      <c r="AM426" s="291"/>
      <c r="AN426" s="291"/>
      <c r="AO426" s="291"/>
      <c r="AP426" s="291"/>
      <c r="AQ426" s="291"/>
      <c r="AR426" s="291"/>
      <c r="AS426" s="291"/>
      <c r="AT426" s="291"/>
      <c r="AU426" s="291"/>
      <c r="AV426" s="291"/>
      <c r="AW426" s="291"/>
      <c r="AX426" s="291"/>
      <c r="AY426" s="291"/>
      <c r="AZ426" s="291"/>
      <c r="BA426" s="291"/>
      <c r="BB426" s="291"/>
      <c r="BC426" s="291"/>
      <c r="BD426" s="291"/>
      <c r="BE426" s="291"/>
      <c r="BF426" s="291"/>
      <c r="BG426" s="291"/>
      <c r="BH426" s="291"/>
      <c r="BI426" s="291"/>
      <c r="BJ426" s="291"/>
      <c r="BK426" s="291"/>
      <c r="BL426" s="291"/>
    </row>
    <row r="427" spans="1:64" s="1" customFormat="1" ht="22.8" x14ac:dyDescent="0.3">
      <c r="A427" s="291"/>
      <c r="B427" s="998"/>
      <c r="C427" s="945"/>
      <c r="D427" s="945"/>
      <c r="E427" s="945"/>
      <c r="F427" s="945"/>
      <c r="G427" s="945"/>
      <c r="H427" s="945"/>
      <c r="I427" s="945"/>
      <c r="J427" s="945"/>
      <c r="K427" s="945"/>
      <c r="L427" s="945"/>
      <c r="M427" s="945"/>
      <c r="N427" s="945"/>
      <c r="O427" s="291"/>
      <c r="P427" s="291"/>
      <c r="Q427" s="291"/>
      <c r="R427" s="291"/>
      <c r="S427" s="291"/>
      <c r="T427" s="291"/>
      <c r="U427" s="291"/>
      <c r="V427" s="291"/>
      <c r="W427" s="291"/>
      <c r="X427" s="291"/>
      <c r="Y427" s="291"/>
      <c r="Z427" s="291"/>
      <c r="AA427" s="291"/>
      <c r="AB427" s="291"/>
      <c r="AC427" s="291"/>
      <c r="AD427" s="291"/>
      <c r="AE427" s="291"/>
      <c r="AF427" s="291"/>
      <c r="AG427" s="291"/>
      <c r="AH427" s="291"/>
      <c r="AI427" s="291"/>
      <c r="AJ427" s="291"/>
      <c r="AK427" s="291"/>
      <c r="AL427" s="291"/>
      <c r="AM427" s="291"/>
      <c r="AN427" s="291"/>
      <c r="AO427" s="291"/>
      <c r="AP427" s="291"/>
      <c r="AQ427" s="291"/>
      <c r="AR427" s="291"/>
      <c r="AS427" s="291"/>
      <c r="AT427" s="291"/>
      <c r="AU427" s="291"/>
      <c r="AV427" s="291"/>
      <c r="AW427" s="291"/>
      <c r="AX427" s="291"/>
      <c r="AY427" s="291"/>
      <c r="AZ427" s="291"/>
      <c r="BA427" s="291"/>
      <c r="BB427" s="291"/>
      <c r="BC427" s="291"/>
      <c r="BD427" s="291"/>
      <c r="BE427" s="291"/>
      <c r="BF427" s="291"/>
      <c r="BG427" s="291"/>
      <c r="BH427" s="291"/>
      <c r="BI427" s="291"/>
      <c r="BJ427" s="291"/>
      <c r="BK427" s="291"/>
      <c r="BL427" s="291"/>
    </row>
    <row r="428" spans="1:64" s="1" customFormat="1" ht="22.8" x14ac:dyDescent="0.3">
      <c r="A428" s="291"/>
      <c r="B428" s="998"/>
      <c r="C428" s="945"/>
      <c r="D428" s="945"/>
      <c r="E428" s="945"/>
      <c r="F428" s="945"/>
      <c r="G428" s="945"/>
      <c r="H428" s="945"/>
      <c r="I428" s="945"/>
      <c r="J428" s="945"/>
      <c r="K428" s="945"/>
      <c r="L428" s="945"/>
      <c r="M428" s="945"/>
      <c r="N428" s="945"/>
      <c r="O428" s="291"/>
      <c r="P428" s="291"/>
      <c r="Q428" s="291"/>
      <c r="R428" s="291"/>
      <c r="S428" s="291"/>
      <c r="T428" s="291"/>
      <c r="U428" s="291"/>
      <c r="V428" s="291"/>
      <c r="W428" s="291"/>
      <c r="X428" s="291"/>
      <c r="Y428" s="291"/>
      <c r="Z428" s="291"/>
      <c r="AA428" s="291"/>
      <c r="AB428" s="291"/>
      <c r="AC428" s="291"/>
      <c r="AD428" s="291"/>
      <c r="AE428" s="291"/>
      <c r="AF428" s="291"/>
      <c r="AG428" s="291"/>
      <c r="AH428" s="291"/>
      <c r="AI428" s="291"/>
      <c r="AJ428" s="291"/>
      <c r="AK428" s="291"/>
      <c r="AL428" s="291"/>
      <c r="AM428" s="291"/>
      <c r="AN428" s="291"/>
      <c r="AO428" s="291"/>
      <c r="AP428" s="291"/>
      <c r="AQ428" s="291"/>
      <c r="AR428" s="291"/>
      <c r="AS428" s="291"/>
      <c r="AT428" s="291"/>
      <c r="AU428" s="291"/>
      <c r="AV428" s="291"/>
      <c r="AW428" s="291"/>
      <c r="AX428" s="291"/>
      <c r="AY428" s="291"/>
      <c r="AZ428" s="291"/>
      <c r="BA428" s="291"/>
      <c r="BB428" s="291"/>
      <c r="BC428" s="291"/>
      <c r="BD428" s="291"/>
      <c r="BE428" s="291"/>
      <c r="BF428" s="291"/>
      <c r="BG428" s="291"/>
      <c r="BH428" s="291"/>
      <c r="BI428" s="291"/>
      <c r="BJ428" s="291"/>
      <c r="BK428" s="291"/>
      <c r="BL428" s="291"/>
    </row>
    <row r="429" spans="1:64" s="1" customFormat="1" ht="22.8" x14ac:dyDescent="0.3">
      <c r="A429" s="291"/>
      <c r="B429" s="998"/>
      <c r="C429" s="945"/>
      <c r="D429" s="945"/>
      <c r="E429" s="945"/>
      <c r="F429" s="945"/>
      <c r="G429" s="945"/>
      <c r="H429" s="945"/>
      <c r="I429" s="945"/>
      <c r="J429" s="945"/>
      <c r="K429" s="945"/>
      <c r="L429" s="945"/>
      <c r="M429" s="945"/>
      <c r="N429" s="945"/>
      <c r="O429" s="291"/>
      <c r="P429" s="291"/>
      <c r="Q429" s="291"/>
      <c r="R429" s="291"/>
      <c r="S429" s="291"/>
      <c r="T429" s="291"/>
      <c r="U429" s="291"/>
      <c r="V429" s="291"/>
      <c r="W429" s="291"/>
      <c r="X429" s="291"/>
      <c r="Y429" s="291"/>
      <c r="Z429" s="291"/>
      <c r="AA429" s="291"/>
      <c r="AB429" s="291"/>
      <c r="AC429" s="291"/>
      <c r="AD429" s="291"/>
      <c r="AE429" s="291"/>
      <c r="AF429" s="291"/>
      <c r="AG429" s="291"/>
      <c r="AH429" s="291"/>
      <c r="AI429" s="291"/>
      <c r="AJ429" s="291"/>
      <c r="AK429" s="291"/>
      <c r="AL429" s="291"/>
      <c r="AM429" s="291"/>
      <c r="AN429" s="291"/>
      <c r="AO429" s="291"/>
      <c r="AP429" s="291"/>
      <c r="AQ429" s="291"/>
      <c r="AR429" s="291"/>
      <c r="AS429" s="291"/>
      <c r="AT429" s="291"/>
      <c r="AU429" s="291"/>
      <c r="AV429" s="291"/>
      <c r="AW429" s="291"/>
      <c r="AX429" s="291"/>
      <c r="AY429" s="291"/>
      <c r="AZ429" s="291"/>
      <c r="BA429" s="291"/>
      <c r="BB429" s="291"/>
      <c r="BC429" s="291"/>
      <c r="BD429" s="291"/>
      <c r="BE429" s="291"/>
      <c r="BF429" s="291"/>
      <c r="BG429" s="291"/>
      <c r="BH429" s="291"/>
      <c r="BI429" s="291"/>
      <c r="BJ429" s="291"/>
      <c r="BK429" s="291"/>
      <c r="BL429" s="291"/>
    </row>
    <row r="430" spans="1:64" s="1" customFormat="1" ht="22.8" x14ac:dyDescent="0.3">
      <c r="A430" s="291"/>
      <c r="B430" s="998"/>
      <c r="C430" s="945"/>
      <c r="D430" s="945"/>
      <c r="E430" s="945"/>
      <c r="F430" s="945"/>
      <c r="G430" s="945"/>
      <c r="H430" s="945"/>
      <c r="I430" s="945"/>
      <c r="J430" s="945"/>
      <c r="K430" s="945"/>
      <c r="L430" s="945"/>
      <c r="M430" s="945"/>
      <c r="N430" s="945"/>
      <c r="O430" s="291"/>
      <c r="P430" s="291"/>
      <c r="Q430" s="291"/>
      <c r="R430" s="291"/>
      <c r="S430" s="291"/>
      <c r="T430" s="291"/>
      <c r="U430" s="291"/>
      <c r="V430" s="291"/>
      <c r="W430" s="291"/>
      <c r="X430" s="291"/>
      <c r="Y430" s="291"/>
      <c r="Z430" s="291"/>
      <c r="AA430" s="291"/>
      <c r="AB430" s="291"/>
      <c r="AC430" s="291"/>
      <c r="AD430" s="291"/>
      <c r="AE430" s="291"/>
      <c r="AF430" s="291"/>
      <c r="AG430" s="291"/>
      <c r="AH430" s="291"/>
      <c r="AI430" s="291"/>
      <c r="AJ430" s="291"/>
      <c r="AK430" s="291"/>
      <c r="AL430" s="291"/>
      <c r="AM430" s="291"/>
      <c r="AN430" s="291"/>
      <c r="AO430" s="291"/>
      <c r="AP430" s="291"/>
      <c r="AQ430" s="291"/>
      <c r="AR430" s="291"/>
      <c r="AS430" s="291"/>
      <c r="AT430" s="291"/>
      <c r="AU430" s="291"/>
      <c r="AV430" s="291"/>
      <c r="AW430" s="291"/>
      <c r="AX430" s="291"/>
      <c r="AY430" s="291"/>
      <c r="AZ430" s="291"/>
      <c r="BA430" s="291"/>
      <c r="BB430" s="291"/>
      <c r="BC430" s="291"/>
      <c r="BD430" s="291"/>
      <c r="BE430" s="291"/>
      <c r="BF430" s="291"/>
      <c r="BG430" s="291"/>
      <c r="BH430" s="291"/>
      <c r="BI430" s="291"/>
      <c r="BJ430" s="291"/>
      <c r="BK430" s="291"/>
      <c r="BL430" s="291"/>
    </row>
    <row r="431" spans="1:64" s="1" customFormat="1" ht="22.8" x14ac:dyDescent="0.3">
      <c r="A431" s="291"/>
      <c r="B431" s="998"/>
      <c r="C431" s="945"/>
      <c r="D431" s="945"/>
      <c r="E431" s="945"/>
      <c r="F431" s="945"/>
      <c r="G431" s="945"/>
      <c r="H431" s="945"/>
      <c r="I431" s="945"/>
      <c r="J431" s="945"/>
      <c r="K431" s="945"/>
      <c r="L431" s="945"/>
      <c r="M431" s="945"/>
      <c r="N431" s="945"/>
      <c r="O431" s="291"/>
      <c r="P431" s="291"/>
      <c r="Q431" s="291"/>
      <c r="R431" s="291"/>
      <c r="S431" s="291"/>
      <c r="T431" s="291"/>
      <c r="U431" s="291"/>
      <c r="V431" s="291"/>
      <c r="W431" s="291"/>
      <c r="X431" s="291"/>
      <c r="Y431" s="291"/>
      <c r="Z431" s="291"/>
      <c r="AA431" s="291"/>
      <c r="AB431" s="291"/>
      <c r="AC431" s="291"/>
      <c r="AD431" s="291"/>
      <c r="AE431" s="291"/>
      <c r="AF431" s="291"/>
      <c r="AG431" s="291"/>
      <c r="AH431" s="291"/>
      <c r="AI431" s="291"/>
      <c r="AJ431" s="291"/>
      <c r="AK431" s="291"/>
      <c r="AL431" s="291"/>
      <c r="AM431" s="291"/>
      <c r="AN431" s="291"/>
      <c r="AO431" s="291"/>
      <c r="AP431" s="291"/>
      <c r="AQ431" s="291"/>
      <c r="AR431" s="291"/>
      <c r="AS431" s="291"/>
      <c r="AT431" s="291"/>
      <c r="AU431" s="291"/>
      <c r="AV431" s="291"/>
      <c r="AW431" s="291"/>
      <c r="AX431" s="291"/>
      <c r="AY431" s="291"/>
      <c r="AZ431" s="291"/>
      <c r="BA431" s="291"/>
      <c r="BB431" s="291"/>
      <c r="BC431" s="291"/>
      <c r="BD431" s="291"/>
      <c r="BE431" s="291"/>
      <c r="BF431" s="291"/>
      <c r="BG431" s="291"/>
      <c r="BH431" s="291"/>
      <c r="BI431" s="291"/>
      <c r="BJ431" s="291"/>
      <c r="BK431" s="291"/>
      <c r="BL431" s="291"/>
    </row>
    <row r="432" spans="1:64" s="1" customFormat="1" ht="22.8" x14ac:dyDescent="0.3">
      <c r="A432" s="291"/>
      <c r="B432" s="998"/>
      <c r="C432" s="945"/>
      <c r="D432" s="945"/>
      <c r="E432" s="945"/>
      <c r="F432" s="945"/>
      <c r="G432" s="945"/>
      <c r="H432" s="945"/>
      <c r="I432" s="945"/>
      <c r="J432" s="945"/>
      <c r="K432" s="945"/>
      <c r="L432" s="945"/>
      <c r="M432" s="945"/>
      <c r="N432" s="945"/>
      <c r="O432" s="291"/>
      <c r="P432" s="291"/>
      <c r="Q432" s="291"/>
      <c r="R432" s="291"/>
      <c r="S432" s="291"/>
      <c r="T432" s="291"/>
      <c r="U432" s="291"/>
      <c r="V432" s="291"/>
      <c r="W432" s="291"/>
      <c r="X432" s="291"/>
      <c r="Y432" s="291"/>
      <c r="Z432" s="291"/>
      <c r="AA432" s="291"/>
      <c r="AB432" s="291"/>
      <c r="AC432" s="291"/>
      <c r="AD432" s="291"/>
      <c r="AE432" s="291"/>
      <c r="AF432" s="291"/>
      <c r="AG432" s="291"/>
      <c r="AH432" s="291"/>
      <c r="AI432" s="291"/>
      <c r="AJ432" s="291"/>
      <c r="AK432" s="291"/>
      <c r="AL432" s="291"/>
      <c r="AM432" s="291"/>
      <c r="AN432" s="291"/>
      <c r="AO432" s="291"/>
      <c r="AP432" s="291"/>
      <c r="AQ432" s="291"/>
      <c r="AR432" s="291"/>
      <c r="AS432" s="291"/>
      <c r="AT432" s="291"/>
      <c r="AU432" s="291"/>
      <c r="AV432" s="291"/>
      <c r="AW432" s="291"/>
      <c r="AX432" s="291"/>
      <c r="AY432" s="291"/>
      <c r="AZ432" s="291"/>
      <c r="BA432" s="291"/>
      <c r="BB432" s="291"/>
      <c r="BC432" s="291"/>
      <c r="BD432" s="291"/>
      <c r="BE432" s="291"/>
      <c r="BF432" s="291"/>
      <c r="BG432" s="291"/>
      <c r="BH432" s="291"/>
      <c r="BI432" s="291"/>
      <c r="BJ432" s="291"/>
      <c r="BK432" s="291"/>
      <c r="BL432" s="291"/>
    </row>
    <row r="433" spans="1:64" s="1" customFormat="1" ht="22.8" x14ac:dyDescent="0.3">
      <c r="A433" s="291"/>
      <c r="B433" s="998"/>
      <c r="C433" s="945"/>
      <c r="D433" s="945"/>
      <c r="E433" s="945"/>
      <c r="F433" s="945"/>
      <c r="G433" s="945"/>
      <c r="H433" s="945"/>
      <c r="I433" s="945"/>
      <c r="J433" s="945"/>
      <c r="K433" s="945"/>
      <c r="L433" s="945"/>
      <c r="M433" s="945"/>
      <c r="N433" s="945"/>
      <c r="O433" s="291"/>
      <c r="P433" s="291"/>
      <c r="Q433" s="291"/>
      <c r="R433" s="291"/>
      <c r="S433" s="291"/>
      <c r="T433" s="291"/>
      <c r="U433" s="291"/>
      <c r="V433" s="291"/>
      <c r="W433" s="291"/>
      <c r="X433" s="291"/>
      <c r="Y433" s="291"/>
      <c r="Z433" s="291"/>
      <c r="AA433" s="291"/>
      <c r="AB433" s="291"/>
      <c r="AC433" s="291"/>
      <c r="AD433" s="291"/>
      <c r="AE433" s="291"/>
      <c r="AF433" s="291"/>
      <c r="AG433" s="291"/>
      <c r="AH433" s="291"/>
      <c r="AI433" s="291"/>
      <c r="AJ433" s="291"/>
      <c r="AK433" s="291"/>
      <c r="AL433" s="291"/>
      <c r="AM433" s="291"/>
      <c r="AN433" s="291"/>
      <c r="AO433" s="291"/>
      <c r="AP433" s="291"/>
      <c r="AQ433" s="291"/>
      <c r="AR433" s="291"/>
      <c r="AS433" s="291"/>
      <c r="AT433" s="291"/>
      <c r="AU433" s="291"/>
      <c r="AV433" s="291"/>
      <c r="AW433" s="291"/>
      <c r="AX433" s="291"/>
      <c r="AY433" s="291"/>
      <c r="AZ433" s="291"/>
      <c r="BA433" s="291"/>
      <c r="BB433" s="291"/>
      <c r="BC433" s="291"/>
      <c r="BD433" s="291"/>
      <c r="BE433" s="291"/>
      <c r="BF433" s="291"/>
      <c r="BG433" s="291"/>
      <c r="BH433" s="291"/>
      <c r="BI433" s="291"/>
      <c r="BJ433" s="291"/>
      <c r="BK433" s="291"/>
      <c r="BL433" s="291"/>
    </row>
    <row r="434" spans="1:64" s="1" customFormat="1" ht="22.8" x14ac:dyDescent="0.3">
      <c r="A434" s="291"/>
      <c r="B434" s="998"/>
      <c r="C434" s="945"/>
      <c r="D434" s="945"/>
      <c r="E434" s="945"/>
      <c r="F434" s="945"/>
      <c r="G434" s="945"/>
      <c r="H434" s="945"/>
      <c r="I434" s="945"/>
      <c r="J434" s="945"/>
      <c r="K434" s="945"/>
      <c r="L434" s="945"/>
      <c r="M434" s="945"/>
      <c r="N434" s="945"/>
      <c r="O434" s="291"/>
      <c r="P434" s="291"/>
      <c r="Q434" s="291"/>
      <c r="R434" s="291"/>
      <c r="S434" s="291"/>
      <c r="T434" s="291"/>
      <c r="U434" s="291"/>
      <c r="V434" s="291"/>
      <c r="W434" s="291"/>
      <c r="X434" s="291"/>
      <c r="Y434" s="291"/>
      <c r="Z434" s="291"/>
      <c r="AA434" s="291"/>
      <c r="AB434" s="291"/>
      <c r="AC434" s="291"/>
      <c r="AD434" s="291"/>
      <c r="AE434" s="291"/>
      <c r="AF434" s="291"/>
      <c r="AG434" s="291"/>
      <c r="AH434" s="291"/>
      <c r="AI434" s="291"/>
      <c r="AJ434" s="291"/>
      <c r="AK434" s="291"/>
      <c r="AL434" s="291"/>
      <c r="AM434" s="291"/>
      <c r="AN434" s="291"/>
      <c r="AO434" s="291"/>
      <c r="AP434" s="291"/>
      <c r="AQ434" s="291"/>
      <c r="AR434" s="291"/>
      <c r="AS434" s="291"/>
      <c r="AT434" s="291"/>
      <c r="AU434" s="291"/>
      <c r="AV434" s="291"/>
      <c r="AW434" s="291"/>
      <c r="AX434" s="291"/>
      <c r="AY434" s="291"/>
      <c r="AZ434" s="291"/>
      <c r="BA434" s="291"/>
      <c r="BB434" s="291"/>
      <c r="BC434" s="291"/>
      <c r="BD434" s="291"/>
      <c r="BE434" s="291"/>
      <c r="BF434" s="291"/>
      <c r="BG434" s="291"/>
      <c r="BH434" s="291"/>
      <c r="BI434" s="291"/>
      <c r="BJ434" s="291"/>
      <c r="BK434" s="291"/>
      <c r="BL434" s="291"/>
    </row>
    <row r="435" spans="1:64" s="1" customFormat="1" ht="22.8" x14ac:dyDescent="0.3">
      <c r="A435" s="291"/>
      <c r="B435" s="998"/>
      <c r="C435" s="945"/>
      <c r="D435" s="945"/>
      <c r="E435" s="945"/>
      <c r="F435" s="945"/>
      <c r="G435" s="945"/>
      <c r="H435" s="945"/>
      <c r="I435" s="945"/>
      <c r="J435" s="945"/>
      <c r="K435" s="945"/>
      <c r="L435" s="945"/>
      <c r="M435" s="945"/>
      <c r="N435" s="945"/>
      <c r="O435" s="291"/>
      <c r="P435" s="291"/>
      <c r="Q435" s="291"/>
      <c r="R435" s="291"/>
      <c r="S435" s="291"/>
      <c r="T435" s="291"/>
      <c r="U435" s="291"/>
      <c r="V435" s="291"/>
      <c r="W435" s="291"/>
      <c r="X435" s="291"/>
      <c r="Y435" s="291"/>
      <c r="Z435" s="291"/>
      <c r="AA435" s="291"/>
      <c r="AB435" s="291"/>
      <c r="AC435" s="291"/>
      <c r="AD435" s="291"/>
      <c r="AE435" s="291"/>
      <c r="AF435" s="291"/>
      <c r="AG435" s="291"/>
      <c r="AH435" s="291"/>
      <c r="AI435" s="291"/>
      <c r="AJ435" s="291"/>
      <c r="AK435" s="291"/>
      <c r="AL435" s="291"/>
      <c r="AM435" s="291"/>
      <c r="AN435" s="291"/>
      <c r="AO435" s="291"/>
      <c r="AP435" s="291"/>
      <c r="AQ435" s="291"/>
      <c r="AR435" s="291"/>
      <c r="AS435" s="291"/>
      <c r="AT435" s="291"/>
      <c r="AU435" s="291"/>
      <c r="AV435" s="291"/>
      <c r="AW435" s="291"/>
      <c r="AX435" s="291"/>
      <c r="AY435" s="291"/>
      <c r="AZ435" s="291"/>
      <c r="BA435" s="291"/>
      <c r="BB435" s="291"/>
      <c r="BC435" s="291"/>
      <c r="BD435" s="291"/>
      <c r="BE435" s="291"/>
      <c r="BF435" s="291"/>
      <c r="BG435" s="291"/>
      <c r="BH435" s="291"/>
      <c r="BI435" s="291"/>
      <c r="BJ435" s="291"/>
      <c r="BK435" s="291"/>
      <c r="BL435" s="291"/>
    </row>
    <row r="436" spans="1:64" s="1" customFormat="1" ht="22.8" x14ac:dyDescent="0.3">
      <c r="A436" s="291"/>
      <c r="B436" s="998"/>
      <c r="C436" s="945"/>
      <c r="D436" s="945"/>
      <c r="E436" s="945"/>
      <c r="F436" s="945"/>
      <c r="G436" s="945"/>
      <c r="H436" s="945"/>
      <c r="I436" s="945"/>
      <c r="J436" s="945"/>
      <c r="K436" s="945"/>
      <c r="L436" s="945"/>
      <c r="M436" s="945"/>
      <c r="N436" s="945"/>
      <c r="O436" s="291"/>
      <c r="P436" s="291"/>
      <c r="Q436" s="291"/>
      <c r="R436" s="291"/>
      <c r="S436" s="291"/>
      <c r="T436" s="291"/>
      <c r="U436" s="291"/>
      <c r="V436" s="291"/>
      <c r="W436" s="291"/>
      <c r="X436" s="291"/>
      <c r="Y436" s="291"/>
      <c r="Z436" s="291"/>
      <c r="AA436" s="291"/>
      <c r="AB436" s="291"/>
      <c r="AC436" s="291"/>
      <c r="AD436" s="291"/>
      <c r="AE436" s="291"/>
      <c r="AF436" s="291"/>
      <c r="AG436" s="291"/>
      <c r="AH436" s="291"/>
      <c r="AI436" s="291"/>
      <c r="AJ436" s="291"/>
      <c r="AK436" s="291"/>
      <c r="AL436" s="291"/>
      <c r="AM436" s="291"/>
      <c r="AN436" s="291"/>
      <c r="AO436" s="291"/>
      <c r="AP436" s="291"/>
      <c r="AQ436" s="291"/>
      <c r="AR436" s="291"/>
      <c r="AS436" s="291"/>
      <c r="AT436" s="291"/>
      <c r="AU436" s="291"/>
      <c r="AV436" s="291"/>
      <c r="AW436" s="291"/>
      <c r="AX436" s="291"/>
      <c r="AY436" s="291"/>
      <c r="AZ436" s="291"/>
      <c r="BA436" s="291"/>
      <c r="BB436" s="291"/>
      <c r="BC436" s="291"/>
      <c r="BD436" s="291"/>
      <c r="BE436" s="291"/>
      <c r="BF436" s="291"/>
      <c r="BG436" s="291"/>
      <c r="BH436" s="291"/>
      <c r="BI436" s="291"/>
      <c r="BJ436" s="291"/>
      <c r="BK436" s="291"/>
      <c r="BL436" s="291"/>
    </row>
    <row r="437" spans="1:64" s="1" customFormat="1" ht="22.8" x14ac:dyDescent="0.3">
      <c r="A437" s="291"/>
      <c r="B437" s="998"/>
      <c r="C437" s="945"/>
      <c r="D437" s="945"/>
      <c r="E437" s="945"/>
      <c r="F437" s="945"/>
      <c r="G437" s="945"/>
      <c r="H437" s="945"/>
      <c r="I437" s="945"/>
      <c r="J437" s="945"/>
      <c r="K437" s="945"/>
      <c r="L437" s="945"/>
      <c r="M437" s="945"/>
      <c r="N437" s="945"/>
      <c r="O437" s="291"/>
      <c r="P437" s="291"/>
      <c r="Q437" s="291"/>
      <c r="R437" s="291"/>
      <c r="S437" s="291"/>
      <c r="T437" s="291"/>
      <c r="U437" s="291"/>
      <c r="V437" s="291"/>
      <c r="W437" s="291"/>
      <c r="X437" s="291"/>
      <c r="Y437" s="291"/>
      <c r="Z437" s="291"/>
      <c r="AA437" s="291"/>
      <c r="AB437" s="291"/>
      <c r="AC437" s="291"/>
      <c r="AD437" s="291"/>
      <c r="AE437" s="291"/>
      <c r="AF437" s="291"/>
      <c r="AG437" s="291"/>
      <c r="AH437" s="291"/>
      <c r="AI437" s="291"/>
      <c r="AJ437" s="291"/>
      <c r="AK437" s="291"/>
      <c r="AL437" s="291"/>
      <c r="AM437" s="291"/>
      <c r="AN437" s="291"/>
      <c r="AO437" s="291"/>
      <c r="AP437" s="291"/>
      <c r="AQ437" s="291"/>
      <c r="AR437" s="291"/>
      <c r="AS437" s="291"/>
      <c r="AT437" s="291"/>
      <c r="AU437" s="291"/>
      <c r="AV437" s="291"/>
      <c r="AW437" s="291"/>
      <c r="AX437" s="291"/>
      <c r="AY437" s="291"/>
      <c r="AZ437" s="291"/>
      <c r="BA437" s="291"/>
      <c r="BB437" s="291"/>
      <c r="BC437" s="291"/>
      <c r="BD437" s="291"/>
      <c r="BE437" s="291"/>
      <c r="BF437" s="291"/>
      <c r="BG437" s="291"/>
      <c r="BH437" s="291"/>
      <c r="BI437" s="291"/>
      <c r="BJ437" s="291"/>
      <c r="BK437" s="291"/>
      <c r="BL437" s="291"/>
    </row>
    <row r="438" spans="1:64" s="1" customFormat="1" ht="22.8" x14ac:dyDescent="0.3">
      <c r="A438" s="291"/>
      <c r="B438" s="998"/>
      <c r="C438" s="945"/>
      <c r="D438" s="945"/>
      <c r="E438" s="945"/>
      <c r="F438" s="945"/>
      <c r="G438" s="945"/>
      <c r="H438" s="945"/>
      <c r="I438" s="945"/>
      <c r="J438" s="945"/>
      <c r="K438" s="945"/>
      <c r="L438" s="945"/>
      <c r="M438" s="945"/>
      <c r="N438" s="945"/>
      <c r="O438" s="291"/>
      <c r="P438" s="291"/>
      <c r="Q438" s="291"/>
      <c r="R438" s="291"/>
      <c r="S438" s="291"/>
      <c r="T438" s="291"/>
      <c r="U438" s="291"/>
      <c r="V438" s="291"/>
      <c r="W438" s="291"/>
      <c r="X438" s="291"/>
      <c r="Y438" s="291"/>
      <c r="Z438" s="291"/>
      <c r="AA438" s="291"/>
      <c r="AB438" s="291"/>
      <c r="AC438" s="291"/>
      <c r="AD438" s="291"/>
      <c r="AE438" s="291"/>
      <c r="AF438" s="291"/>
      <c r="AG438" s="291"/>
      <c r="AH438" s="291"/>
      <c r="AI438" s="291"/>
      <c r="AJ438" s="291"/>
      <c r="AK438" s="291"/>
      <c r="AL438" s="291"/>
      <c r="AM438" s="291"/>
      <c r="AN438" s="291"/>
      <c r="AO438" s="291"/>
      <c r="AP438" s="291"/>
      <c r="AQ438" s="291"/>
      <c r="AR438" s="291"/>
      <c r="AS438" s="291"/>
      <c r="AT438" s="291"/>
      <c r="AU438" s="291"/>
      <c r="AV438" s="291"/>
      <c r="AW438" s="291"/>
      <c r="AX438" s="291"/>
      <c r="AY438" s="291"/>
      <c r="AZ438" s="291"/>
      <c r="BA438" s="291"/>
      <c r="BB438" s="291"/>
      <c r="BC438" s="291"/>
      <c r="BD438" s="291"/>
      <c r="BE438" s="291"/>
      <c r="BF438" s="291"/>
      <c r="BG438" s="291"/>
      <c r="BH438" s="291"/>
      <c r="BI438" s="291"/>
      <c r="BJ438" s="291"/>
      <c r="BK438" s="291"/>
      <c r="BL438" s="291"/>
    </row>
    <row r="439" spans="1:64" s="1" customFormat="1" ht="22.8" x14ac:dyDescent="0.3">
      <c r="A439" s="291"/>
      <c r="B439" s="998"/>
      <c r="C439" s="945"/>
      <c r="D439" s="945"/>
      <c r="E439" s="945"/>
      <c r="F439" s="945"/>
      <c r="G439" s="945"/>
      <c r="H439" s="945"/>
      <c r="I439" s="945"/>
      <c r="J439" s="945"/>
      <c r="K439" s="945"/>
      <c r="L439" s="945"/>
      <c r="M439" s="945"/>
      <c r="N439" s="945"/>
      <c r="O439" s="291"/>
      <c r="P439" s="291"/>
      <c r="Q439" s="291"/>
      <c r="R439" s="291"/>
      <c r="S439" s="291"/>
      <c r="T439" s="291"/>
      <c r="U439" s="291"/>
      <c r="V439" s="291"/>
      <c r="W439" s="291"/>
      <c r="X439" s="291"/>
      <c r="Y439" s="291"/>
      <c r="Z439" s="291"/>
      <c r="AA439" s="291"/>
      <c r="AB439" s="291"/>
      <c r="AC439" s="291"/>
      <c r="AD439" s="291"/>
      <c r="AE439" s="291"/>
      <c r="AF439" s="291"/>
      <c r="AG439" s="291"/>
      <c r="AH439" s="291"/>
      <c r="AI439" s="291"/>
      <c r="AJ439" s="291"/>
      <c r="AK439" s="291"/>
      <c r="AL439" s="291"/>
      <c r="AM439" s="291"/>
      <c r="AN439" s="291"/>
      <c r="AO439" s="291"/>
      <c r="AP439" s="291"/>
      <c r="AQ439" s="291"/>
      <c r="AR439" s="291"/>
      <c r="AS439" s="291"/>
      <c r="AT439" s="291"/>
      <c r="AU439" s="291"/>
      <c r="AV439" s="291"/>
      <c r="AW439" s="291"/>
      <c r="AX439" s="291"/>
      <c r="AY439" s="291"/>
      <c r="AZ439" s="291"/>
      <c r="BA439" s="291"/>
      <c r="BB439" s="291"/>
      <c r="BC439" s="291"/>
      <c r="BD439" s="291"/>
      <c r="BE439" s="291"/>
      <c r="BF439" s="291"/>
      <c r="BG439" s="291"/>
      <c r="BH439" s="291"/>
      <c r="BI439" s="291"/>
      <c r="BJ439" s="291"/>
      <c r="BK439" s="291"/>
      <c r="BL439" s="291"/>
    </row>
    <row r="440" spans="1:64" s="1" customFormat="1" ht="22.8" x14ac:dyDescent="0.3">
      <c r="A440" s="291"/>
      <c r="B440" s="998"/>
      <c r="C440" s="945"/>
      <c r="D440" s="945"/>
      <c r="E440" s="945"/>
      <c r="F440" s="945"/>
      <c r="G440" s="945"/>
      <c r="H440" s="945"/>
      <c r="I440" s="945"/>
      <c r="J440" s="945"/>
      <c r="K440" s="945"/>
      <c r="L440" s="945"/>
      <c r="M440" s="945"/>
      <c r="N440" s="945"/>
      <c r="O440" s="291"/>
      <c r="P440" s="291"/>
      <c r="Q440" s="291"/>
      <c r="R440" s="291"/>
      <c r="S440" s="291"/>
      <c r="T440" s="291"/>
      <c r="U440" s="291"/>
      <c r="V440" s="291"/>
      <c r="W440" s="291"/>
      <c r="X440" s="291"/>
      <c r="Y440" s="291"/>
      <c r="Z440" s="291"/>
      <c r="AA440" s="291"/>
      <c r="AB440" s="291"/>
      <c r="AC440" s="291"/>
      <c r="AD440" s="291"/>
      <c r="AE440" s="291"/>
      <c r="AF440" s="291"/>
      <c r="AG440" s="291"/>
      <c r="AH440" s="291"/>
      <c r="AI440" s="291"/>
      <c r="AJ440" s="291"/>
      <c r="AK440" s="291"/>
      <c r="AL440" s="291"/>
      <c r="AM440" s="291"/>
      <c r="AN440" s="291"/>
      <c r="AO440" s="291"/>
      <c r="AP440" s="291"/>
      <c r="AQ440" s="291"/>
      <c r="AR440" s="291"/>
      <c r="AS440" s="291"/>
      <c r="AT440" s="291"/>
      <c r="AU440" s="291"/>
      <c r="AV440" s="291"/>
      <c r="AW440" s="291"/>
      <c r="AX440" s="291"/>
      <c r="AY440" s="291"/>
      <c r="AZ440" s="291"/>
      <c r="BA440" s="291"/>
      <c r="BB440" s="291"/>
      <c r="BC440" s="291"/>
      <c r="BD440" s="291"/>
      <c r="BE440" s="291"/>
      <c r="BF440" s="291"/>
      <c r="BG440" s="291"/>
      <c r="BH440" s="291"/>
      <c r="BI440" s="291"/>
      <c r="BJ440" s="291"/>
      <c r="BK440" s="291"/>
      <c r="BL440" s="291"/>
    </row>
    <row r="441" spans="1:64" s="1" customFormat="1" ht="22.8" x14ac:dyDescent="0.3">
      <c r="A441" s="291"/>
      <c r="B441" s="998"/>
      <c r="C441" s="945"/>
      <c r="D441" s="945"/>
      <c r="E441" s="945"/>
      <c r="F441" s="945"/>
      <c r="G441" s="945"/>
      <c r="H441" s="945"/>
      <c r="I441" s="945"/>
      <c r="J441" s="945"/>
      <c r="K441" s="945"/>
      <c r="L441" s="945"/>
      <c r="M441" s="945"/>
      <c r="N441" s="945"/>
      <c r="O441" s="291"/>
      <c r="P441" s="291"/>
      <c r="Q441" s="291"/>
      <c r="R441" s="291"/>
      <c r="S441" s="291"/>
      <c r="T441" s="291"/>
      <c r="U441" s="291"/>
      <c r="V441" s="291"/>
      <c r="W441" s="291"/>
      <c r="X441" s="291"/>
      <c r="Y441" s="291"/>
      <c r="Z441" s="291"/>
      <c r="AA441" s="291"/>
      <c r="AB441" s="291"/>
      <c r="AC441" s="291"/>
      <c r="AD441" s="291"/>
      <c r="AE441" s="291"/>
      <c r="AF441" s="291"/>
      <c r="AG441" s="291"/>
      <c r="AH441" s="291"/>
      <c r="AI441" s="291"/>
      <c r="AJ441" s="291"/>
      <c r="AK441" s="291"/>
      <c r="AL441" s="291"/>
      <c r="AM441" s="291"/>
      <c r="AN441" s="291"/>
      <c r="AO441" s="291"/>
      <c r="AP441" s="291"/>
      <c r="AQ441" s="291"/>
      <c r="AR441" s="291"/>
      <c r="AS441" s="291"/>
      <c r="AT441" s="291"/>
      <c r="AU441" s="291"/>
      <c r="AV441" s="291"/>
      <c r="AW441" s="291"/>
      <c r="AX441" s="291"/>
      <c r="AY441" s="291"/>
      <c r="AZ441" s="291"/>
      <c r="BA441" s="291"/>
      <c r="BB441" s="291"/>
      <c r="BC441" s="291"/>
      <c r="BD441" s="291"/>
      <c r="BE441" s="291"/>
      <c r="BF441" s="291"/>
      <c r="BG441" s="291"/>
      <c r="BH441" s="291"/>
      <c r="BI441" s="291"/>
      <c r="BJ441" s="291"/>
      <c r="BK441" s="291"/>
      <c r="BL441" s="291"/>
    </row>
    <row r="442" spans="1:64" s="1" customFormat="1" ht="22.8" x14ac:dyDescent="0.3">
      <c r="A442" s="291"/>
      <c r="B442" s="998"/>
      <c r="C442" s="945"/>
      <c r="D442" s="945"/>
      <c r="E442" s="945"/>
      <c r="F442" s="945"/>
      <c r="G442" s="945"/>
      <c r="H442" s="945"/>
      <c r="I442" s="945"/>
      <c r="J442" s="945"/>
      <c r="K442" s="945"/>
      <c r="L442" s="945"/>
      <c r="M442" s="945"/>
      <c r="N442" s="945"/>
      <c r="O442" s="291"/>
      <c r="P442" s="291"/>
      <c r="Q442" s="291"/>
      <c r="R442" s="291"/>
      <c r="S442" s="291"/>
      <c r="T442" s="291"/>
      <c r="U442" s="291"/>
      <c r="V442" s="291"/>
      <c r="W442" s="291"/>
      <c r="X442" s="291"/>
      <c r="Y442" s="291"/>
      <c r="Z442" s="291"/>
      <c r="AA442" s="291"/>
      <c r="AB442" s="291"/>
      <c r="AC442" s="291"/>
      <c r="AD442" s="291"/>
      <c r="AE442" s="291"/>
      <c r="AF442" s="291"/>
      <c r="AG442" s="291"/>
      <c r="AH442" s="291"/>
      <c r="AI442" s="291"/>
      <c r="AJ442" s="291"/>
      <c r="AK442" s="291"/>
      <c r="AL442" s="291"/>
      <c r="AM442" s="291"/>
      <c r="AN442" s="291"/>
      <c r="AO442" s="291"/>
      <c r="AP442" s="291"/>
      <c r="AQ442" s="291"/>
      <c r="AR442" s="291"/>
      <c r="AS442" s="291"/>
      <c r="AT442" s="291"/>
      <c r="AU442" s="291"/>
      <c r="AV442" s="291"/>
      <c r="AW442" s="291"/>
      <c r="AX442" s="291"/>
      <c r="AY442" s="291"/>
      <c r="AZ442" s="291"/>
      <c r="BA442" s="291"/>
      <c r="BB442" s="291"/>
      <c r="BC442" s="291"/>
      <c r="BD442" s="291"/>
      <c r="BE442" s="291"/>
      <c r="BF442" s="291"/>
      <c r="BG442" s="291"/>
      <c r="BH442" s="291"/>
      <c r="BI442" s="291"/>
      <c r="BJ442" s="291"/>
      <c r="BK442" s="291"/>
      <c r="BL442" s="291"/>
    </row>
    <row r="443" spans="1:64" s="1" customFormat="1" ht="22.8" x14ac:dyDescent="0.3">
      <c r="A443" s="291"/>
      <c r="B443" s="998"/>
      <c r="C443" s="945"/>
      <c r="D443" s="945"/>
      <c r="E443" s="945"/>
      <c r="F443" s="945"/>
      <c r="G443" s="945"/>
      <c r="H443" s="945"/>
      <c r="I443" s="945"/>
      <c r="J443" s="945"/>
      <c r="K443" s="945"/>
      <c r="L443" s="945"/>
      <c r="M443" s="945"/>
      <c r="N443" s="945"/>
      <c r="O443" s="291"/>
      <c r="P443" s="291"/>
      <c r="Q443" s="291"/>
      <c r="R443" s="291"/>
      <c r="S443" s="291"/>
      <c r="T443" s="291"/>
      <c r="U443" s="291"/>
      <c r="V443" s="291"/>
      <c r="W443" s="291"/>
      <c r="X443" s="291"/>
      <c r="Y443" s="291"/>
      <c r="Z443" s="291"/>
      <c r="AA443" s="291"/>
      <c r="AB443" s="291"/>
      <c r="AC443" s="291"/>
      <c r="AD443" s="291"/>
      <c r="AE443" s="291"/>
      <c r="AF443" s="291"/>
      <c r="AG443" s="291"/>
      <c r="AH443" s="291"/>
      <c r="AI443" s="291"/>
      <c r="AJ443" s="291"/>
      <c r="AK443" s="291"/>
      <c r="AL443" s="291"/>
      <c r="AM443" s="291"/>
      <c r="AN443" s="291"/>
      <c r="AO443" s="291"/>
      <c r="AP443" s="291"/>
      <c r="AQ443" s="291"/>
      <c r="AR443" s="291"/>
      <c r="AS443" s="291"/>
      <c r="AT443" s="291"/>
      <c r="AU443" s="291"/>
      <c r="AV443" s="291"/>
      <c r="AW443" s="291"/>
      <c r="AX443" s="291"/>
      <c r="AY443" s="291"/>
      <c r="AZ443" s="291"/>
      <c r="BA443" s="291"/>
      <c r="BB443" s="291"/>
      <c r="BC443" s="291"/>
      <c r="BD443" s="291"/>
      <c r="BE443" s="291"/>
      <c r="BF443" s="291"/>
      <c r="BG443" s="291"/>
      <c r="BH443" s="291"/>
      <c r="BI443" s="291"/>
      <c r="BJ443" s="291"/>
      <c r="BK443" s="291"/>
      <c r="BL443" s="291"/>
    </row>
    <row r="444" spans="1:64" s="1" customFormat="1" ht="22.8" x14ac:dyDescent="0.3">
      <c r="A444" s="291"/>
      <c r="B444" s="998"/>
      <c r="C444" s="945"/>
      <c r="D444" s="945"/>
      <c r="E444" s="945"/>
      <c r="F444" s="945"/>
      <c r="G444" s="945"/>
      <c r="H444" s="945"/>
      <c r="I444" s="945"/>
      <c r="J444" s="945"/>
      <c r="K444" s="945"/>
      <c r="L444" s="945"/>
      <c r="M444" s="945"/>
      <c r="N444" s="945"/>
      <c r="O444" s="291"/>
      <c r="P444" s="291"/>
      <c r="Q444" s="291"/>
      <c r="R444" s="291"/>
      <c r="S444" s="291"/>
      <c r="T444" s="291"/>
      <c r="U444" s="291"/>
      <c r="V444" s="291"/>
      <c r="W444" s="291"/>
      <c r="X444" s="291"/>
      <c r="Y444" s="291"/>
      <c r="Z444" s="291"/>
      <c r="AA444" s="291"/>
      <c r="AB444" s="291"/>
      <c r="AC444" s="291"/>
      <c r="AD444" s="291"/>
      <c r="AE444" s="291"/>
      <c r="AF444" s="291"/>
      <c r="AG444" s="291"/>
      <c r="AH444" s="291"/>
      <c r="AI444" s="291"/>
      <c r="AJ444" s="291"/>
      <c r="AK444" s="291"/>
      <c r="AL444" s="291"/>
      <c r="AM444" s="291"/>
      <c r="AN444" s="291"/>
      <c r="AO444" s="291"/>
      <c r="AP444" s="291"/>
      <c r="AQ444" s="291"/>
      <c r="AR444" s="291"/>
      <c r="AS444" s="291"/>
      <c r="AT444" s="291"/>
      <c r="AU444" s="291"/>
      <c r="AV444" s="291"/>
      <c r="AW444" s="291"/>
      <c r="AX444" s="291"/>
      <c r="AY444" s="291"/>
      <c r="AZ444" s="291"/>
      <c r="BA444" s="291"/>
      <c r="BB444" s="291"/>
      <c r="BC444" s="291"/>
      <c r="BD444" s="291"/>
      <c r="BE444" s="291"/>
      <c r="BF444" s="291"/>
      <c r="BG444" s="291"/>
      <c r="BH444" s="291"/>
      <c r="BI444" s="291"/>
      <c r="BJ444" s="291"/>
      <c r="BK444" s="291"/>
      <c r="BL444" s="291"/>
    </row>
    <row r="445" spans="1:64" s="1" customFormat="1" ht="22.8" x14ac:dyDescent="0.3">
      <c r="A445" s="291"/>
      <c r="B445" s="998"/>
      <c r="C445" s="945"/>
      <c r="D445" s="945"/>
      <c r="E445" s="945"/>
      <c r="F445" s="945"/>
      <c r="G445" s="945"/>
      <c r="H445" s="945"/>
      <c r="I445" s="945"/>
      <c r="J445" s="945"/>
      <c r="K445" s="945"/>
      <c r="L445" s="945"/>
      <c r="M445" s="945"/>
      <c r="N445" s="945"/>
      <c r="O445" s="291"/>
      <c r="P445" s="291"/>
      <c r="Q445" s="291"/>
      <c r="R445" s="291"/>
      <c r="S445" s="291"/>
      <c r="T445" s="291"/>
      <c r="U445" s="291"/>
      <c r="V445" s="291"/>
      <c r="W445" s="291"/>
      <c r="X445" s="291"/>
      <c r="Y445" s="291"/>
      <c r="Z445" s="291"/>
      <c r="AA445" s="291"/>
      <c r="AB445" s="291"/>
      <c r="AC445" s="291"/>
      <c r="AD445" s="291"/>
      <c r="AE445" s="291"/>
      <c r="AF445" s="291"/>
      <c r="AG445" s="291"/>
      <c r="AH445" s="291"/>
      <c r="AI445" s="291"/>
      <c r="AJ445" s="291"/>
      <c r="AK445" s="291"/>
      <c r="AL445" s="291"/>
      <c r="AM445" s="291"/>
      <c r="AN445" s="291"/>
      <c r="AO445" s="291"/>
      <c r="AP445" s="291"/>
      <c r="AQ445" s="291"/>
      <c r="AR445" s="291"/>
      <c r="AS445" s="291"/>
      <c r="AT445" s="291"/>
      <c r="AU445" s="291"/>
      <c r="AV445" s="291"/>
      <c r="AW445" s="291"/>
      <c r="AX445" s="291"/>
      <c r="AY445" s="291"/>
      <c r="AZ445" s="291"/>
      <c r="BA445" s="291"/>
      <c r="BB445" s="291"/>
      <c r="BC445" s="291"/>
      <c r="BD445" s="291"/>
      <c r="BE445" s="291"/>
      <c r="BF445" s="291"/>
      <c r="BG445" s="291"/>
      <c r="BH445" s="291"/>
      <c r="BI445" s="291"/>
      <c r="BJ445" s="291"/>
      <c r="BK445" s="291"/>
      <c r="BL445" s="291"/>
    </row>
    <row r="446" spans="1:64" s="1" customFormat="1" ht="22.8" x14ac:dyDescent="0.3">
      <c r="A446" s="291"/>
      <c r="B446" s="998"/>
      <c r="C446" s="945"/>
      <c r="D446" s="945"/>
      <c r="E446" s="945"/>
      <c r="F446" s="945"/>
      <c r="G446" s="945"/>
      <c r="H446" s="945"/>
      <c r="I446" s="945"/>
      <c r="J446" s="945"/>
      <c r="K446" s="945"/>
      <c r="L446" s="945"/>
      <c r="M446" s="945"/>
      <c r="N446" s="945"/>
      <c r="O446" s="291"/>
      <c r="P446" s="291"/>
      <c r="Q446" s="291"/>
      <c r="R446" s="291"/>
      <c r="S446" s="291"/>
      <c r="T446" s="291"/>
      <c r="U446" s="291"/>
      <c r="V446" s="291"/>
      <c r="W446" s="291"/>
      <c r="X446" s="291"/>
      <c r="Y446" s="291"/>
      <c r="Z446" s="291"/>
      <c r="AA446" s="291"/>
      <c r="AB446" s="291"/>
      <c r="AC446" s="291"/>
      <c r="AD446" s="291"/>
      <c r="AE446" s="291"/>
      <c r="AF446" s="291"/>
      <c r="AG446" s="291"/>
      <c r="AH446" s="291"/>
      <c r="AI446" s="291"/>
      <c r="AJ446" s="291"/>
      <c r="AK446" s="291"/>
      <c r="AL446" s="291"/>
      <c r="AM446" s="291"/>
      <c r="AN446" s="291"/>
      <c r="AO446" s="291"/>
      <c r="AP446" s="291"/>
      <c r="AQ446" s="291"/>
      <c r="AR446" s="291"/>
      <c r="AS446" s="291"/>
      <c r="AT446" s="291"/>
      <c r="AU446" s="291"/>
      <c r="AV446" s="291"/>
      <c r="AW446" s="291"/>
      <c r="AX446" s="291"/>
      <c r="AY446" s="291"/>
      <c r="AZ446" s="291"/>
      <c r="BA446" s="291"/>
      <c r="BB446" s="291"/>
      <c r="BC446" s="291"/>
      <c r="BD446" s="291"/>
      <c r="BE446" s="291"/>
      <c r="BF446" s="291"/>
      <c r="BG446" s="291"/>
      <c r="BH446" s="291"/>
      <c r="BI446" s="291"/>
      <c r="BJ446" s="291"/>
      <c r="BK446" s="291"/>
      <c r="BL446" s="291"/>
    </row>
    <row r="447" spans="1:64" s="1" customFormat="1" ht="22.8" x14ac:dyDescent="0.3">
      <c r="A447" s="291"/>
      <c r="B447" s="998"/>
      <c r="C447" s="945"/>
      <c r="D447" s="945"/>
      <c r="E447" s="945"/>
      <c r="F447" s="945"/>
      <c r="G447" s="945"/>
      <c r="H447" s="945"/>
      <c r="I447" s="945"/>
      <c r="J447" s="945"/>
      <c r="K447" s="945"/>
      <c r="L447" s="945"/>
      <c r="M447" s="945"/>
      <c r="N447" s="945"/>
      <c r="O447" s="291"/>
      <c r="P447" s="291"/>
      <c r="Q447" s="291"/>
      <c r="R447" s="291"/>
      <c r="S447" s="291"/>
      <c r="T447" s="291"/>
      <c r="U447" s="291"/>
      <c r="V447" s="291"/>
      <c r="W447" s="291"/>
      <c r="X447" s="291"/>
      <c r="Y447" s="291"/>
      <c r="Z447" s="291"/>
      <c r="AA447" s="291"/>
      <c r="AB447" s="291"/>
      <c r="AC447" s="291"/>
      <c r="AD447" s="291"/>
      <c r="AE447" s="291"/>
      <c r="AF447" s="291"/>
      <c r="AG447" s="291"/>
      <c r="AH447" s="291"/>
      <c r="AI447" s="291"/>
      <c r="AJ447" s="291"/>
      <c r="AK447" s="291"/>
      <c r="AL447" s="291"/>
      <c r="AM447" s="291"/>
      <c r="AN447" s="291"/>
      <c r="AO447" s="291"/>
      <c r="AP447" s="291"/>
      <c r="AQ447" s="291"/>
      <c r="AR447" s="291"/>
      <c r="AS447" s="291"/>
      <c r="AT447" s="291"/>
      <c r="AU447" s="291"/>
      <c r="AV447" s="291"/>
      <c r="AW447" s="291"/>
      <c r="AX447" s="291"/>
      <c r="AY447" s="291"/>
      <c r="AZ447" s="291"/>
      <c r="BA447" s="291"/>
      <c r="BB447" s="291"/>
      <c r="BC447" s="291"/>
      <c r="BD447" s="291"/>
      <c r="BE447" s="291"/>
      <c r="BF447" s="291"/>
      <c r="BG447" s="291"/>
      <c r="BH447" s="291"/>
      <c r="BI447" s="291"/>
      <c r="BJ447" s="291"/>
      <c r="BK447" s="291"/>
      <c r="BL447" s="291"/>
    </row>
    <row r="448" spans="1:64" s="1" customFormat="1" ht="22.8" x14ac:dyDescent="0.3">
      <c r="A448" s="291"/>
      <c r="B448" s="998"/>
      <c r="C448" s="945"/>
      <c r="D448" s="945"/>
      <c r="E448" s="945"/>
      <c r="F448" s="945"/>
      <c r="G448" s="945"/>
      <c r="H448" s="945"/>
      <c r="I448" s="945"/>
      <c r="J448" s="945"/>
      <c r="K448" s="945"/>
      <c r="L448" s="945"/>
      <c r="M448" s="945"/>
      <c r="N448" s="945"/>
      <c r="O448" s="291"/>
      <c r="P448" s="291"/>
      <c r="Q448" s="291"/>
      <c r="R448" s="291"/>
      <c r="S448" s="291"/>
      <c r="T448" s="291"/>
      <c r="U448" s="291"/>
      <c r="V448" s="291"/>
      <c r="W448" s="291"/>
      <c r="X448" s="291"/>
      <c r="Y448" s="291"/>
      <c r="Z448" s="291"/>
      <c r="AA448" s="291"/>
      <c r="AB448" s="291"/>
      <c r="AC448" s="291"/>
      <c r="AD448" s="291"/>
      <c r="AE448" s="291"/>
      <c r="AF448" s="291"/>
      <c r="AG448" s="291"/>
      <c r="AH448" s="291"/>
      <c r="AI448" s="291"/>
      <c r="AJ448" s="291"/>
      <c r="AK448" s="291"/>
      <c r="AL448" s="291"/>
      <c r="AM448" s="291"/>
      <c r="AN448" s="291"/>
      <c r="AO448" s="291"/>
      <c r="AP448" s="291"/>
      <c r="AQ448" s="291"/>
      <c r="AR448" s="291"/>
      <c r="AS448" s="291"/>
      <c r="AT448" s="291"/>
      <c r="AU448" s="291"/>
      <c r="AV448" s="291"/>
      <c r="AW448" s="291"/>
      <c r="AX448" s="291"/>
      <c r="AY448" s="291"/>
      <c r="AZ448" s="291"/>
      <c r="BA448" s="291"/>
      <c r="BB448" s="291"/>
      <c r="BC448" s="291"/>
      <c r="BD448" s="291"/>
      <c r="BE448" s="291"/>
      <c r="BF448" s="291"/>
      <c r="BG448" s="291"/>
      <c r="BH448" s="291"/>
      <c r="BI448" s="291"/>
      <c r="BJ448" s="291"/>
      <c r="BK448" s="291"/>
      <c r="BL448" s="291"/>
    </row>
    <row r="449" spans="1:64" s="1" customFormat="1" ht="22.8" x14ac:dyDescent="0.3">
      <c r="A449" s="291"/>
      <c r="B449" s="998"/>
      <c r="C449" s="945"/>
      <c r="D449" s="945"/>
      <c r="E449" s="945"/>
      <c r="F449" s="945"/>
      <c r="G449" s="945"/>
      <c r="H449" s="945"/>
      <c r="I449" s="945"/>
      <c r="J449" s="945"/>
      <c r="K449" s="945"/>
      <c r="L449" s="945"/>
      <c r="M449" s="945"/>
      <c r="N449" s="945"/>
      <c r="O449" s="291"/>
      <c r="P449" s="291"/>
      <c r="Q449" s="291"/>
      <c r="R449" s="291"/>
      <c r="S449" s="291"/>
      <c r="T449" s="291"/>
      <c r="U449" s="291"/>
      <c r="V449" s="291"/>
      <c r="W449" s="291"/>
      <c r="X449" s="291"/>
      <c r="Y449" s="291"/>
      <c r="Z449" s="291"/>
      <c r="AA449" s="291"/>
      <c r="AB449" s="291"/>
      <c r="AC449" s="291"/>
      <c r="AD449" s="291"/>
      <c r="AE449" s="291"/>
      <c r="AF449" s="291"/>
      <c r="AG449" s="291"/>
      <c r="AH449" s="291"/>
      <c r="AI449" s="291"/>
      <c r="AJ449" s="291"/>
      <c r="AK449" s="291"/>
      <c r="AL449" s="291"/>
      <c r="AM449" s="291"/>
      <c r="AN449" s="291"/>
      <c r="AO449" s="291"/>
      <c r="AP449" s="291"/>
      <c r="AQ449" s="291"/>
      <c r="AR449" s="291"/>
      <c r="AS449" s="291"/>
      <c r="AT449" s="291"/>
      <c r="AU449" s="291"/>
      <c r="AV449" s="291"/>
      <c r="AW449" s="291"/>
      <c r="AX449" s="291"/>
      <c r="AY449" s="291"/>
      <c r="AZ449" s="291"/>
      <c r="BA449" s="291"/>
      <c r="BB449" s="291"/>
      <c r="BC449" s="291"/>
      <c r="BD449" s="291"/>
      <c r="BE449" s="291"/>
      <c r="BF449" s="291"/>
      <c r="BG449" s="291"/>
      <c r="BH449" s="291"/>
      <c r="BI449" s="291"/>
      <c r="BJ449" s="291"/>
      <c r="BK449" s="291"/>
      <c r="BL449" s="291"/>
    </row>
    <row r="450" spans="1:64" s="1" customFormat="1" ht="22.8" x14ac:dyDescent="0.3">
      <c r="A450" s="291"/>
      <c r="B450" s="998"/>
      <c r="C450" s="945"/>
      <c r="D450" s="945"/>
      <c r="E450" s="945"/>
      <c r="F450" s="945"/>
      <c r="G450" s="945"/>
      <c r="H450" s="945"/>
      <c r="I450" s="945"/>
      <c r="J450" s="945"/>
      <c r="K450" s="945"/>
      <c r="L450" s="945"/>
      <c r="M450" s="945"/>
      <c r="N450" s="945"/>
      <c r="O450" s="291"/>
      <c r="P450" s="291"/>
      <c r="Q450" s="291"/>
      <c r="R450" s="291"/>
      <c r="S450" s="291"/>
      <c r="T450" s="291"/>
      <c r="U450" s="291"/>
      <c r="V450" s="291"/>
      <c r="W450" s="291"/>
      <c r="X450" s="291"/>
      <c r="Y450" s="291"/>
      <c r="Z450" s="291"/>
      <c r="AA450" s="291"/>
      <c r="AB450" s="291"/>
      <c r="AC450" s="291"/>
      <c r="AD450" s="291"/>
      <c r="AE450" s="291"/>
      <c r="AF450" s="291"/>
      <c r="AG450" s="291"/>
      <c r="AH450" s="291"/>
      <c r="AI450" s="291"/>
      <c r="AJ450" s="291"/>
      <c r="AK450" s="291"/>
      <c r="AL450" s="291"/>
      <c r="AM450" s="291"/>
      <c r="AN450" s="291"/>
      <c r="AO450" s="291"/>
      <c r="AP450" s="291"/>
      <c r="AQ450" s="291"/>
      <c r="AR450" s="291"/>
      <c r="AS450" s="291"/>
      <c r="AT450" s="291"/>
      <c r="AU450" s="291"/>
      <c r="AV450" s="291"/>
      <c r="AW450" s="291"/>
      <c r="AX450" s="291"/>
      <c r="AY450" s="291"/>
      <c r="AZ450" s="291"/>
      <c r="BA450" s="291"/>
      <c r="BB450" s="291"/>
      <c r="BC450" s="291"/>
      <c r="BD450" s="291"/>
      <c r="BE450" s="291"/>
      <c r="BF450" s="291"/>
      <c r="BG450" s="291"/>
      <c r="BH450" s="291"/>
      <c r="BI450" s="291"/>
      <c r="BJ450" s="291"/>
      <c r="BK450" s="291"/>
      <c r="BL450" s="291"/>
    </row>
    <row r="451" spans="1:64" s="1" customFormat="1" ht="22.8" x14ac:dyDescent="0.3">
      <c r="A451" s="291"/>
      <c r="B451" s="998"/>
      <c r="C451" s="945"/>
      <c r="D451" s="945"/>
      <c r="E451" s="945"/>
      <c r="F451" s="945"/>
      <c r="G451" s="945"/>
      <c r="H451" s="945"/>
      <c r="I451" s="945"/>
      <c r="J451" s="945"/>
      <c r="K451" s="945"/>
      <c r="L451" s="945"/>
      <c r="M451" s="945"/>
      <c r="N451" s="945"/>
      <c r="O451" s="291"/>
      <c r="P451" s="291"/>
      <c r="Q451" s="291"/>
      <c r="R451" s="291"/>
      <c r="S451" s="291"/>
      <c r="T451" s="291"/>
      <c r="U451" s="291"/>
      <c r="V451" s="291"/>
      <c r="W451" s="291"/>
      <c r="X451" s="291"/>
      <c r="Y451" s="291"/>
      <c r="Z451" s="291"/>
      <c r="AA451" s="291"/>
      <c r="AB451" s="291"/>
      <c r="AC451" s="291"/>
      <c r="AD451" s="291"/>
      <c r="AE451" s="291"/>
      <c r="AF451" s="291"/>
      <c r="AG451" s="291"/>
      <c r="AH451" s="291"/>
      <c r="AI451" s="291"/>
      <c r="AJ451" s="291"/>
      <c r="AK451" s="291"/>
      <c r="AL451" s="291"/>
      <c r="AM451" s="291"/>
      <c r="AN451" s="291"/>
      <c r="AO451" s="291"/>
      <c r="AP451" s="291"/>
      <c r="AQ451" s="291"/>
      <c r="AR451" s="291"/>
      <c r="AS451" s="291"/>
      <c r="AT451" s="291"/>
      <c r="AU451" s="291"/>
      <c r="AV451" s="291"/>
      <c r="AW451" s="291"/>
      <c r="AX451" s="291"/>
      <c r="AY451" s="291"/>
      <c r="AZ451" s="291"/>
      <c r="BA451" s="291"/>
      <c r="BB451" s="291"/>
      <c r="BC451" s="291"/>
      <c r="BD451" s="291"/>
      <c r="BE451" s="291"/>
      <c r="BF451" s="291"/>
      <c r="BG451" s="291"/>
      <c r="BH451" s="291"/>
      <c r="BI451" s="291"/>
      <c r="BJ451" s="291"/>
      <c r="BK451" s="291"/>
      <c r="BL451" s="291"/>
    </row>
    <row r="452" spans="1:64" s="1" customFormat="1" ht="22.8" x14ac:dyDescent="0.3">
      <c r="A452" s="291"/>
      <c r="B452" s="998"/>
      <c r="C452" s="945"/>
      <c r="D452" s="945"/>
      <c r="E452" s="945"/>
      <c r="F452" s="945"/>
      <c r="G452" s="945"/>
      <c r="H452" s="945"/>
      <c r="I452" s="945"/>
      <c r="J452" s="945"/>
      <c r="K452" s="945"/>
      <c r="L452" s="945"/>
      <c r="M452" s="945"/>
      <c r="N452" s="945"/>
      <c r="O452" s="291"/>
      <c r="P452" s="291"/>
      <c r="Q452" s="291"/>
      <c r="R452" s="291"/>
      <c r="S452" s="291"/>
      <c r="T452" s="291"/>
      <c r="U452" s="291"/>
      <c r="V452" s="291"/>
      <c r="W452" s="291"/>
      <c r="X452" s="291"/>
      <c r="Y452" s="291"/>
      <c r="Z452" s="291"/>
      <c r="AA452" s="291"/>
      <c r="AB452" s="291"/>
      <c r="AC452" s="291"/>
      <c r="AD452" s="291"/>
      <c r="AE452" s="291"/>
      <c r="AF452" s="291"/>
      <c r="AG452" s="291"/>
      <c r="AH452" s="291"/>
      <c r="AI452" s="291"/>
      <c r="AJ452" s="291"/>
      <c r="AK452" s="291"/>
      <c r="AL452" s="291"/>
      <c r="AM452" s="291"/>
      <c r="AN452" s="291"/>
      <c r="AO452" s="291"/>
      <c r="AP452" s="291"/>
      <c r="AQ452" s="291"/>
      <c r="AR452" s="291"/>
      <c r="AS452" s="291"/>
      <c r="AT452" s="291"/>
      <c r="AU452" s="291"/>
      <c r="AV452" s="291"/>
      <c r="AW452" s="291"/>
      <c r="AX452" s="291"/>
      <c r="AY452" s="291"/>
      <c r="AZ452" s="291"/>
      <c r="BA452" s="291"/>
      <c r="BB452" s="291"/>
      <c r="BC452" s="291"/>
      <c r="BD452" s="291"/>
      <c r="BE452" s="291"/>
      <c r="BF452" s="291"/>
      <c r="BG452" s="291"/>
      <c r="BH452" s="291"/>
      <c r="BI452" s="291"/>
      <c r="BJ452" s="291"/>
      <c r="BK452" s="291"/>
      <c r="BL452" s="291"/>
    </row>
    <row r="453" spans="1:64" s="1" customFormat="1" ht="22.8" x14ac:dyDescent="0.3">
      <c r="A453" s="291"/>
      <c r="B453" s="998"/>
      <c r="C453" s="945"/>
      <c r="D453" s="945"/>
      <c r="E453" s="945"/>
      <c r="F453" s="945"/>
      <c r="G453" s="945"/>
      <c r="H453" s="945"/>
      <c r="I453" s="945"/>
      <c r="J453" s="945"/>
      <c r="K453" s="945"/>
      <c r="L453" s="945"/>
      <c r="M453" s="945"/>
      <c r="N453" s="945"/>
      <c r="O453" s="291"/>
      <c r="P453" s="291"/>
      <c r="Q453" s="291"/>
      <c r="R453" s="291"/>
      <c r="S453" s="291"/>
      <c r="T453" s="291"/>
      <c r="U453" s="291"/>
      <c r="V453" s="291"/>
      <c r="W453" s="291"/>
      <c r="X453" s="291"/>
      <c r="Y453" s="291"/>
      <c r="Z453" s="291"/>
      <c r="AA453" s="291"/>
      <c r="AB453" s="291"/>
      <c r="AC453" s="291"/>
      <c r="AD453" s="291"/>
      <c r="AE453" s="291"/>
      <c r="AF453" s="291"/>
      <c r="AG453" s="291"/>
      <c r="AH453" s="291"/>
      <c r="AI453" s="291"/>
      <c r="AJ453" s="291"/>
      <c r="AK453" s="291"/>
      <c r="AL453" s="291"/>
      <c r="AM453" s="291"/>
      <c r="AN453" s="291"/>
      <c r="AO453" s="291"/>
      <c r="AP453" s="291"/>
      <c r="AQ453" s="291"/>
      <c r="AR453" s="291"/>
      <c r="AS453" s="291"/>
      <c r="AT453" s="291"/>
      <c r="AU453" s="291"/>
      <c r="AV453" s="291"/>
      <c r="AW453" s="291"/>
      <c r="AX453" s="291"/>
      <c r="AY453" s="291"/>
      <c r="AZ453" s="291"/>
      <c r="BA453" s="291"/>
      <c r="BB453" s="291"/>
      <c r="BC453" s="291"/>
      <c r="BD453" s="291"/>
      <c r="BE453" s="291"/>
      <c r="BF453" s="291"/>
      <c r="BG453" s="291"/>
      <c r="BH453" s="291"/>
      <c r="BI453" s="291"/>
      <c r="BJ453" s="291"/>
      <c r="BK453" s="291"/>
      <c r="BL453" s="291"/>
    </row>
    <row r="454" spans="1:64" s="1" customFormat="1" ht="22.8" x14ac:dyDescent="0.3">
      <c r="A454" s="291"/>
      <c r="B454" s="998"/>
      <c r="C454" s="945"/>
      <c r="D454" s="945"/>
      <c r="E454" s="945"/>
      <c r="F454" s="945"/>
      <c r="G454" s="945"/>
      <c r="H454" s="945"/>
      <c r="I454" s="945"/>
      <c r="J454" s="945"/>
      <c r="K454" s="945"/>
      <c r="L454" s="945"/>
      <c r="M454" s="945"/>
      <c r="N454" s="945"/>
      <c r="O454" s="291"/>
      <c r="P454" s="291"/>
      <c r="Q454" s="291"/>
      <c r="R454" s="291"/>
      <c r="S454" s="291"/>
      <c r="T454" s="291"/>
      <c r="U454" s="291"/>
      <c r="V454" s="291"/>
      <c r="W454" s="291"/>
      <c r="X454" s="291"/>
      <c r="Y454" s="291"/>
      <c r="Z454" s="291"/>
      <c r="AA454" s="291"/>
      <c r="AB454" s="291"/>
      <c r="AC454" s="291"/>
      <c r="AD454" s="291"/>
      <c r="AE454" s="291"/>
      <c r="AF454" s="291"/>
      <c r="AG454" s="291"/>
      <c r="AH454" s="291"/>
      <c r="AI454" s="291"/>
      <c r="AJ454" s="291"/>
      <c r="AK454" s="291"/>
      <c r="AL454" s="291"/>
      <c r="AM454" s="291"/>
      <c r="AN454" s="291"/>
      <c r="AO454" s="291"/>
      <c r="AP454" s="291"/>
      <c r="AQ454" s="291"/>
      <c r="AR454" s="291"/>
      <c r="AS454" s="291"/>
      <c r="AT454" s="291"/>
      <c r="AU454" s="291"/>
      <c r="AV454" s="291"/>
      <c r="AW454" s="291"/>
      <c r="AX454" s="291"/>
      <c r="AY454" s="291"/>
      <c r="AZ454" s="291"/>
      <c r="BA454" s="291"/>
      <c r="BB454" s="291"/>
      <c r="BC454" s="291"/>
      <c r="BD454" s="291"/>
      <c r="BE454" s="291"/>
      <c r="BF454" s="291"/>
      <c r="BG454" s="291"/>
      <c r="BH454" s="291"/>
      <c r="BI454" s="291"/>
      <c r="BJ454" s="291"/>
      <c r="BK454" s="291"/>
      <c r="BL454" s="291"/>
    </row>
    <row r="455" spans="1:64" s="1" customFormat="1" ht="22.8" x14ac:dyDescent="0.3">
      <c r="A455" s="291"/>
      <c r="B455" s="998"/>
      <c r="C455" s="945"/>
      <c r="D455" s="945"/>
      <c r="E455" s="945"/>
      <c r="F455" s="945"/>
      <c r="G455" s="945"/>
      <c r="H455" s="945"/>
      <c r="I455" s="945"/>
      <c r="J455" s="945"/>
      <c r="K455" s="945"/>
      <c r="L455" s="945"/>
      <c r="M455" s="945"/>
      <c r="N455" s="945"/>
      <c r="O455" s="291"/>
      <c r="P455" s="291"/>
      <c r="Q455" s="291"/>
      <c r="R455" s="291"/>
      <c r="S455" s="291"/>
      <c r="T455" s="291"/>
      <c r="U455" s="291"/>
      <c r="V455" s="291"/>
      <c r="W455" s="291"/>
      <c r="X455" s="291"/>
      <c r="Y455" s="291"/>
      <c r="Z455" s="291"/>
      <c r="AA455" s="291"/>
      <c r="AB455" s="291"/>
      <c r="AC455" s="291"/>
      <c r="AD455" s="291"/>
      <c r="AE455" s="291"/>
      <c r="AF455" s="291"/>
      <c r="AG455" s="291"/>
      <c r="AH455" s="291"/>
      <c r="AI455" s="291"/>
      <c r="AJ455" s="291"/>
      <c r="AK455" s="291"/>
      <c r="AL455" s="291"/>
      <c r="AM455" s="291"/>
      <c r="AN455" s="291"/>
      <c r="AO455" s="291"/>
      <c r="AP455" s="291"/>
      <c r="AQ455" s="291"/>
      <c r="AR455" s="291"/>
      <c r="AS455" s="291"/>
      <c r="AT455" s="291"/>
      <c r="AU455" s="291"/>
      <c r="AV455" s="291"/>
      <c r="AW455" s="291"/>
      <c r="AX455" s="291"/>
      <c r="AY455" s="291"/>
      <c r="AZ455" s="291"/>
      <c r="BA455" s="291"/>
      <c r="BB455" s="291"/>
      <c r="BC455" s="291"/>
      <c r="BD455" s="291"/>
      <c r="BE455" s="291"/>
      <c r="BF455" s="291"/>
      <c r="BG455" s="291"/>
      <c r="BH455" s="291"/>
      <c r="BI455" s="291"/>
      <c r="BJ455" s="291"/>
      <c r="BK455" s="291"/>
      <c r="BL455" s="291"/>
    </row>
    <row r="456" spans="1:64" s="1" customFormat="1" ht="22.8" x14ac:dyDescent="0.3">
      <c r="A456" s="291"/>
      <c r="B456" s="998"/>
      <c r="C456" s="945"/>
      <c r="D456" s="945"/>
      <c r="E456" s="945"/>
      <c r="F456" s="945"/>
      <c r="G456" s="945"/>
      <c r="H456" s="945"/>
      <c r="I456" s="945"/>
      <c r="J456" s="945"/>
      <c r="K456" s="945"/>
      <c r="L456" s="945"/>
      <c r="M456" s="945"/>
      <c r="N456" s="945"/>
      <c r="O456" s="291"/>
      <c r="P456" s="291"/>
      <c r="Q456" s="291"/>
      <c r="R456" s="291"/>
      <c r="S456" s="291"/>
      <c r="T456" s="291"/>
      <c r="U456" s="291"/>
      <c r="V456" s="291"/>
      <c r="W456" s="291"/>
      <c r="X456" s="291"/>
      <c r="Y456" s="291"/>
      <c r="Z456" s="291"/>
      <c r="AA456" s="291"/>
      <c r="AB456" s="291"/>
      <c r="AC456" s="291"/>
      <c r="AD456" s="291"/>
      <c r="AE456" s="291"/>
      <c r="AF456" s="291"/>
      <c r="AG456" s="291"/>
      <c r="AH456" s="291"/>
      <c r="AI456" s="291"/>
      <c r="AJ456" s="291"/>
      <c r="AK456" s="291"/>
      <c r="AL456" s="291"/>
      <c r="AM456" s="291"/>
      <c r="AN456" s="291"/>
      <c r="AO456" s="291"/>
      <c r="AP456" s="291"/>
      <c r="AQ456" s="291"/>
      <c r="AR456" s="291"/>
      <c r="AS456" s="291"/>
      <c r="AT456" s="291"/>
      <c r="AU456" s="291"/>
      <c r="AV456" s="291"/>
      <c r="AW456" s="291"/>
      <c r="AX456" s="291"/>
      <c r="AY456" s="291"/>
      <c r="AZ456" s="291"/>
      <c r="BA456" s="291"/>
      <c r="BB456" s="291"/>
      <c r="BC456" s="291"/>
      <c r="BD456" s="291"/>
      <c r="BE456" s="291"/>
      <c r="BF456" s="291"/>
      <c r="BG456" s="291"/>
      <c r="BH456" s="291"/>
      <c r="BI456" s="291"/>
      <c r="BJ456" s="291"/>
      <c r="BK456" s="291"/>
      <c r="BL456" s="291"/>
    </row>
    <row r="457" spans="1:64" s="1" customFormat="1" ht="22.8" x14ac:dyDescent="0.3">
      <c r="A457" s="291"/>
      <c r="B457" s="998"/>
      <c r="C457" s="945"/>
      <c r="D457" s="945"/>
      <c r="E457" s="945"/>
      <c r="F457" s="945"/>
      <c r="G457" s="945"/>
      <c r="H457" s="945"/>
      <c r="I457" s="945"/>
      <c r="J457" s="945"/>
      <c r="K457" s="945"/>
      <c r="L457" s="945"/>
      <c r="M457" s="945"/>
      <c r="N457" s="945"/>
      <c r="O457" s="291"/>
      <c r="P457" s="291"/>
      <c r="Q457" s="291"/>
      <c r="R457" s="291"/>
      <c r="S457" s="291"/>
      <c r="T457" s="291"/>
      <c r="U457" s="291"/>
      <c r="V457" s="291"/>
      <c r="W457" s="291"/>
      <c r="X457" s="291"/>
      <c r="Y457" s="291"/>
      <c r="Z457" s="291"/>
      <c r="AA457" s="291"/>
      <c r="AB457" s="291"/>
      <c r="AC457" s="291"/>
      <c r="AD457" s="291"/>
      <c r="AE457" s="291"/>
      <c r="AF457" s="291"/>
      <c r="AG457" s="291"/>
      <c r="AH457" s="291"/>
      <c r="AI457" s="291"/>
      <c r="AJ457" s="291"/>
      <c r="AK457" s="291"/>
      <c r="AL457" s="291"/>
      <c r="AM457" s="291"/>
      <c r="AN457" s="291"/>
      <c r="AO457" s="291"/>
      <c r="AP457" s="291"/>
      <c r="AQ457" s="291"/>
      <c r="AR457" s="291"/>
      <c r="AS457" s="291"/>
      <c r="AT457" s="291"/>
      <c r="AU457" s="291"/>
      <c r="AV457" s="291"/>
      <c r="AW457" s="291"/>
      <c r="AX457" s="291"/>
      <c r="AY457" s="291"/>
      <c r="AZ457" s="291"/>
      <c r="BA457" s="291"/>
      <c r="BB457" s="291"/>
      <c r="BC457" s="291"/>
      <c r="BD457" s="291"/>
      <c r="BE457" s="291"/>
      <c r="BF457" s="291"/>
      <c r="BG457" s="291"/>
      <c r="BH457" s="291"/>
      <c r="BI457" s="291"/>
      <c r="BJ457" s="291"/>
      <c r="BK457" s="291"/>
      <c r="BL457" s="291"/>
    </row>
    <row r="458" spans="1:64" s="1" customFormat="1" ht="22.8" x14ac:dyDescent="0.3">
      <c r="A458" s="291"/>
      <c r="B458" s="998"/>
      <c r="C458" s="945"/>
      <c r="D458" s="945"/>
      <c r="E458" s="945"/>
      <c r="F458" s="945"/>
      <c r="G458" s="945"/>
      <c r="H458" s="945"/>
      <c r="I458" s="945"/>
      <c r="J458" s="945"/>
      <c r="K458" s="945"/>
      <c r="L458" s="945"/>
      <c r="M458" s="945"/>
      <c r="N458" s="945"/>
      <c r="O458" s="291"/>
      <c r="P458" s="291"/>
      <c r="Q458" s="291"/>
      <c r="R458" s="291"/>
      <c r="S458" s="291"/>
      <c r="T458" s="291"/>
      <c r="U458" s="291"/>
      <c r="V458" s="291"/>
      <c r="W458" s="291"/>
      <c r="X458" s="291"/>
      <c r="Y458" s="291"/>
      <c r="Z458" s="291"/>
      <c r="AA458" s="291"/>
      <c r="AB458" s="291"/>
      <c r="AC458" s="291"/>
      <c r="AD458" s="291"/>
      <c r="AE458" s="291"/>
      <c r="AF458" s="291"/>
      <c r="AG458" s="291"/>
      <c r="AH458" s="291"/>
      <c r="AI458" s="291"/>
      <c r="AJ458" s="291"/>
      <c r="AK458" s="291"/>
      <c r="AL458" s="291"/>
      <c r="AM458" s="291"/>
      <c r="AN458" s="291"/>
      <c r="AO458" s="291"/>
      <c r="AP458" s="291"/>
      <c r="AQ458" s="291"/>
      <c r="AR458" s="291"/>
      <c r="AS458" s="291"/>
      <c r="AT458" s="291"/>
      <c r="AU458" s="291"/>
      <c r="AV458" s="291"/>
      <c r="AW458" s="291"/>
      <c r="AX458" s="291"/>
      <c r="AY458" s="291"/>
      <c r="AZ458" s="291"/>
      <c r="BA458" s="291"/>
      <c r="BB458" s="291"/>
      <c r="BC458" s="291"/>
      <c r="BD458" s="291"/>
      <c r="BE458" s="291"/>
      <c r="BF458" s="291"/>
      <c r="BG458" s="291"/>
      <c r="BH458" s="291"/>
      <c r="BI458" s="291"/>
      <c r="BJ458" s="291"/>
      <c r="BK458" s="291"/>
      <c r="BL458" s="291"/>
    </row>
    <row r="459" spans="1:64" s="1" customFormat="1" ht="22.8" x14ac:dyDescent="0.3">
      <c r="A459" s="291"/>
      <c r="B459" s="998"/>
      <c r="C459" s="945"/>
      <c r="D459" s="945"/>
      <c r="E459" s="945"/>
      <c r="F459" s="945"/>
      <c r="G459" s="945"/>
      <c r="H459" s="945"/>
      <c r="I459" s="945"/>
      <c r="J459" s="945"/>
      <c r="K459" s="945"/>
      <c r="L459" s="945"/>
      <c r="M459" s="945"/>
      <c r="N459" s="945"/>
      <c r="O459" s="291"/>
      <c r="P459" s="291"/>
      <c r="Q459" s="291"/>
      <c r="R459" s="291"/>
      <c r="S459" s="291"/>
      <c r="T459" s="291"/>
      <c r="U459" s="291"/>
      <c r="V459" s="291"/>
      <c r="W459" s="291"/>
      <c r="X459" s="291"/>
      <c r="Y459" s="291"/>
      <c r="Z459" s="291"/>
      <c r="AA459" s="291"/>
      <c r="AB459" s="291"/>
      <c r="AC459" s="291"/>
      <c r="AD459" s="291"/>
      <c r="AE459" s="291"/>
      <c r="AF459" s="291"/>
      <c r="AG459" s="291"/>
      <c r="AH459" s="291"/>
      <c r="AI459" s="291"/>
      <c r="AJ459" s="291"/>
      <c r="AK459" s="291"/>
      <c r="AL459" s="291"/>
      <c r="AM459" s="291"/>
      <c r="AN459" s="291"/>
      <c r="AO459" s="291"/>
      <c r="AP459" s="291"/>
      <c r="AQ459" s="291"/>
      <c r="AR459" s="291"/>
      <c r="AS459" s="291"/>
      <c r="AT459" s="291"/>
      <c r="AU459" s="291"/>
      <c r="AV459" s="291"/>
      <c r="AW459" s="291"/>
      <c r="AX459" s="291"/>
      <c r="AY459" s="291"/>
      <c r="AZ459" s="291"/>
      <c r="BA459" s="291"/>
      <c r="BB459" s="291"/>
      <c r="BC459" s="291"/>
      <c r="BD459" s="291"/>
      <c r="BE459" s="291"/>
      <c r="BF459" s="291"/>
      <c r="BG459" s="291"/>
      <c r="BH459" s="291"/>
      <c r="BI459" s="291"/>
      <c r="BJ459" s="291"/>
      <c r="BK459" s="291"/>
      <c r="BL459" s="291"/>
    </row>
    <row r="460" spans="1:64" s="1" customFormat="1" ht="22.8" x14ac:dyDescent="0.3">
      <c r="A460" s="291"/>
      <c r="B460" s="998"/>
      <c r="C460" s="945"/>
      <c r="D460" s="945"/>
      <c r="E460" s="945"/>
      <c r="F460" s="945"/>
      <c r="G460" s="945"/>
      <c r="H460" s="945"/>
      <c r="I460" s="945"/>
      <c r="J460" s="945"/>
      <c r="K460" s="945"/>
      <c r="L460" s="945"/>
      <c r="M460" s="945"/>
      <c r="N460" s="945"/>
      <c r="O460" s="291"/>
      <c r="P460" s="291"/>
      <c r="Q460" s="291"/>
      <c r="R460" s="291"/>
      <c r="S460" s="291"/>
      <c r="T460" s="291"/>
      <c r="U460" s="291"/>
      <c r="V460" s="291"/>
      <c r="W460" s="291"/>
      <c r="X460" s="291"/>
      <c r="Y460" s="291"/>
      <c r="Z460" s="291"/>
      <c r="AA460" s="291"/>
      <c r="AB460" s="291"/>
      <c r="AC460" s="291"/>
      <c r="AD460" s="291"/>
      <c r="AE460" s="291"/>
      <c r="AF460" s="291"/>
      <c r="AG460" s="291"/>
      <c r="AH460" s="291"/>
      <c r="AI460" s="291"/>
      <c r="AJ460" s="291"/>
      <c r="AK460" s="291"/>
      <c r="AL460" s="291"/>
      <c r="AM460" s="291"/>
      <c r="AN460" s="291"/>
      <c r="AO460" s="291"/>
      <c r="AP460" s="291"/>
      <c r="AQ460" s="291"/>
      <c r="AR460" s="291"/>
      <c r="AS460" s="291"/>
      <c r="AT460" s="291"/>
      <c r="AU460" s="291"/>
      <c r="AV460" s="291"/>
      <c r="AW460" s="291"/>
      <c r="AX460" s="291"/>
      <c r="AY460" s="291"/>
      <c r="AZ460" s="291"/>
      <c r="BA460" s="291"/>
      <c r="BB460" s="291"/>
      <c r="BC460" s="291"/>
      <c r="BD460" s="291"/>
      <c r="BE460" s="291"/>
      <c r="BF460" s="291"/>
      <c r="BG460" s="291"/>
      <c r="BH460" s="291"/>
      <c r="BI460" s="291"/>
      <c r="BJ460" s="291"/>
      <c r="BK460" s="291"/>
      <c r="BL460" s="291"/>
    </row>
    <row r="461" spans="1:64" s="1" customFormat="1" ht="22.8" x14ac:dyDescent="0.3">
      <c r="A461" s="291"/>
      <c r="B461" s="998"/>
      <c r="C461" s="945"/>
      <c r="D461" s="945"/>
      <c r="E461" s="945"/>
      <c r="F461" s="945"/>
      <c r="G461" s="945"/>
      <c r="H461" s="945"/>
      <c r="I461" s="945"/>
      <c r="J461" s="945"/>
      <c r="K461" s="945"/>
      <c r="L461" s="945"/>
      <c r="M461" s="945"/>
      <c r="N461" s="945"/>
      <c r="O461" s="291"/>
      <c r="P461" s="291"/>
      <c r="Q461" s="291"/>
      <c r="R461" s="291"/>
      <c r="S461" s="291"/>
      <c r="T461" s="291"/>
      <c r="U461" s="291"/>
      <c r="V461" s="291"/>
      <c r="W461" s="291"/>
      <c r="X461" s="291"/>
      <c r="Y461" s="291"/>
      <c r="Z461" s="291"/>
      <c r="AA461" s="291"/>
      <c r="AB461" s="291"/>
      <c r="AC461" s="291"/>
      <c r="AD461" s="291"/>
      <c r="AE461" s="291"/>
      <c r="AF461" s="291"/>
      <c r="AG461" s="291"/>
      <c r="AH461" s="291"/>
      <c r="AI461" s="291"/>
      <c r="AJ461" s="291"/>
      <c r="AK461" s="291"/>
      <c r="AL461" s="291"/>
      <c r="AM461" s="291"/>
      <c r="AN461" s="291"/>
      <c r="AO461" s="291"/>
      <c r="AP461" s="291"/>
      <c r="AQ461" s="291"/>
      <c r="AR461" s="291"/>
      <c r="AS461" s="291"/>
      <c r="AT461" s="291"/>
      <c r="AU461" s="291"/>
      <c r="AV461" s="291"/>
      <c r="AW461" s="291"/>
      <c r="AX461" s="291"/>
      <c r="AY461" s="291"/>
      <c r="AZ461" s="291"/>
      <c r="BA461" s="291"/>
      <c r="BB461" s="291"/>
      <c r="BC461" s="291"/>
      <c r="BD461" s="291"/>
      <c r="BE461" s="291"/>
      <c r="BF461" s="291"/>
      <c r="BG461" s="291"/>
      <c r="BH461" s="291"/>
      <c r="BI461" s="291"/>
      <c r="BJ461" s="291"/>
      <c r="BK461" s="291"/>
      <c r="BL461" s="291"/>
    </row>
    <row r="462" spans="1:64" s="1" customFormat="1" ht="22.8" x14ac:dyDescent="0.3">
      <c r="A462" s="291"/>
      <c r="B462" s="998"/>
      <c r="C462" s="945"/>
      <c r="D462" s="945"/>
      <c r="E462" s="945"/>
      <c r="F462" s="945"/>
      <c r="G462" s="945"/>
      <c r="H462" s="945"/>
      <c r="I462" s="945"/>
      <c r="J462" s="945"/>
      <c r="K462" s="945"/>
      <c r="L462" s="945"/>
      <c r="M462" s="945"/>
      <c r="N462" s="945"/>
      <c r="O462" s="291"/>
      <c r="P462" s="291"/>
      <c r="Q462" s="291"/>
      <c r="R462" s="291"/>
      <c r="S462" s="291"/>
      <c r="T462" s="291"/>
      <c r="U462" s="291"/>
      <c r="V462" s="291"/>
      <c r="W462" s="291"/>
      <c r="X462" s="291"/>
      <c r="Y462" s="291"/>
      <c r="Z462" s="291"/>
      <c r="AA462" s="291"/>
      <c r="AB462" s="291"/>
      <c r="AC462" s="291"/>
      <c r="AD462" s="291"/>
      <c r="AE462" s="291"/>
      <c r="AF462" s="291"/>
      <c r="AG462" s="291"/>
      <c r="AH462" s="291"/>
      <c r="AI462" s="291"/>
      <c r="AJ462" s="291"/>
      <c r="AK462" s="291"/>
      <c r="AL462" s="291"/>
      <c r="AM462" s="291"/>
      <c r="AN462" s="291"/>
      <c r="AO462" s="291"/>
      <c r="AP462" s="291"/>
      <c r="AQ462" s="291"/>
      <c r="AR462" s="291"/>
      <c r="AS462" s="291"/>
      <c r="AT462" s="291"/>
      <c r="AU462" s="291"/>
      <c r="AV462" s="291"/>
      <c r="AW462" s="291"/>
      <c r="AX462" s="291"/>
      <c r="AY462" s="291"/>
      <c r="AZ462" s="291"/>
      <c r="BA462" s="291"/>
      <c r="BB462" s="291"/>
      <c r="BC462" s="291"/>
      <c r="BD462" s="291"/>
      <c r="BE462" s="291"/>
      <c r="BF462" s="291"/>
      <c r="BG462" s="291"/>
      <c r="BH462" s="291"/>
      <c r="BI462" s="291"/>
      <c r="BJ462" s="291"/>
      <c r="BK462" s="291"/>
      <c r="BL462" s="291"/>
    </row>
    <row r="463" spans="1:64" s="1" customFormat="1" ht="22.8" x14ac:dyDescent="0.3">
      <c r="A463" s="291"/>
      <c r="B463" s="998"/>
      <c r="C463" s="945"/>
      <c r="D463" s="945"/>
      <c r="E463" s="945"/>
      <c r="F463" s="945"/>
      <c r="G463" s="945"/>
      <c r="H463" s="945"/>
      <c r="I463" s="945"/>
      <c r="J463" s="945"/>
      <c r="K463" s="945"/>
      <c r="L463" s="945"/>
      <c r="M463" s="945"/>
      <c r="N463" s="945"/>
      <c r="O463" s="291"/>
      <c r="P463" s="291"/>
      <c r="Q463" s="291"/>
      <c r="R463" s="291"/>
      <c r="S463" s="291"/>
      <c r="T463" s="291"/>
      <c r="U463" s="291"/>
      <c r="V463" s="291"/>
      <c r="W463" s="291"/>
      <c r="X463" s="291"/>
      <c r="Y463" s="291"/>
      <c r="Z463" s="291"/>
      <c r="AA463" s="291"/>
      <c r="AB463" s="291"/>
      <c r="AC463" s="291"/>
      <c r="AD463" s="291"/>
      <c r="AE463" s="291"/>
      <c r="AF463" s="291"/>
      <c r="AG463" s="291"/>
      <c r="AH463" s="291"/>
      <c r="AI463" s="291"/>
      <c r="AJ463" s="291"/>
      <c r="AK463" s="291"/>
      <c r="AL463" s="291"/>
      <c r="AM463" s="291"/>
      <c r="AN463" s="291"/>
      <c r="AO463" s="291"/>
      <c r="AP463" s="291"/>
      <c r="AQ463" s="291"/>
      <c r="AR463" s="291"/>
      <c r="AS463" s="291"/>
      <c r="AT463" s="291"/>
      <c r="AU463" s="291"/>
      <c r="AV463" s="291"/>
      <c r="AW463" s="291"/>
      <c r="AX463" s="291"/>
      <c r="AY463" s="291"/>
      <c r="AZ463" s="291"/>
      <c r="BA463" s="291"/>
      <c r="BB463" s="291"/>
      <c r="BC463" s="291"/>
      <c r="BD463" s="291"/>
      <c r="BE463" s="291"/>
      <c r="BF463" s="291"/>
      <c r="BG463" s="291"/>
      <c r="BH463" s="291"/>
      <c r="BI463" s="291"/>
      <c r="BJ463" s="291"/>
      <c r="BK463" s="291"/>
      <c r="BL463" s="291"/>
    </row>
    <row r="464" spans="1:64" s="1" customFormat="1" ht="22.8" x14ac:dyDescent="0.3">
      <c r="A464" s="291"/>
      <c r="B464" s="998"/>
      <c r="C464" s="945"/>
      <c r="D464" s="945"/>
      <c r="E464" s="945"/>
      <c r="F464" s="945"/>
      <c r="G464" s="945"/>
      <c r="H464" s="945"/>
      <c r="I464" s="945"/>
      <c r="J464" s="945"/>
      <c r="K464" s="945"/>
      <c r="L464" s="945"/>
      <c r="M464" s="945"/>
      <c r="N464" s="945"/>
      <c r="O464" s="291"/>
      <c r="P464" s="291"/>
      <c r="Q464" s="291"/>
      <c r="R464" s="291"/>
      <c r="S464" s="291"/>
      <c r="T464" s="291"/>
      <c r="U464" s="291"/>
      <c r="V464" s="291"/>
      <c r="W464" s="291"/>
      <c r="X464" s="291"/>
      <c r="Y464" s="291"/>
      <c r="Z464" s="291"/>
      <c r="AA464" s="291"/>
      <c r="AB464" s="291"/>
      <c r="AC464" s="291"/>
      <c r="AD464" s="291"/>
      <c r="AE464" s="291"/>
      <c r="AF464" s="291"/>
      <c r="AG464" s="291"/>
      <c r="AH464" s="291"/>
      <c r="AI464" s="291"/>
      <c r="AJ464" s="291"/>
      <c r="AK464" s="291"/>
      <c r="AL464" s="291"/>
      <c r="AM464" s="291"/>
      <c r="AN464" s="291"/>
      <c r="AO464" s="291"/>
      <c r="AP464" s="291"/>
      <c r="AQ464" s="291"/>
      <c r="AR464" s="291"/>
      <c r="AS464" s="291"/>
      <c r="AT464" s="291"/>
      <c r="AU464" s="291"/>
      <c r="AV464" s="291"/>
      <c r="AW464" s="291"/>
      <c r="AX464" s="291"/>
      <c r="AY464" s="291"/>
      <c r="AZ464" s="291"/>
      <c r="BA464" s="291"/>
      <c r="BB464" s="291"/>
      <c r="BC464" s="291"/>
      <c r="BD464" s="291"/>
      <c r="BE464" s="291"/>
      <c r="BF464" s="291"/>
      <c r="BG464" s="291"/>
      <c r="BH464" s="291"/>
      <c r="BI464" s="291"/>
      <c r="BJ464" s="291"/>
      <c r="BK464" s="291"/>
      <c r="BL464" s="291"/>
    </row>
    <row r="465" spans="1:64" s="1" customFormat="1" ht="22.8" x14ac:dyDescent="0.3">
      <c r="A465" s="291"/>
      <c r="B465" s="998"/>
      <c r="C465" s="945"/>
      <c r="D465" s="945"/>
      <c r="E465" s="945"/>
      <c r="F465" s="945"/>
      <c r="G465" s="945"/>
      <c r="H465" s="945"/>
      <c r="I465" s="945"/>
      <c r="J465" s="945"/>
      <c r="K465" s="945"/>
      <c r="L465" s="945"/>
      <c r="M465" s="945"/>
      <c r="N465" s="945"/>
      <c r="O465" s="291"/>
      <c r="P465" s="291"/>
      <c r="Q465" s="291"/>
      <c r="R465" s="291"/>
      <c r="S465" s="291"/>
      <c r="T465" s="291"/>
      <c r="U465" s="291"/>
      <c r="V465" s="291"/>
      <c r="W465" s="291"/>
      <c r="X465" s="291"/>
      <c r="Y465" s="291"/>
      <c r="Z465" s="291"/>
      <c r="AA465" s="291"/>
      <c r="AB465" s="291"/>
      <c r="AC465" s="291"/>
      <c r="AD465" s="291"/>
      <c r="AE465" s="291"/>
      <c r="AF465" s="291"/>
      <c r="AG465" s="291"/>
      <c r="AH465" s="291"/>
      <c r="AI465" s="291"/>
      <c r="AJ465" s="291"/>
      <c r="AK465" s="291"/>
      <c r="AL465" s="291"/>
      <c r="AM465" s="291"/>
      <c r="AN465" s="291"/>
      <c r="AO465" s="291"/>
      <c r="AP465" s="291"/>
      <c r="AQ465" s="291"/>
      <c r="AR465" s="291"/>
      <c r="AS465" s="291"/>
      <c r="AT465" s="291"/>
      <c r="AU465" s="291"/>
      <c r="AV465" s="291"/>
      <c r="AW465" s="291"/>
      <c r="AX465" s="291"/>
      <c r="AY465" s="291"/>
      <c r="AZ465" s="291"/>
      <c r="BA465" s="291"/>
      <c r="BB465" s="291"/>
      <c r="BC465" s="291"/>
      <c r="BD465" s="291"/>
      <c r="BE465" s="291"/>
      <c r="BF465" s="291"/>
      <c r="BG465" s="291"/>
      <c r="BH465" s="291"/>
      <c r="BI465" s="291"/>
      <c r="BJ465" s="291"/>
      <c r="BK465" s="291"/>
      <c r="BL465" s="291"/>
    </row>
    <row r="466" spans="1:64" s="1" customFormat="1" ht="22.8" x14ac:dyDescent="0.3">
      <c r="A466" s="291"/>
      <c r="B466" s="998"/>
      <c r="C466" s="945"/>
      <c r="D466" s="945"/>
      <c r="E466" s="945"/>
      <c r="F466" s="945"/>
      <c r="G466" s="945"/>
      <c r="H466" s="945"/>
      <c r="I466" s="945"/>
      <c r="J466" s="945"/>
      <c r="K466" s="945"/>
      <c r="L466" s="945"/>
      <c r="M466" s="945"/>
      <c r="N466" s="945"/>
      <c r="O466" s="291"/>
      <c r="P466" s="291"/>
      <c r="Q466" s="291"/>
      <c r="R466" s="291"/>
      <c r="S466" s="291"/>
      <c r="T466" s="291"/>
      <c r="U466" s="291"/>
      <c r="V466" s="291"/>
      <c r="W466" s="291"/>
      <c r="X466" s="291"/>
      <c r="Y466" s="291"/>
      <c r="Z466" s="291"/>
      <c r="AA466" s="291"/>
      <c r="AB466" s="291"/>
      <c r="AC466" s="291"/>
      <c r="AD466" s="291"/>
      <c r="AE466" s="291"/>
      <c r="AF466" s="291"/>
      <c r="AG466" s="291"/>
      <c r="AH466" s="291"/>
      <c r="AI466" s="291"/>
      <c r="AJ466" s="291"/>
      <c r="AK466" s="291"/>
      <c r="AL466" s="291"/>
      <c r="AM466" s="291"/>
      <c r="AN466" s="291"/>
      <c r="AO466" s="291"/>
      <c r="AP466" s="291"/>
      <c r="AQ466" s="291"/>
      <c r="AR466" s="291"/>
      <c r="AS466" s="291"/>
      <c r="AT466" s="291"/>
      <c r="AU466" s="291"/>
      <c r="AV466" s="291"/>
      <c r="AW466" s="291"/>
      <c r="AX466" s="291"/>
      <c r="AY466" s="291"/>
      <c r="AZ466" s="291"/>
      <c r="BA466" s="291"/>
      <c r="BB466" s="291"/>
      <c r="BC466" s="291"/>
      <c r="BD466" s="291"/>
      <c r="BE466" s="291"/>
      <c r="BF466" s="291"/>
      <c r="BG466" s="291"/>
      <c r="BH466" s="291"/>
      <c r="BI466" s="291"/>
      <c r="BJ466" s="291"/>
      <c r="BK466" s="291"/>
      <c r="BL466" s="291"/>
    </row>
    <row r="467" spans="1:64" s="1" customFormat="1" ht="22.8" x14ac:dyDescent="0.3">
      <c r="A467" s="291"/>
      <c r="B467" s="998"/>
      <c r="C467" s="945"/>
      <c r="D467" s="945"/>
      <c r="E467" s="945"/>
      <c r="F467" s="945"/>
      <c r="G467" s="945"/>
      <c r="H467" s="945"/>
      <c r="I467" s="945"/>
      <c r="J467" s="945"/>
      <c r="K467" s="945"/>
      <c r="L467" s="945"/>
      <c r="M467" s="945"/>
      <c r="N467" s="945"/>
      <c r="O467" s="291"/>
      <c r="P467" s="291"/>
      <c r="Q467" s="291"/>
      <c r="R467" s="291"/>
      <c r="S467" s="291"/>
      <c r="T467" s="291"/>
      <c r="U467" s="291"/>
      <c r="V467" s="291"/>
      <c r="W467" s="291"/>
      <c r="X467" s="291"/>
      <c r="Y467" s="291"/>
      <c r="Z467" s="291"/>
      <c r="AA467" s="291"/>
      <c r="AB467" s="291"/>
      <c r="AC467" s="291"/>
      <c r="AD467" s="291"/>
      <c r="AE467" s="291"/>
      <c r="AF467" s="291"/>
      <c r="AG467" s="291"/>
      <c r="AH467" s="291"/>
      <c r="AI467" s="291"/>
      <c r="AJ467" s="291"/>
      <c r="AK467" s="291"/>
      <c r="AL467" s="291"/>
      <c r="AM467" s="291"/>
      <c r="AN467" s="291"/>
      <c r="AO467" s="291"/>
      <c r="AP467" s="291"/>
      <c r="AQ467" s="291"/>
      <c r="AR467" s="291"/>
      <c r="AS467" s="291"/>
      <c r="AT467" s="291"/>
      <c r="AU467" s="291"/>
      <c r="AV467" s="291"/>
      <c r="AW467" s="291"/>
      <c r="AX467" s="291"/>
      <c r="AY467" s="291"/>
      <c r="AZ467" s="291"/>
      <c r="BA467" s="291"/>
      <c r="BB467" s="291"/>
      <c r="BC467" s="291"/>
      <c r="BD467" s="291"/>
      <c r="BE467" s="291"/>
      <c r="BF467" s="291"/>
      <c r="BG467" s="291"/>
      <c r="BH467" s="291"/>
      <c r="BI467" s="291"/>
      <c r="BJ467" s="291"/>
      <c r="BK467" s="291"/>
      <c r="BL467" s="291"/>
    </row>
    <row r="468" spans="1:64" s="1" customFormat="1" ht="22.8" x14ac:dyDescent="0.3">
      <c r="A468" s="291"/>
      <c r="B468" s="998"/>
      <c r="C468" s="945"/>
      <c r="D468" s="945"/>
      <c r="E468" s="945"/>
      <c r="F468" s="945"/>
      <c r="G468" s="945"/>
      <c r="H468" s="945"/>
      <c r="I468" s="945"/>
      <c r="J468" s="945"/>
      <c r="K468" s="945"/>
      <c r="L468" s="945"/>
      <c r="M468" s="945"/>
      <c r="N468" s="945"/>
      <c r="O468" s="291"/>
      <c r="P468" s="291"/>
      <c r="Q468" s="291"/>
      <c r="R468" s="291"/>
      <c r="S468" s="291"/>
      <c r="T468" s="291"/>
      <c r="U468" s="291"/>
      <c r="V468" s="291"/>
      <c r="W468" s="291"/>
      <c r="X468" s="291"/>
      <c r="Y468" s="291"/>
      <c r="Z468" s="291"/>
      <c r="AA468" s="291"/>
      <c r="AB468" s="291"/>
      <c r="AC468" s="291"/>
      <c r="AD468" s="291"/>
      <c r="AE468" s="291"/>
      <c r="AF468" s="291"/>
      <c r="AG468" s="291"/>
      <c r="AH468" s="291"/>
      <c r="AI468" s="291"/>
      <c r="AJ468" s="291"/>
      <c r="AK468" s="291"/>
      <c r="AL468" s="291"/>
      <c r="AM468" s="291"/>
      <c r="AN468" s="291"/>
      <c r="AO468" s="291"/>
      <c r="AP468" s="291"/>
      <c r="AQ468" s="291"/>
      <c r="AR468" s="291"/>
      <c r="AS468" s="291"/>
      <c r="AT468" s="291"/>
      <c r="AU468" s="291"/>
      <c r="AV468" s="291"/>
      <c r="AW468" s="291"/>
      <c r="AX468" s="291"/>
      <c r="AY468" s="291"/>
      <c r="AZ468" s="291"/>
      <c r="BA468" s="291"/>
      <c r="BB468" s="291"/>
      <c r="BC468" s="291"/>
      <c r="BD468" s="291"/>
      <c r="BE468" s="291"/>
      <c r="BF468" s="291"/>
      <c r="BG468" s="291"/>
      <c r="BH468" s="291"/>
      <c r="BI468" s="291"/>
      <c r="BJ468" s="291"/>
      <c r="BK468" s="291"/>
      <c r="BL468" s="291"/>
    </row>
    <row r="469" spans="1:64" s="1" customFormat="1" ht="22.8" x14ac:dyDescent="0.3">
      <c r="A469" s="291"/>
      <c r="B469" s="998"/>
      <c r="C469" s="945"/>
      <c r="D469" s="945"/>
      <c r="E469" s="945"/>
      <c r="F469" s="945"/>
      <c r="G469" s="945"/>
      <c r="H469" s="945"/>
      <c r="I469" s="945"/>
      <c r="J469" s="945"/>
      <c r="K469" s="945"/>
      <c r="L469" s="945"/>
      <c r="M469" s="945"/>
      <c r="N469" s="945"/>
      <c r="O469" s="291"/>
      <c r="P469" s="291"/>
      <c r="Q469" s="291"/>
      <c r="R469" s="291"/>
      <c r="S469" s="291"/>
      <c r="T469" s="291"/>
      <c r="U469" s="291"/>
      <c r="V469" s="291"/>
      <c r="W469" s="291"/>
      <c r="X469" s="291"/>
      <c r="Y469" s="291"/>
      <c r="Z469" s="291"/>
      <c r="AA469" s="291"/>
      <c r="AB469" s="291"/>
      <c r="AC469" s="291"/>
      <c r="AD469" s="291"/>
      <c r="AE469" s="291"/>
      <c r="AF469" s="291"/>
      <c r="AG469" s="291"/>
      <c r="AH469" s="291"/>
      <c r="AI469" s="291"/>
      <c r="AJ469" s="291"/>
      <c r="AK469" s="291"/>
      <c r="AL469" s="291"/>
      <c r="AM469" s="291"/>
      <c r="AN469" s="291"/>
      <c r="AO469" s="291"/>
      <c r="AP469" s="291"/>
      <c r="AQ469" s="291"/>
      <c r="AR469" s="291"/>
      <c r="AS469" s="291"/>
      <c r="AT469" s="291"/>
      <c r="AU469" s="291"/>
      <c r="AV469" s="291"/>
      <c r="AW469" s="291"/>
      <c r="AX469" s="291"/>
      <c r="AY469" s="291"/>
      <c r="AZ469" s="291"/>
      <c r="BA469" s="291"/>
      <c r="BB469" s="291"/>
      <c r="BC469" s="291"/>
      <c r="BD469" s="291"/>
      <c r="BE469" s="291"/>
      <c r="BF469" s="291"/>
      <c r="BG469" s="291"/>
      <c r="BH469" s="291"/>
      <c r="BI469" s="291"/>
      <c r="BJ469" s="291"/>
      <c r="BK469" s="291"/>
      <c r="BL469" s="291"/>
    </row>
    <row r="470" spans="1:64" s="1" customFormat="1" ht="22.8" x14ac:dyDescent="0.3">
      <c r="A470" s="291"/>
      <c r="B470" s="998"/>
      <c r="C470" s="945"/>
      <c r="D470" s="945"/>
      <c r="E470" s="945"/>
      <c r="F470" s="945"/>
      <c r="G470" s="945"/>
      <c r="H470" s="945"/>
      <c r="I470" s="945"/>
      <c r="J470" s="945"/>
      <c r="K470" s="945"/>
      <c r="L470" s="945"/>
      <c r="M470" s="945"/>
      <c r="N470" s="945"/>
      <c r="O470" s="291"/>
      <c r="P470" s="291"/>
      <c r="Q470" s="291"/>
      <c r="R470" s="291"/>
      <c r="S470" s="291"/>
      <c r="T470" s="291"/>
      <c r="U470" s="291"/>
      <c r="V470" s="291"/>
      <c r="W470" s="291"/>
      <c r="X470" s="291"/>
      <c r="Y470" s="291"/>
      <c r="Z470" s="291"/>
      <c r="AA470" s="291"/>
      <c r="AB470" s="291"/>
      <c r="AC470" s="291"/>
      <c r="AD470" s="291"/>
      <c r="AE470" s="291"/>
      <c r="AF470" s="291"/>
      <c r="AG470" s="291"/>
      <c r="AH470" s="291"/>
      <c r="AI470" s="291"/>
      <c r="AJ470" s="291"/>
      <c r="AK470" s="291"/>
      <c r="AL470" s="291"/>
      <c r="AM470" s="291"/>
      <c r="AN470" s="291"/>
      <c r="AO470" s="291"/>
      <c r="AP470" s="291"/>
      <c r="AQ470" s="291"/>
      <c r="AR470" s="291"/>
      <c r="AS470" s="291"/>
      <c r="AT470" s="291"/>
      <c r="AU470" s="291"/>
      <c r="AV470" s="291"/>
      <c r="AW470" s="291"/>
      <c r="AX470" s="291"/>
      <c r="AY470" s="291"/>
      <c r="AZ470" s="291"/>
      <c r="BA470" s="291"/>
      <c r="BB470" s="291"/>
      <c r="BC470" s="291"/>
      <c r="BD470" s="291"/>
      <c r="BE470" s="291"/>
      <c r="BF470" s="291"/>
      <c r="BG470" s="291"/>
      <c r="BH470" s="291"/>
      <c r="BI470" s="291"/>
      <c r="BJ470" s="291"/>
      <c r="BK470" s="291"/>
      <c r="BL470" s="291"/>
    </row>
    <row r="471" spans="1:64" s="1" customFormat="1" ht="22.8" x14ac:dyDescent="0.3">
      <c r="A471" s="291"/>
      <c r="B471" s="998"/>
      <c r="C471" s="945"/>
      <c r="D471" s="945"/>
      <c r="E471" s="945"/>
      <c r="F471" s="945"/>
      <c r="G471" s="945"/>
      <c r="H471" s="945"/>
      <c r="I471" s="945"/>
      <c r="J471" s="945"/>
      <c r="K471" s="945"/>
      <c r="L471" s="945"/>
      <c r="M471" s="945"/>
      <c r="N471" s="945"/>
      <c r="O471" s="291"/>
      <c r="P471" s="291"/>
      <c r="Q471" s="291"/>
      <c r="R471" s="291"/>
      <c r="S471" s="291"/>
      <c r="T471" s="291"/>
      <c r="U471" s="291"/>
      <c r="V471" s="291"/>
      <c r="W471" s="291"/>
      <c r="X471" s="291"/>
      <c r="Y471" s="291"/>
      <c r="Z471" s="291"/>
      <c r="AA471" s="291"/>
      <c r="AB471" s="291"/>
      <c r="AC471" s="291"/>
      <c r="AD471" s="291"/>
      <c r="AE471" s="291"/>
      <c r="AF471" s="291"/>
      <c r="AG471" s="291"/>
      <c r="AH471" s="291"/>
      <c r="AI471" s="291"/>
      <c r="AJ471" s="291"/>
      <c r="AK471" s="291"/>
      <c r="AL471" s="291"/>
      <c r="AM471" s="291"/>
      <c r="AN471" s="291"/>
      <c r="AO471" s="291"/>
      <c r="AP471" s="291"/>
      <c r="AQ471" s="291"/>
      <c r="AR471" s="291"/>
      <c r="AS471" s="291"/>
      <c r="AT471" s="291"/>
      <c r="AU471" s="291"/>
      <c r="AV471" s="291"/>
      <c r="AW471" s="291"/>
      <c r="AX471" s="291"/>
      <c r="AY471" s="291"/>
      <c r="AZ471" s="291"/>
      <c r="BA471" s="291"/>
      <c r="BB471" s="291"/>
      <c r="BC471" s="291"/>
      <c r="BD471" s="291"/>
      <c r="BE471" s="291"/>
      <c r="BF471" s="291"/>
      <c r="BG471" s="291"/>
      <c r="BH471" s="291"/>
      <c r="BI471" s="291"/>
      <c r="BJ471" s="291"/>
      <c r="BK471" s="291"/>
      <c r="BL471" s="291"/>
    </row>
    <row r="472" spans="1:64" s="1" customFormat="1" ht="22.8" x14ac:dyDescent="0.3">
      <c r="A472" s="291"/>
      <c r="B472" s="998"/>
      <c r="C472" s="945"/>
      <c r="D472" s="945"/>
      <c r="E472" s="945"/>
      <c r="F472" s="945"/>
      <c r="G472" s="945"/>
      <c r="H472" s="945"/>
      <c r="I472" s="945"/>
      <c r="J472" s="945"/>
      <c r="K472" s="945"/>
      <c r="L472" s="945"/>
      <c r="M472" s="945"/>
      <c r="N472" s="945"/>
      <c r="O472" s="291"/>
      <c r="P472" s="291"/>
      <c r="Q472" s="291"/>
      <c r="R472" s="291"/>
      <c r="S472" s="291"/>
      <c r="T472" s="291"/>
      <c r="U472" s="291"/>
      <c r="V472" s="291"/>
      <c r="W472" s="291"/>
      <c r="X472" s="291"/>
      <c r="Y472" s="291"/>
      <c r="Z472" s="291"/>
      <c r="AA472" s="291"/>
      <c r="AB472" s="291"/>
      <c r="AC472" s="291"/>
      <c r="AD472" s="291"/>
      <c r="AE472" s="291"/>
      <c r="AF472" s="291"/>
      <c r="AG472" s="291"/>
      <c r="AH472" s="291"/>
      <c r="AI472" s="291"/>
      <c r="AJ472" s="291"/>
      <c r="AK472" s="291"/>
      <c r="AL472" s="291"/>
      <c r="AM472" s="291"/>
      <c r="AN472" s="291"/>
      <c r="AO472" s="291"/>
      <c r="AP472" s="291"/>
      <c r="AQ472" s="291"/>
      <c r="AR472" s="291"/>
      <c r="AS472" s="291"/>
      <c r="AT472" s="291"/>
      <c r="AU472" s="291"/>
      <c r="AV472" s="291"/>
      <c r="AW472" s="291"/>
      <c r="AX472" s="291"/>
      <c r="AY472" s="291"/>
      <c r="AZ472" s="291"/>
      <c r="BA472" s="291"/>
      <c r="BB472" s="291"/>
      <c r="BC472" s="291"/>
      <c r="BD472" s="291"/>
      <c r="BE472" s="291"/>
      <c r="BF472" s="291"/>
      <c r="BG472" s="291"/>
      <c r="BH472" s="291"/>
      <c r="BI472" s="291"/>
      <c r="BJ472" s="291"/>
      <c r="BK472" s="291"/>
      <c r="BL472" s="291"/>
    </row>
    <row r="473" spans="1:64" s="1" customFormat="1" ht="22.8" x14ac:dyDescent="0.3">
      <c r="A473" s="291"/>
      <c r="B473" s="998"/>
      <c r="C473" s="945"/>
      <c r="D473" s="945"/>
      <c r="E473" s="945"/>
      <c r="F473" s="945"/>
      <c r="G473" s="945"/>
      <c r="H473" s="945"/>
      <c r="I473" s="945"/>
      <c r="J473" s="945"/>
      <c r="K473" s="945"/>
      <c r="L473" s="945"/>
      <c r="M473" s="945"/>
      <c r="N473" s="945"/>
      <c r="O473" s="291"/>
      <c r="P473" s="291"/>
      <c r="Q473" s="291"/>
      <c r="R473" s="291"/>
      <c r="S473" s="291"/>
      <c r="T473" s="291"/>
      <c r="U473" s="291"/>
      <c r="V473" s="291"/>
      <c r="W473" s="291"/>
      <c r="X473" s="291"/>
      <c r="Y473" s="291"/>
      <c r="Z473" s="291"/>
      <c r="AA473" s="291"/>
      <c r="AB473" s="291"/>
      <c r="AC473" s="291"/>
      <c r="AD473" s="291"/>
      <c r="AE473" s="291"/>
      <c r="AF473" s="291"/>
      <c r="AG473" s="291"/>
      <c r="AH473" s="291"/>
      <c r="AI473" s="291"/>
      <c r="AJ473" s="291"/>
      <c r="AK473" s="291"/>
      <c r="AL473" s="291"/>
      <c r="AM473" s="291"/>
      <c r="AN473" s="291"/>
      <c r="AO473" s="291"/>
      <c r="AP473" s="291"/>
      <c r="AQ473" s="291"/>
      <c r="AR473" s="291"/>
      <c r="AS473" s="291"/>
      <c r="AT473" s="291"/>
      <c r="AU473" s="291"/>
      <c r="AV473" s="291"/>
      <c r="AW473" s="291"/>
      <c r="AX473" s="291"/>
      <c r="AY473" s="291"/>
      <c r="AZ473" s="291"/>
      <c r="BA473" s="291"/>
      <c r="BB473" s="291"/>
      <c r="BC473" s="291"/>
      <c r="BD473" s="291"/>
      <c r="BE473" s="291"/>
      <c r="BF473" s="291"/>
      <c r="BG473" s="291"/>
      <c r="BH473" s="291"/>
      <c r="BI473" s="291"/>
      <c r="BJ473" s="291"/>
      <c r="BK473" s="291"/>
      <c r="BL473" s="291"/>
    </row>
    <row r="474" spans="1:64" s="1" customFormat="1" ht="22.8" x14ac:dyDescent="0.3">
      <c r="A474" s="291"/>
      <c r="B474" s="998"/>
      <c r="C474" s="945"/>
      <c r="D474" s="945"/>
      <c r="E474" s="945"/>
      <c r="F474" s="945"/>
      <c r="G474" s="945"/>
      <c r="H474" s="945"/>
      <c r="I474" s="945"/>
      <c r="J474" s="945"/>
      <c r="K474" s="945"/>
      <c r="L474" s="945"/>
      <c r="M474" s="945"/>
      <c r="N474" s="945"/>
      <c r="O474" s="291"/>
      <c r="P474" s="291"/>
      <c r="Q474" s="291"/>
      <c r="R474" s="291"/>
      <c r="S474" s="291"/>
      <c r="T474" s="291"/>
      <c r="U474" s="291"/>
      <c r="V474" s="291"/>
      <c r="W474" s="291"/>
      <c r="X474" s="291"/>
      <c r="Y474" s="291"/>
      <c r="Z474" s="291"/>
      <c r="AA474" s="291"/>
      <c r="AB474" s="291"/>
      <c r="AC474" s="291"/>
      <c r="AD474" s="291"/>
      <c r="AE474" s="291"/>
      <c r="AF474" s="291"/>
      <c r="AG474" s="291"/>
      <c r="AH474" s="291"/>
      <c r="AI474" s="291"/>
      <c r="AJ474" s="291"/>
      <c r="AK474" s="291"/>
      <c r="AL474" s="291"/>
      <c r="AM474" s="291"/>
      <c r="AN474" s="291"/>
      <c r="AO474" s="291"/>
      <c r="AP474" s="291"/>
      <c r="AQ474" s="291"/>
      <c r="AR474" s="291"/>
      <c r="AS474" s="291"/>
      <c r="AT474" s="291"/>
      <c r="AU474" s="291"/>
      <c r="AV474" s="291"/>
      <c r="AW474" s="291"/>
      <c r="AX474" s="291"/>
      <c r="AY474" s="291"/>
      <c r="AZ474" s="291"/>
      <c r="BA474" s="291"/>
      <c r="BB474" s="291"/>
      <c r="BC474" s="291"/>
      <c r="BD474" s="291"/>
      <c r="BE474" s="291"/>
      <c r="BF474" s="291"/>
      <c r="BG474" s="291"/>
      <c r="BH474" s="291"/>
      <c r="BI474" s="291"/>
      <c r="BJ474" s="291"/>
      <c r="BK474" s="291"/>
      <c r="BL474" s="291"/>
    </row>
    <row r="475" spans="1:64" s="1" customFormat="1" ht="22.8" x14ac:dyDescent="0.3">
      <c r="A475" s="291"/>
      <c r="B475" s="998"/>
      <c r="C475" s="945"/>
      <c r="D475" s="945"/>
      <c r="E475" s="945"/>
      <c r="F475" s="945"/>
      <c r="G475" s="945"/>
      <c r="H475" s="945"/>
      <c r="I475" s="945"/>
      <c r="J475" s="945"/>
      <c r="K475" s="945"/>
      <c r="L475" s="945"/>
      <c r="M475" s="945"/>
      <c r="N475" s="945"/>
      <c r="O475" s="291"/>
      <c r="P475" s="291"/>
      <c r="Q475" s="291"/>
      <c r="R475" s="291"/>
      <c r="S475" s="291"/>
      <c r="T475" s="291"/>
      <c r="U475" s="291"/>
      <c r="V475" s="291"/>
      <c r="W475" s="291"/>
      <c r="X475" s="291"/>
      <c r="Y475" s="291"/>
      <c r="Z475" s="291"/>
      <c r="AA475" s="291"/>
      <c r="AB475" s="291"/>
      <c r="AC475" s="291"/>
      <c r="AD475" s="291"/>
      <c r="AE475" s="291"/>
      <c r="AF475" s="291"/>
      <c r="AG475" s="291"/>
      <c r="AH475" s="291"/>
      <c r="AI475" s="291"/>
      <c r="AJ475" s="291"/>
      <c r="AK475" s="291"/>
      <c r="AL475" s="291"/>
      <c r="AM475" s="291"/>
      <c r="AN475" s="291"/>
      <c r="AO475" s="291"/>
      <c r="AP475" s="291"/>
      <c r="AQ475" s="291"/>
      <c r="AR475" s="291"/>
      <c r="AS475" s="291"/>
      <c r="AT475" s="291"/>
      <c r="AU475" s="291"/>
      <c r="AV475" s="291"/>
      <c r="AW475" s="291"/>
      <c r="AX475" s="291"/>
      <c r="AY475" s="291"/>
      <c r="AZ475" s="291"/>
      <c r="BA475" s="291"/>
      <c r="BB475" s="291"/>
      <c r="BC475" s="291"/>
      <c r="BD475" s="291"/>
      <c r="BE475" s="291"/>
      <c r="BF475" s="291"/>
      <c r="BG475" s="291"/>
      <c r="BH475" s="291"/>
      <c r="BI475" s="291"/>
      <c r="BJ475" s="291"/>
      <c r="BK475" s="291"/>
      <c r="BL475" s="291"/>
    </row>
    <row r="476" spans="1:64" s="1" customFormat="1" ht="22.8" x14ac:dyDescent="0.3">
      <c r="A476" s="291"/>
      <c r="B476" s="998"/>
      <c r="C476" s="945"/>
      <c r="D476" s="945"/>
      <c r="E476" s="945"/>
      <c r="F476" s="945"/>
      <c r="G476" s="945"/>
      <c r="H476" s="945"/>
      <c r="I476" s="945"/>
      <c r="J476" s="945"/>
      <c r="K476" s="945"/>
      <c r="L476" s="945"/>
      <c r="M476" s="945"/>
      <c r="N476" s="945"/>
      <c r="O476" s="291"/>
      <c r="P476" s="291"/>
      <c r="Q476" s="291"/>
      <c r="R476" s="291"/>
      <c r="S476" s="291"/>
      <c r="T476" s="291"/>
      <c r="U476" s="291"/>
      <c r="V476" s="291"/>
      <c r="W476" s="291"/>
      <c r="X476" s="291"/>
      <c r="Y476" s="291"/>
      <c r="Z476" s="291"/>
      <c r="AA476" s="291"/>
      <c r="AB476" s="291"/>
      <c r="AC476" s="291"/>
      <c r="AD476" s="291"/>
      <c r="AE476" s="291"/>
      <c r="AF476" s="291"/>
      <c r="AG476" s="291"/>
      <c r="AH476" s="291"/>
      <c r="AI476" s="291"/>
      <c r="AJ476" s="291"/>
      <c r="AK476" s="291"/>
      <c r="AL476" s="291"/>
      <c r="AM476" s="291"/>
      <c r="AN476" s="291"/>
      <c r="AO476" s="291"/>
      <c r="AP476" s="291"/>
      <c r="AQ476" s="291"/>
      <c r="AR476" s="291"/>
      <c r="AS476" s="291"/>
      <c r="AT476" s="291"/>
      <c r="AU476" s="291"/>
      <c r="AV476" s="291"/>
      <c r="AW476" s="291"/>
      <c r="AX476" s="291"/>
      <c r="AY476" s="291"/>
      <c r="AZ476" s="291"/>
      <c r="BA476" s="291"/>
      <c r="BB476" s="291"/>
      <c r="BC476" s="291"/>
      <c r="BD476" s="291"/>
      <c r="BE476" s="291"/>
      <c r="BF476" s="291"/>
      <c r="BG476" s="291"/>
      <c r="BH476" s="291"/>
      <c r="BI476" s="291"/>
      <c r="BJ476" s="291"/>
      <c r="BK476" s="291"/>
      <c r="BL476" s="291"/>
    </row>
    <row r="477" spans="1:64" s="1" customFormat="1" ht="22.8" x14ac:dyDescent="0.3">
      <c r="A477" s="291"/>
      <c r="B477" s="998"/>
      <c r="C477" s="945"/>
      <c r="D477" s="945"/>
      <c r="E477" s="945"/>
      <c r="F477" s="945"/>
      <c r="G477" s="945"/>
      <c r="H477" s="945"/>
      <c r="I477" s="945"/>
      <c r="J477" s="945"/>
      <c r="K477" s="945"/>
      <c r="L477" s="945"/>
      <c r="M477" s="945"/>
      <c r="N477" s="945"/>
      <c r="O477" s="291"/>
      <c r="P477" s="291"/>
      <c r="Q477" s="291"/>
      <c r="R477" s="291"/>
      <c r="S477" s="291"/>
      <c r="T477" s="291"/>
      <c r="U477" s="291"/>
      <c r="V477" s="291"/>
      <c r="W477" s="291"/>
      <c r="X477" s="291"/>
      <c r="Y477" s="291"/>
      <c r="Z477" s="291"/>
      <c r="AA477" s="291"/>
      <c r="AB477" s="291"/>
      <c r="AC477" s="291"/>
      <c r="AD477" s="291"/>
      <c r="AE477" s="291"/>
      <c r="AF477" s="291"/>
      <c r="AG477" s="291"/>
      <c r="AH477" s="291"/>
      <c r="AI477" s="291"/>
      <c r="AJ477" s="291"/>
      <c r="AK477" s="291"/>
      <c r="AL477" s="291"/>
      <c r="AM477" s="291"/>
      <c r="AN477" s="291"/>
      <c r="AO477" s="291"/>
      <c r="AP477" s="291"/>
      <c r="AQ477" s="291"/>
      <c r="AR477" s="291"/>
      <c r="AS477" s="291"/>
      <c r="AT477" s="291"/>
      <c r="AU477" s="291"/>
      <c r="AV477" s="291"/>
      <c r="AW477" s="291"/>
      <c r="AX477" s="291"/>
      <c r="AY477" s="291"/>
      <c r="AZ477" s="291"/>
      <c r="BA477" s="291"/>
      <c r="BB477" s="291"/>
      <c r="BC477" s="291"/>
      <c r="BD477" s="291"/>
      <c r="BE477" s="291"/>
      <c r="BF477" s="291"/>
      <c r="BG477" s="291"/>
      <c r="BH477" s="291"/>
      <c r="BI477" s="291"/>
      <c r="BJ477" s="291"/>
      <c r="BK477" s="291"/>
      <c r="BL477" s="291"/>
    </row>
    <row r="478" spans="1:64" s="1" customFormat="1" ht="22.8" x14ac:dyDescent="0.3">
      <c r="A478" s="291"/>
      <c r="B478" s="998"/>
      <c r="C478" s="945"/>
      <c r="D478" s="945"/>
      <c r="E478" s="945"/>
      <c r="F478" s="945"/>
      <c r="G478" s="945"/>
      <c r="H478" s="945"/>
      <c r="I478" s="945"/>
      <c r="J478" s="945"/>
      <c r="K478" s="945"/>
      <c r="L478" s="945"/>
      <c r="M478" s="945"/>
      <c r="N478" s="945"/>
      <c r="O478" s="291"/>
      <c r="P478" s="291"/>
      <c r="Q478" s="291"/>
      <c r="R478" s="291"/>
      <c r="S478" s="291"/>
      <c r="T478" s="291"/>
      <c r="U478" s="291"/>
      <c r="V478" s="291"/>
      <c r="W478" s="291"/>
      <c r="X478" s="291"/>
      <c r="Y478" s="291"/>
      <c r="Z478" s="291"/>
      <c r="AA478" s="291"/>
      <c r="AB478" s="291"/>
      <c r="AC478" s="291"/>
      <c r="AD478" s="291"/>
      <c r="AE478" s="291"/>
      <c r="AF478" s="291"/>
      <c r="AG478" s="291"/>
      <c r="AH478" s="291"/>
      <c r="AI478" s="291"/>
      <c r="AJ478" s="291"/>
      <c r="AK478" s="291"/>
      <c r="AL478" s="291"/>
      <c r="AM478" s="291"/>
      <c r="AN478" s="291"/>
      <c r="AO478" s="291"/>
      <c r="AP478" s="291"/>
      <c r="AQ478" s="291"/>
      <c r="AR478" s="291"/>
      <c r="AS478" s="291"/>
      <c r="AT478" s="291"/>
      <c r="AU478" s="291"/>
      <c r="AV478" s="291"/>
      <c r="AW478" s="291"/>
      <c r="AX478" s="291"/>
      <c r="AY478" s="291"/>
      <c r="AZ478" s="291"/>
      <c r="BA478" s="291"/>
      <c r="BB478" s="291"/>
      <c r="BC478" s="291"/>
      <c r="BD478" s="291"/>
      <c r="BE478" s="291"/>
      <c r="BF478" s="291"/>
      <c r="BG478" s="291"/>
      <c r="BH478" s="291"/>
      <c r="BI478" s="291"/>
      <c r="BJ478" s="291"/>
      <c r="BK478" s="291"/>
      <c r="BL478" s="291"/>
    </row>
    <row r="479" spans="1:64" s="1" customFormat="1" ht="22.8" x14ac:dyDescent="0.3">
      <c r="A479" s="291"/>
      <c r="B479" s="998"/>
      <c r="C479" s="945"/>
      <c r="D479" s="945"/>
      <c r="E479" s="945"/>
      <c r="F479" s="945"/>
      <c r="G479" s="945"/>
      <c r="H479" s="945"/>
      <c r="I479" s="945"/>
      <c r="J479" s="945"/>
      <c r="K479" s="945"/>
      <c r="L479" s="945"/>
      <c r="M479" s="945"/>
      <c r="N479" s="945"/>
      <c r="O479" s="291"/>
      <c r="P479" s="291"/>
      <c r="Q479" s="291"/>
      <c r="R479" s="291"/>
      <c r="S479" s="291"/>
      <c r="T479" s="291"/>
      <c r="U479" s="291"/>
      <c r="V479" s="291"/>
      <c r="W479" s="291"/>
      <c r="X479" s="291"/>
      <c r="Y479" s="291"/>
      <c r="Z479" s="291"/>
      <c r="AA479" s="291"/>
      <c r="AB479" s="291"/>
      <c r="AC479" s="291"/>
      <c r="AD479" s="291"/>
      <c r="AE479" s="291"/>
      <c r="AF479" s="291"/>
      <c r="AG479" s="291"/>
      <c r="AH479" s="291"/>
      <c r="AI479" s="291"/>
      <c r="AJ479" s="291"/>
      <c r="AK479" s="291"/>
      <c r="AL479" s="291"/>
      <c r="AM479" s="291"/>
      <c r="AN479" s="291"/>
      <c r="AO479" s="291"/>
      <c r="AP479" s="291"/>
      <c r="AQ479" s="291"/>
      <c r="AR479" s="291"/>
      <c r="AS479" s="291"/>
      <c r="AT479" s="291"/>
      <c r="AU479" s="291"/>
      <c r="AV479" s="291"/>
      <c r="AW479" s="291"/>
      <c r="AX479" s="291"/>
      <c r="AY479" s="291"/>
      <c r="AZ479" s="291"/>
      <c r="BA479" s="291"/>
      <c r="BB479" s="291"/>
      <c r="BC479" s="291"/>
      <c r="BD479" s="291"/>
      <c r="BE479" s="291"/>
      <c r="BF479" s="291"/>
      <c r="BG479" s="291"/>
      <c r="BH479" s="291"/>
      <c r="BI479" s="291"/>
      <c r="BJ479" s="291"/>
      <c r="BK479" s="291"/>
      <c r="BL479" s="291"/>
    </row>
    <row r="480" spans="1:64" s="1" customFormat="1" ht="22.8" x14ac:dyDescent="0.3">
      <c r="A480" s="291"/>
      <c r="B480" s="998"/>
      <c r="C480" s="945"/>
      <c r="D480" s="945"/>
      <c r="E480" s="945"/>
      <c r="F480" s="945"/>
      <c r="G480" s="945"/>
      <c r="H480" s="945"/>
      <c r="I480" s="945"/>
      <c r="J480" s="945"/>
      <c r="K480" s="945"/>
      <c r="L480" s="945"/>
      <c r="M480" s="945"/>
      <c r="N480" s="945"/>
      <c r="O480" s="291"/>
      <c r="P480" s="291"/>
      <c r="Q480" s="291"/>
      <c r="R480" s="291"/>
      <c r="S480" s="291"/>
      <c r="T480" s="291"/>
      <c r="U480" s="291"/>
      <c r="V480" s="291"/>
      <c r="W480" s="291"/>
      <c r="X480" s="291"/>
      <c r="Y480" s="291"/>
      <c r="Z480" s="291"/>
      <c r="AA480" s="291"/>
      <c r="AB480" s="291"/>
      <c r="AC480" s="291"/>
      <c r="AD480" s="291"/>
      <c r="AE480" s="291"/>
      <c r="AF480" s="291"/>
      <c r="AG480" s="291"/>
      <c r="AH480" s="291"/>
      <c r="AI480" s="291"/>
      <c r="AJ480" s="291"/>
      <c r="AK480" s="291"/>
      <c r="AL480" s="291"/>
      <c r="AM480" s="291"/>
      <c r="AN480" s="291"/>
      <c r="AO480" s="291"/>
      <c r="AP480" s="291"/>
      <c r="AQ480" s="291"/>
      <c r="AR480" s="291"/>
      <c r="AS480" s="291"/>
      <c r="AT480" s="291"/>
      <c r="AU480" s="291"/>
      <c r="AV480" s="291"/>
      <c r="AW480" s="291"/>
      <c r="AX480" s="291"/>
      <c r="AY480" s="291"/>
      <c r="AZ480" s="291"/>
      <c r="BA480" s="291"/>
      <c r="BB480" s="291"/>
      <c r="BC480" s="291"/>
      <c r="BD480" s="291"/>
      <c r="BE480" s="291"/>
      <c r="BF480" s="291"/>
      <c r="BG480" s="291"/>
      <c r="BH480" s="291"/>
      <c r="BI480" s="291"/>
      <c r="BJ480" s="291"/>
      <c r="BK480" s="291"/>
      <c r="BL480" s="291"/>
    </row>
    <row r="481" spans="1:64" s="1" customFormat="1" ht="22.8" x14ac:dyDescent="0.3">
      <c r="A481" s="291"/>
      <c r="B481" s="998"/>
      <c r="C481" s="945"/>
      <c r="D481" s="945"/>
      <c r="E481" s="945"/>
      <c r="F481" s="945"/>
      <c r="G481" s="945"/>
      <c r="H481" s="945"/>
      <c r="I481" s="945"/>
      <c r="J481" s="945"/>
      <c r="K481" s="945"/>
      <c r="L481" s="945"/>
      <c r="M481" s="945"/>
      <c r="N481" s="945"/>
      <c r="O481" s="291"/>
      <c r="P481" s="291"/>
      <c r="Q481" s="291"/>
      <c r="R481" s="291"/>
      <c r="S481" s="291"/>
      <c r="T481" s="291"/>
      <c r="U481" s="291"/>
      <c r="V481" s="291"/>
      <c r="W481" s="291"/>
      <c r="X481" s="291"/>
      <c r="Y481" s="291"/>
      <c r="Z481" s="291"/>
      <c r="AA481" s="291"/>
      <c r="AB481" s="291"/>
      <c r="AC481" s="291"/>
      <c r="AD481" s="291"/>
      <c r="AE481" s="291"/>
      <c r="AF481" s="291"/>
      <c r="AG481" s="291"/>
      <c r="AH481" s="291"/>
      <c r="AI481" s="291"/>
      <c r="AJ481" s="291"/>
      <c r="AK481" s="291"/>
      <c r="AL481" s="291"/>
      <c r="AM481" s="291"/>
      <c r="AN481" s="291"/>
      <c r="AO481" s="291"/>
      <c r="AP481" s="291"/>
      <c r="AQ481" s="291"/>
      <c r="AR481" s="291"/>
      <c r="AS481" s="291"/>
      <c r="AT481" s="291"/>
      <c r="AU481" s="291"/>
      <c r="AV481" s="291"/>
      <c r="AW481" s="291"/>
      <c r="AX481" s="291"/>
      <c r="AY481" s="291"/>
      <c r="AZ481" s="291"/>
      <c r="BA481" s="291"/>
      <c r="BB481" s="291"/>
      <c r="BC481" s="291"/>
      <c r="BD481" s="291"/>
      <c r="BE481" s="291"/>
      <c r="BF481" s="291"/>
      <c r="BG481" s="291"/>
      <c r="BH481" s="291"/>
      <c r="BI481" s="291"/>
      <c r="BJ481" s="291"/>
      <c r="BK481" s="291"/>
      <c r="BL481" s="291"/>
    </row>
    <row r="482" spans="1:64" s="1" customFormat="1" ht="22.8" x14ac:dyDescent="0.3">
      <c r="A482" s="291"/>
      <c r="B482" s="998"/>
      <c r="C482" s="945"/>
      <c r="D482" s="945"/>
      <c r="E482" s="945"/>
      <c r="F482" s="945"/>
      <c r="G482" s="945"/>
      <c r="H482" s="945"/>
      <c r="I482" s="945"/>
      <c r="J482" s="945"/>
      <c r="K482" s="945"/>
      <c r="L482" s="945"/>
      <c r="M482" s="945"/>
      <c r="N482" s="945"/>
      <c r="O482" s="291"/>
      <c r="P482" s="291"/>
      <c r="Q482" s="291"/>
      <c r="R482" s="291"/>
      <c r="S482" s="291"/>
      <c r="T482" s="291"/>
      <c r="U482" s="291"/>
      <c r="V482" s="291"/>
      <c r="W482" s="291"/>
      <c r="X482" s="291"/>
      <c r="Y482" s="291"/>
      <c r="Z482" s="291"/>
      <c r="AA482" s="291"/>
      <c r="AB482" s="291"/>
      <c r="AC482" s="291"/>
      <c r="AD482" s="291"/>
      <c r="AE482" s="291"/>
      <c r="AF482" s="291"/>
      <c r="AG482" s="291"/>
      <c r="AH482" s="291"/>
      <c r="AI482" s="291"/>
      <c r="AJ482" s="291"/>
      <c r="AK482" s="291"/>
      <c r="AL482" s="291"/>
      <c r="AM482" s="291"/>
      <c r="AN482" s="291"/>
      <c r="AO482" s="291"/>
      <c r="AP482" s="291"/>
      <c r="AQ482" s="291"/>
      <c r="AR482" s="291"/>
      <c r="AS482" s="291"/>
      <c r="AT482" s="291"/>
      <c r="AU482" s="291"/>
      <c r="AV482" s="291"/>
      <c r="AW482" s="291"/>
      <c r="AX482" s="291"/>
      <c r="AY482" s="291"/>
      <c r="AZ482" s="291"/>
      <c r="BA482" s="291"/>
      <c r="BB482" s="291"/>
      <c r="BC482" s="291"/>
      <c r="BD482" s="291"/>
      <c r="BE482" s="291"/>
      <c r="BF482" s="291"/>
      <c r="BG482" s="291"/>
      <c r="BH482" s="291"/>
      <c r="BI482" s="291"/>
      <c r="BJ482" s="291"/>
      <c r="BK482" s="291"/>
      <c r="BL482" s="291"/>
    </row>
    <row r="483" spans="1:64" s="1" customFormat="1" ht="22.8" x14ac:dyDescent="0.3">
      <c r="A483" s="291"/>
      <c r="B483" s="998"/>
      <c r="C483" s="945"/>
      <c r="D483" s="945"/>
      <c r="E483" s="945"/>
      <c r="F483" s="945"/>
      <c r="G483" s="945"/>
      <c r="H483" s="945"/>
      <c r="I483" s="945"/>
      <c r="J483" s="945"/>
      <c r="K483" s="945"/>
      <c r="L483" s="945"/>
      <c r="M483" s="945"/>
      <c r="N483" s="945"/>
      <c r="O483" s="291"/>
      <c r="P483" s="291"/>
      <c r="Q483" s="291"/>
      <c r="R483" s="291"/>
      <c r="S483" s="291"/>
      <c r="T483" s="291"/>
      <c r="U483" s="291"/>
      <c r="V483" s="291"/>
      <c r="W483" s="291"/>
      <c r="X483" s="291"/>
      <c r="Y483" s="291"/>
      <c r="Z483" s="291"/>
      <c r="AA483" s="291"/>
      <c r="AB483" s="291"/>
      <c r="AC483" s="291"/>
      <c r="AD483" s="291"/>
      <c r="AE483" s="291"/>
      <c r="AF483" s="291"/>
      <c r="AG483" s="291"/>
      <c r="AH483" s="291"/>
      <c r="AI483" s="291"/>
      <c r="AJ483" s="291"/>
      <c r="AK483" s="291"/>
      <c r="AL483" s="291"/>
      <c r="AM483" s="291"/>
      <c r="AN483" s="291"/>
      <c r="AO483" s="291"/>
      <c r="AP483" s="291"/>
      <c r="AQ483" s="291"/>
      <c r="AR483" s="291"/>
      <c r="AS483" s="291"/>
      <c r="AT483" s="291"/>
      <c r="AU483" s="291"/>
      <c r="AV483" s="291"/>
      <c r="AW483" s="291"/>
      <c r="AX483" s="291"/>
      <c r="AY483" s="291"/>
      <c r="AZ483" s="291"/>
      <c r="BA483" s="291"/>
      <c r="BB483" s="291"/>
      <c r="BC483" s="291"/>
      <c r="BD483" s="291"/>
      <c r="BE483" s="291"/>
      <c r="BF483" s="291"/>
      <c r="BG483" s="291"/>
      <c r="BH483" s="291"/>
      <c r="BI483" s="291"/>
      <c r="BJ483" s="291"/>
      <c r="BK483" s="291"/>
      <c r="BL483" s="291"/>
    </row>
    <row r="484" spans="1:64" s="1" customFormat="1" ht="22.8" x14ac:dyDescent="0.3">
      <c r="A484" s="291"/>
      <c r="B484" s="998"/>
      <c r="C484" s="945"/>
      <c r="D484" s="945"/>
      <c r="E484" s="945"/>
      <c r="F484" s="945"/>
      <c r="G484" s="945"/>
      <c r="H484" s="945"/>
      <c r="I484" s="945"/>
      <c r="J484" s="945"/>
      <c r="K484" s="945"/>
      <c r="L484" s="945"/>
      <c r="M484" s="945"/>
      <c r="N484" s="945"/>
      <c r="O484" s="291"/>
      <c r="P484" s="291"/>
      <c r="Q484" s="291"/>
      <c r="R484" s="291"/>
      <c r="S484" s="291"/>
      <c r="T484" s="291"/>
      <c r="U484" s="291"/>
      <c r="V484" s="291"/>
      <c r="W484" s="291"/>
      <c r="X484" s="291"/>
      <c r="Y484" s="291"/>
      <c r="Z484" s="291"/>
      <c r="AA484" s="291"/>
      <c r="AB484" s="291"/>
      <c r="AC484" s="291"/>
      <c r="AD484" s="291"/>
      <c r="AE484" s="291"/>
      <c r="AF484" s="291"/>
      <c r="AG484" s="291"/>
      <c r="AH484" s="291"/>
      <c r="AI484" s="291"/>
      <c r="AJ484" s="291"/>
      <c r="AK484" s="291"/>
      <c r="AL484" s="291"/>
      <c r="AM484" s="291"/>
      <c r="AN484" s="291"/>
      <c r="AO484" s="291"/>
      <c r="AP484" s="291"/>
      <c r="AQ484" s="291"/>
      <c r="AR484" s="291"/>
      <c r="AS484" s="291"/>
      <c r="AT484" s="291"/>
      <c r="AU484" s="291"/>
      <c r="AV484" s="291"/>
      <c r="AW484" s="291"/>
      <c r="AX484" s="291"/>
      <c r="AY484" s="291"/>
      <c r="AZ484" s="291"/>
      <c r="BA484" s="291"/>
      <c r="BB484" s="291"/>
      <c r="BC484" s="291"/>
      <c r="BD484" s="291"/>
      <c r="BE484" s="291"/>
      <c r="BF484" s="291"/>
      <c r="BG484" s="291"/>
      <c r="BH484" s="291"/>
      <c r="BI484" s="291"/>
      <c r="BJ484" s="291"/>
      <c r="BK484" s="291"/>
      <c r="BL484" s="291"/>
    </row>
    <row r="485" spans="1:64" s="1" customFormat="1" ht="22.8" x14ac:dyDescent="0.3">
      <c r="A485" s="291"/>
      <c r="B485" s="998"/>
      <c r="C485" s="945"/>
      <c r="D485" s="945"/>
      <c r="E485" s="945"/>
      <c r="F485" s="945"/>
      <c r="G485" s="945"/>
      <c r="H485" s="945"/>
      <c r="I485" s="945"/>
      <c r="J485" s="945"/>
      <c r="K485" s="945"/>
      <c r="L485" s="945"/>
      <c r="M485" s="945"/>
      <c r="N485" s="945"/>
      <c r="O485" s="291"/>
      <c r="P485" s="291"/>
      <c r="Q485" s="291"/>
      <c r="R485" s="291"/>
      <c r="S485" s="291"/>
      <c r="T485" s="291"/>
      <c r="U485" s="291"/>
      <c r="V485" s="291"/>
      <c r="W485" s="291"/>
      <c r="X485" s="291"/>
      <c r="Y485" s="291"/>
      <c r="Z485" s="291"/>
      <c r="AA485" s="291"/>
      <c r="AB485" s="291"/>
      <c r="AC485" s="291"/>
      <c r="AD485" s="291"/>
      <c r="AE485" s="291"/>
      <c r="AF485" s="291"/>
      <c r="AG485" s="291"/>
      <c r="AH485" s="291"/>
      <c r="AI485" s="291"/>
      <c r="AJ485" s="291"/>
      <c r="AK485" s="291"/>
      <c r="AL485" s="291"/>
      <c r="AM485" s="291"/>
      <c r="AN485" s="291"/>
      <c r="AO485" s="291"/>
      <c r="AP485" s="291"/>
      <c r="AQ485" s="291"/>
      <c r="AR485" s="291"/>
      <c r="AS485" s="291"/>
      <c r="AT485" s="291"/>
      <c r="AU485" s="291"/>
      <c r="AV485" s="291"/>
      <c r="AW485" s="291"/>
      <c r="AX485" s="291"/>
      <c r="AY485" s="291"/>
      <c r="AZ485" s="291"/>
      <c r="BA485" s="291"/>
      <c r="BB485" s="291"/>
      <c r="BC485" s="291"/>
      <c r="BD485" s="291"/>
      <c r="BE485" s="291"/>
      <c r="BF485" s="291"/>
      <c r="BG485" s="291"/>
      <c r="BH485" s="291"/>
      <c r="BI485" s="291"/>
      <c r="BJ485" s="291"/>
      <c r="BK485" s="291"/>
      <c r="BL485" s="291"/>
    </row>
    <row r="486" spans="1:64" s="1" customFormat="1" ht="22.8" x14ac:dyDescent="0.3">
      <c r="A486" s="291"/>
      <c r="B486" s="998"/>
      <c r="C486" s="945"/>
      <c r="D486" s="945"/>
      <c r="E486" s="945"/>
      <c r="F486" s="945"/>
      <c r="G486" s="945"/>
      <c r="H486" s="945"/>
      <c r="I486" s="945"/>
      <c r="J486" s="945"/>
      <c r="K486" s="945"/>
      <c r="L486" s="945"/>
      <c r="M486" s="945"/>
      <c r="N486" s="945"/>
      <c r="O486" s="291"/>
      <c r="P486" s="291"/>
      <c r="Q486" s="291"/>
      <c r="R486" s="291"/>
      <c r="S486" s="291"/>
      <c r="T486" s="291"/>
      <c r="U486" s="291"/>
      <c r="V486" s="291"/>
      <c r="W486" s="291"/>
      <c r="X486" s="291"/>
      <c r="Y486" s="291"/>
      <c r="Z486" s="291"/>
      <c r="AA486" s="291"/>
      <c r="AB486" s="291"/>
      <c r="AC486" s="291"/>
      <c r="AD486" s="291"/>
      <c r="AE486" s="291"/>
      <c r="AF486" s="291"/>
      <c r="AG486" s="291"/>
      <c r="AH486" s="291"/>
      <c r="AI486" s="291"/>
      <c r="AJ486" s="291"/>
      <c r="AK486" s="291"/>
      <c r="AL486" s="291"/>
      <c r="AM486" s="291"/>
      <c r="AN486" s="291"/>
      <c r="AO486" s="291"/>
      <c r="AP486" s="291"/>
      <c r="AQ486" s="291"/>
      <c r="AR486" s="291"/>
      <c r="AS486" s="291"/>
      <c r="AT486" s="291"/>
      <c r="AU486" s="291"/>
      <c r="AV486" s="291"/>
      <c r="AW486" s="291"/>
      <c r="AX486" s="291"/>
      <c r="AY486" s="291"/>
      <c r="AZ486" s="291"/>
      <c r="BA486" s="291"/>
      <c r="BB486" s="291"/>
      <c r="BC486" s="291"/>
      <c r="BD486" s="291"/>
      <c r="BE486" s="291"/>
      <c r="BF486" s="291"/>
      <c r="BG486" s="291"/>
      <c r="BH486" s="291"/>
      <c r="BI486" s="291"/>
      <c r="BJ486" s="291"/>
      <c r="BK486" s="291"/>
      <c r="BL486" s="291"/>
    </row>
    <row r="487" spans="1:64" s="1" customFormat="1" ht="22.8" x14ac:dyDescent="0.3">
      <c r="A487" s="291"/>
      <c r="B487" s="998"/>
      <c r="C487" s="945"/>
      <c r="D487" s="945"/>
      <c r="E487" s="945"/>
      <c r="F487" s="945"/>
      <c r="G487" s="945"/>
      <c r="H487" s="945"/>
      <c r="I487" s="945"/>
      <c r="J487" s="945"/>
      <c r="K487" s="945"/>
      <c r="L487" s="945"/>
      <c r="M487" s="945"/>
      <c r="N487" s="945"/>
      <c r="O487" s="291"/>
      <c r="P487" s="291"/>
      <c r="Q487" s="291"/>
      <c r="R487" s="291"/>
      <c r="S487" s="291"/>
      <c r="T487" s="291"/>
      <c r="U487" s="291"/>
      <c r="V487" s="291"/>
      <c r="W487" s="291"/>
      <c r="X487" s="291"/>
      <c r="Y487" s="291"/>
      <c r="Z487" s="291"/>
      <c r="AA487" s="291"/>
      <c r="AB487" s="291"/>
      <c r="AC487" s="291"/>
      <c r="AD487" s="291"/>
      <c r="AE487" s="291"/>
      <c r="AF487" s="291"/>
      <c r="AG487" s="291"/>
      <c r="AH487" s="291"/>
      <c r="AI487" s="291"/>
      <c r="AJ487" s="291"/>
      <c r="AK487" s="291"/>
      <c r="AL487" s="291"/>
      <c r="AM487" s="291"/>
      <c r="AN487" s="291"/>
      <c r="AO487" s="291"/>
      <c r="AP487" s="291"/>
      <c r="AQ487" s="291"/>
      <c r="AR487" s="291"/>
      <c r="AS487" s="291"/>
      <c r="AT487" s="291"/>
      <c r="AU487" s="291"/>
      <c r="AV487" s="291"/>
      <c r="AW487" s="291"/>
      <c r="AX487" s="291"/>
      <c r="AY487" s="291"/>
      <c r="AZ487" s="291"/>
      <c r="BA487" s="291"/>
      <c r="BB487" s="291"/>
      <c r="BC487" s="291"/>
      <c r="BD487" s="291"/>
      <c r="BE487" s="291"/>
      <c r="BF487" s="291"/>
      <c r="BG487" s="291"/>
      <c r="BH487" s="291"/>
      <c r="BI487" s="291"/>
      <c r="BJ487" s="291"/>
      <c r="BK487" s="291"/>
      <c r="BL487" s="291"/>
    </row>
    <row r="488" spans="1:64" s="1" customFormat="1" ht="22.8" x14ac:dyDescent="0.3">
      <c r="A488" s="291"/>
      <c r="B488" s="998"/>
      <c r="C488" s="945"/>
      <c r="D488" s="945"/>
      <c r="E488" s="945"/>
      <c r="F488" s="945"/>
      <c r="G488" s="945"/>
      <c r="H488" s="945"/>
      <c r="I488" s="945"/>
      <c r="J488" s="945"/>
      <c r="K488" s="945"/>
      <c r="L488" s="945"/>
      <c r="M488" s="945"/>
      <c r="N488" s="945"/>
      <c r="O488" s="291"/>
      <c r="P488" s="291"/>
      <c r="Q488" s="291"/>
      <c r="R488" s="291"/>
      <c r="S488" s="291"/>
      <c r="T488" s="291"/>
      <c r="U488" s="291"/>
      <c r="V488" s="291"/>
      <c r="W488" s="291"/>
      <c r="X488" s="291"/>
      <c r="Y488" s="291"/>
      <c r="Z488" s="291"/>
      <c r="AA488" s="291"/>
      <c r="AB488" s="291"/>
      <c r="AC488" s="291"/>
      <c r="AD488" s="291"/>
      <c r="AE488" s="291"/>
      <c r="AF488" s="291"/>
      <c r="AG488" s="291"/>
      <c r="AH488" s="291"/>
      <c r="AI488" s="291"/>
      <c r="AJ488" s="291"/>
      <c r="AK488" s="291"/>
      <c r="AL488" s="291"/>
      <c r="AM488" s="291"/>
      <c r="AN488" s="291"/>
      <c r="AO488" s="291"/>
      <c r="AP488" s="291"/>
      <c r="AQ488" s="291"/>
      <c r="AR488" s="291"/>
      <c r="AS488" s="291"/>
      <c r="AT488" s="291"/>
      <c r="AU488" s="291"/>
      <c r="AV488" s="291"/>
      <c r="AW488" s="291"/>
      <c r="AX488" s="291"/>
      <c r="AY488" s="291"/>
      <c r="AZ488" s="291"/>
      <c r="BA488" s="291"/>
      <c r="BB488" s="291"/>
      <c r="BC488" s="291"/>
      <c r="BD488" s="291"/>
      <c r="BE488" s="291"/>
      <c r="BF488" s="291"/>
      <c r="BG488" s="291"/>
      <c r="BH488" s="291"/>
      <c r="BI488" s="291"/>
      <c r="BJ488" s="291"/>
      <c r="BK488" s="291"/>
      <c r="BL488" s="291"/>
    </row>
    <row r="489" spans="1:64" s="1" customFormat="1" ht="22.8" x14ac:dyDescent="0.3">
      <c r="A489" s="291"/>
      <c r="B489" s="998"/>
      <c r="C489" s="945"/>
      <c r="D489" s="945"/>
      <c r="E489" s="945"/>
      <c r="F489" s="945"/>
      <c r="G489" s="945"/>
      <c r="H489" s="945"/>
      <c r="I489" s="945"/>
      <c r="J489" s="945"/>
      <c r="K489" s="945"/>
      <c r="L489" s="945"/>
      <c r="M489" s="945"/>
      <c r="N489" s="945"/>
      <c r="O489" s="291"/>
      <c r="P489" s="291"/>
      <c r="Q489" s="291"/>
      <c r="R489" s="291"/>
      <c r="S489" s="291"/>
      <c r="T489" s="291"/>
      <c r="U489" s="291"/>
      <c r="V489" s="291"/>
      <c r="W489" s="291"/>
      <c r="X489" s="291"/>
      <c r="Y489" s="291"/>
      <c r="Z489" s="291"/>
      <c r="AA489" s="291"/>
      <c r="AB489" s="291"/>
      <c r="AC489" s="291"/>
      <c r="AD489" s="291"/>
      <c r="AE489" s="291"/>
      <c r="AF489" s="291"/>
      <c r="AG489" s="291"/>
      <c r="AH489" s="291"/>
      <c r="AI489" s="291"/>
      <c r="AJ489" s="291"/>
      <c r="AK489" s="291"/>
      <c r="AL489" s="291"/>
      <c r="AM489" s="291"/>
      <c r="AN489" s="291"/>
      <c r="AO489" s="291"/>
      <c r="AP489" s="291"/>
      <c r="AQ489" s="291"/>
      <c r="AR489" s="291"/>
      <c r="AS489" s="291"/>
      <c r="AT489" s="291"/>
      <c r="AU489" s="291"/>
      <c r="AV489" s="291"/>
      <c r="AW489" s="291"/>
      <c r="AX489" s="291"/>
      <c r="AY489" s="291"/>
      <c r="AZ489" s="291"/>
      <c r="BA489" s="291"/>
      <c r="BB489" s="291"/>
      <c r="BC489" s="291"/>
      <c r="BD489" s="291"/>
      <c r="BE489" s="291"/>
      <c r="BF489" s="291"/>
      <c r="BG489" s="291"/>
      <c r="BH489" s="291"/>
      <c r="BI489" s="291"/>
      <c r="BJ489" s="291"/>
      <c r="BK489" s="291"/>
      <c r="BL489" s="291"/>
    </row>
    <row r="490" spans="1:64" s="1" customFormat="1" ht="22.8" x14ac:dyDescent="0.3">
      <c r="A490" s="291"/>
      <c r="B490" s="998"/>
      <c r="C490" s="945"/>
      <c r="D490" s="945"/>
      <c r="E490" s="945"/>
      <c r="F490" s="945"/>
      <c r="G490" s="945"/>
      <c r="H490" s="945"/>
      <c r="I490" s="945"/>
      <c r="J490" s="945"/>
      <c r="K490" s="945"/>
      <c r="L490" s="945"/>
      <c r="M490" s="945"/>
      <c r="N490" s="945"/>
      <c r="O490" s="291"/>
      <c r="P490" s="291"/>
      <c r="Q490" s="291"/>
      <c r="R490" s="291"/>
      <c r="S490" s="291"/>
      <c r="T490" s="291"/>
      <c r="U490" s="291"/>
      <c r="V490" s="291"/>
      <c r="W490" s="291"/>
      <c r="X490" s="291"/>
      <c r="Y490" s="291"/>
      <c r="Z490" s="291"/>
      <c r="AA490" s="291"/>
      <c r="AB490" s="291"/>
      <c r="AC490" s="291"/>
      <c r="AD490" s="291"/>
      <c r="AE490" s="291"/>
      <c r="AF490" s="291"/>
      <c r="AG490" s="291"/>
      <c r="AH490" s="291"/>
      <c r="AI490" s="291"/>
      <c r="AJ490" s="291"/>
      <c r="AK490" s="291"/>
      <c r="AL490" s="291"/>
      <c r="AM490" s="291"/>
      <c r="AN490" s="291"/>
      <c r="AO490" s="291"/>
      <c r="AP490" s="291"/>
      <c r="AQ490" s="291"/>
      <c r="AR490" s="291"/>
      <c r="AS490" s="291"/>
      <c r="AT490" s="291"/>
      <c r="AU490" s="291"/>
      <c r="AV490" s="291"/>
      <c r="AW490" s="291"/>
      <c r="AX490" s="291"/>
      <c r="AY490" s="291"/>
      <c r="AZ490" s="291"/>
      <c r="BA490" s="291"/>
      <c r="BB490" s="291"/>
      <c r="BC490" s="291"/>
      <c r="BD490" s="291"/>
      <c r="BE490" s="291"/>
      <c r="BF490" s="291"/>
      <c r="BG490" s="291"/>
      <c r="BH490" s="291"/>
      <c r="BI490" s="291"/>
      <c r="BJ490" s="291"/>
      <c r="BK490" s="291"/>
      <c r="BL490" s="291"/>
    </row>
    <row r="491" spans="1:64" s="1" customFormat="1" ht="22.8" x14ac:dyDescent="0.3">
      <c r="A491" s="291"/>
      <c r="B491" s="998"/>
      <c r="C491" s="945"/>
      <c r="D491" s="945"/>
      <c r="E491" s="945"/>
      <c r="F491" s="945"/>
      <c r="G491" s="945"/>
      <c r="H491" s="945"/>
      <c r="I491" s="945"/>
      <c r="J491" s="945"/>
      <c r="K491" s="945"/>
      <c r="L491" s="945"/>
      <c r="M491" s="945"/>
      <c r="N491" s="945"/>
      <c r="O491" s="291"/>
      <c r="P491" s="291"/>
      <c r="Q491" s="291"/>
      <c r="R491" s="291"/>
      <c r="S491" s="291"/>
      <c r="T491" s="291"/>
      <c r="U491" s="291"/>
      <c r="V491" s="291"/>
      <c r="W491" s="291"/>
      <c r="X491" s="291"/>
      <c r="Y491" s="291"/>
      <c r="Z491" s="291"/>
      <c r="AA491" s="291"/>
      <c r="AB491" s="291"/>
      <c r="AC491" s="291"/>
      <c r="AD491" s="291"/>
      <c r="AE491" s="291"/>
      <c r="AF491" s="291"/>
      <c r="AG491" s="291"/>
      <c r="AH491" s="291"/>
      <c r="AI491" s="291"/>
      <c r="AJ491" s="291"/>
      <c r="AK491" s="291"/>
      <c r="AL491" s="291"/>
      <c r="AM491" s="291"/>
      <c r="AN491" s="291"/>
      <c r="AO491" s="291"/>
      <c r="AP491" s="291"/>
      <c r="AQ491" s="291"/>
      <c r="AR491" s="291"/>
      <c r="AS491" s="291"/>
      <c r="AT491" s="291"/>
      <c r="AU491" s="291"/>
      <c r="AV491" s="291"/>
      <c r="AW491" s="291"/>
      <c r="AX491" s="291"/>
      <c r="AY491" s="291"/>
      <c r="AZ491" s="291"/>
      <c r="BA491" s="291"/>
      <c r="BB491" s="291"/>
      <c r="BC491" s="291"/>
      <c r="BD491" s="291"/>
      <c r="BE491" s="291"/>
      <c r="BF491" s="291"/>
      <c r="BG491" s="291"/>
      <c r="BH491" s="291"/>
      <c r="BI491" s="291"/>
      <c r="BJ491" s="291"/>
      <c r="BK491" s="291"/>
      <c r="BL491" s="291"/>
    </row>
    <row r="492" spans="1:64" s="1" customFormat="1" ht="22.8" x14ac:dyDescent="0.3">
      <c r="A492" s="291"/>
      <c r="B492" s="998"/>
      <c r="C492" s="945"/>
      <c r="D492" s="945"/>
      <c r="E492" s="945"/>
      <c r="F492" s="945"/>
      <c r="G492" s="945"/>
      <c r="H492" s="945"/>
      <c r="I492" s="945"/>
      <c r="J492" s="945"/>
      <c r="K492" s="945"/>
      <c r="L492" s="945"/>
      <c r="M492" s="945"/>
      <c r="N492" s="945"/>
      <c r="O492" s="291"/>
      <c r="P492" s="291"/>
      <c r="Q492" s="291"/>
      <c r="R492" s="291"/>
      <c r="S492" s="291"/>
      <c r="T492" s="291"/>
      <c r="U492" s="291"/>
      <c r="V492" s="291"/>
      <c r="W492" s="291"/>
      <c r="X492" s="291"/>
      <c r="Y492" s="291"/>
      <c r="Z492" s="291"/>
      <c r="AA492" s="291"/>
      <c r="AB492" s="291"/>
      <c r="AC492" s="291"/>
      <c r="AD492" s="291"/>
      <c r="AE492" s="291"/>
      <c r="AF492" s="291"/>
      <c r="AG492" s="291"/>
      <c r="AH492" s="291"/>
      <c r="AI492" s="291"/>
      <c r="AJ492" s="291"/>
      <c r="AK492" s="291"/>
      <c r="AL492" s="291"/>
      <c r="AM492" s="291"/>
      <c r="AN492" s="291"/>
      <c r="AO492" s="291"/>
      <c r="AP492" s="291"/>
      <c r="AQ492" s="291"/>
      <c r="AR492" s="291"/>
      <c r="AS492" s="291"/>
      <c r="AT492" s="291"/>
      <c r="AU492" s="291"/>
      <c r="AV492" s="291"/>
      <c r="AW492" s="291"/>
      <c r="AX492" s="291"/>
      <c r="AY492" s="291"/>
      <c r="AZ492" s="291"/>
      <c r="BA492" s="291"/>
      <c r="BB492" s="291"/>
      <c r="BC492" s="291"/>
      <c r="BD492" s="291"/>
      <c r="BE492" s="291"/>
      <c r="BF492" s="291"/>
      <c r="BG492" s="291"/>
      <c r="BH492" s="291"/>
      <c r="BI492" s="291"/>
      <c r="BJ492" s="291"/>
      <c r="BK492" s="291"/>
      <c r="BL492" s="291"/>
    </row>
    <row r="493" spans="1:64" s="1" customFormat="1" ht="22.8" x14ac:dyDescent="0.3">
      <c r="A493" s="291"/>
      <c r="B493" s="998"/>
      <c r="C493" s="945"/>
      <c r="D493" s="945"/>
      <c r="E493" s="945"/>
      <c r="F493" s="945"/>
      <c r="G493" s="945"/>
      <c r="H493" s="945"/>
      <c r="I493" s="945"/>
      <c r="J493" s="945"/>
      <c r="K493" s="945"/>
      <c r="L493" s="945"/>
      <c r="M493" s="945"/>
      <c r="N493" s="945"/>
      <c r="O493" s="291"/>
      <c r="P493" s="291"/>
      <c r="Q493" s="291"/>
      <c r="R493" s="291"/>
      <c r="S493" s="291"/>
      <c r="T493" s="291"/>
      <c r="U493" s="291"/>
      <c r="V493" s="291"/>
      <c r="W493" s="291"/>
      <c r="X493" s="291"/>
      <c r="Y493" s="291"/>
      <c r="Z493" s="291"/>
      <c r="AA493" s="291"/>
      <c r="AB493" s="291"/>
      <c r="AC493" s="291"/>
      <c r="AD493" s="291"/>
      <c r="AE493" s="291"/>
      <c r="AF493" s="291"/>
      <c r="AG493" s="291"/>
      <c r="AH493" s="291"/>
      <c r="AI493" s="291"/>
      <c r="AJ493" s="291"/>
      <c r="AK493" s="291"/>
      <c r="AL493" s="291"/>
      <c r="AM493" s="291"/>
      <c r="AN493" s="291"/>
      <c r="AO493" s="291"/>
      <c r="AP493" s="291"/>
      <c r="AQ493" s="291"/>
      <c r="AR493" s="291"/>
      <c r="AS493" s="291"/>
      <c r="AT493" s="291"/>
      <c r="AU493" s="291"/>
      <c r="AV493" s="291"/>
      <c r="AW493" s="291"/>
      <c r="AX493" s="291"/>
      <c r="AY493" s="291"/>
      <c r="AZ493" s="291"/>
      <c r="BA493" s="291"/>
      <c r="BB493" s="291"/>
      <c r="BC493" s="291"/>
      <c r="BD493" s="291"/>
      <c r="BE493" s="291"/>
      <c r="BF493" s="291"/>
      <c r="BG493" s="291"/>
      <c r="BH493" s="291"/>
      <c r="BI493" s="291"/>
      <c r="BJ493" s="291"/>
      <c r="BK493" s="291"/>
      <c r="BL493" s="291"/>
    </row>
    <row r="494" spans="1:64" s="1" customFormat="1" ht="22.8" x14ac:dyDescent="0.3">
      <c r="A494" s="291"/>
      <c r="B494" s="998"/>
      <c r="C494" s="945"/>
      <c r="D494" s="945"/>
      <c r="E494" s="945"/>
      <c r="F494" s="945"/>
      <c r="G494" s="945"/>
      <c r="H494" s="945"/>
      <c r="I494" s="945"/>
      <c r="J494" s="945"/>
      <c r="K494" s="945"/>
      <c r="L494" s="945"/>
      <c r="M494" s="945"/>
      <c r="N494" s="945"/>
      <c r="O494" s="291"/>
      <c r="P494" s="291"/>
      <c r="Q494" s="291"/>
      <c r="R494" s="291"/>
      <c r="S494" s="291"/>
      <c r="T494" s="291"/>
      <c r="U494" s="291"/>
      <c r="V494" s="291"/>
      <c r="W494" s="291"/>
      <c r="X494" s="291"/>
      <c r="Y494" s="291"/>
      <c r="Z494" s="291"/>
      <c r="AA494" s="291"/>
      <c r="AB494" s="291"/>
      <c r="AC494" s="291"/>
      <c r="AD494" s="291"/>
      <c r="AE494" s="291"/>
      <c r="AF494" s="291"/>
      <c r="AG494" s="291"/>
      <c r="AH494" s="291"/>
      <c r="AI494" s="291"/>
      <c r="AJ494" s="291"/>
      <c r="AK494" s="291"/>
      <c r="AL494" s="291"/>
      <c r="AM494" s="291"/>
      <c r="AN494" s="291"/>
      <c r="AO494" s="291"/>
      <c r="AP494" s="291"/>
      <c r="AQ494" s="291"/>
      <c r="AR494" s="291"/>
      <c r="AS494" s="291"/>
      <c r="AT494" s="291"/>
      <c r="AU494" s="291"/>
      <c r="AV494" s="291"/>
      <c r="AW494" s="291"/>
      <c r="AX494" s="291"/>
      <c r="AY494" s="291"/>
      <c r="AZ494" s="291"/>
      <c r="BA494" s="291"/>
      <c r="BB494" s="291"/>
      <c r="BC494" s="291"/>
      <c r="BD494" s="291"/>
      <c r="BE494" s="291"/>
      <c r="BF494" s="291"/>
      <c r="BG494" s="291"/>
      <c r="BH494" s="291"/>
      <c r="BI494" s="291"/>
      <c r="BJ494" s="291"/>
      <c r="BK494" s="291"/>
      <c r="BL494" s="291"/>
    </row>
    <row r="495" spans="1:64" s="1" customFormat="1" ht="22.8" x14ac:dyDescent="0.3">
      <c r="A495" s="291"/>
      <c r="B495" s="998"/>
      <c r="C495" s="945"/>
      <c r="D495" s="945"/>
      <c r="E495" s="945"/>
      <c r="F495" s="945"/>
      <c r="G495" s="945"/>
      <c r="H495" s="945"/>
      <c r="I495" s="945"/>
      <c r="J495" s="945"/>
      <c r="K495" s="945"/>
      <c r="L495" s="945"/>
      <c r="M495" s="945"/>
      <c r="N495" s="945"/>
      <c r="O495" s="291"/>
      <c r="P495" s="291"/>
      <c r="Q495" s="291"/>
      <c r="R495" s="291"/>
      <c r="S495" s="291"/>
      <c r="T495" s="291"/>
      <c r="U495" s="291"/>
      <c r="V495" s="291"/>
      <c r="W495" s="291"/>
      <c r="X495" s="291"/>
      <c r="Y495" s="291"/>
      <c r="Z495" s="291"/>
      <c r="AA495" s="291"/>
      <c r="AB495" s="291"/>
      <c r="AC495" s="291"/>
      <c r="AD495" s="291"/>
      <c r="AE495" s="291"/>
      <c r="AF495" s="291"/>
      <c r="AG495" s="291"/>
      <c r="AH495" s="291"/>
      <c r="AI495" s="291"/>
      <c r="AJ495" s="291"/>
      <c r="AK495" s="291"/>
      <c r="AL495" s="291"/>
      <c r="AM495" s="291"/>
      <c r="AN495" s="291"/>
      <c r="AO495" s="291"/>
      <c r="AP495" s="291"/>
      <c r="AQ495" s="291"/>
      <c r="AR495" s="291"/>
      <c r="AS495" s="291"/>
      <c r="AT495" s="291"/>
      <c r="AU495" s="291"/>
      <c r="AV495" s="291"/>
      <c r="AW495" s="291"/>
      <c r="AX495" s="291"/>
      <c r="AY495" s="291"/>
      <c r="AZ495" s="291"/>
      <c r="BA495" s="291"/>
      <c r="BB495" s="291"/>
      <c r="BC495" s="291"/>
      <c r="BD495" s="291"/>
      <c r="BE495" s="291"/>
      <c r="BF495" s="291"/>
      <c r="BG495" s="291"/>
      <c r="BH495" s="291"/>
      <c r="BI495" s="291"/>
      <c r="BJ495" s="291"/>
      <c r="BK495" s="291"/>
      <c r="BL495" s="291"/>
    </row>
    <row r="496" spans="1:64" s="1" customFormat="1" ht="22.8" x14ac:dyDescent="0.3">
      <c r="A496" s="291"/>
      <c r="B496" s="998"/>
      <c r="C496" s="945"/>
      <c r="D496" s="945"/>
      <c r="E496" s="945"/>
      <c r="F496" s="945"/>
      <c r="G496" s="945"/>
      <c r="H496" s="945"/>
      <c r="I496" s="945"/>
      <c r="J496" s="945"/>
      <c r="K496" s="945"/>
      <c r="L496" s="945"/>
      <c r="M496" s="945"/>
      <c r="N496" s="945"/>
      <c r="O496" s="291"/>
      <c r="P496" s="291"/>
      <c r="Q496" s="291"/>
      <c r="R496" s="291"/>
      <c r="S496" s="291"/>
      <c r="T496" s="291"/>
      <c r="U496" s="291"/>
      <c r="V496" s="291"/>
      <c r="W496" s="291"/>
      <c r="X496" s="291"/>
      <c r="Y496" s="291"/>
      <c r="Z496" s="291"/>
      <c r="AA496" s="291"/>
      <c r="AB496" s="291"/>
      <c r="AC496" s="291"/>
      <c r="AD496" s="291"/>
      <c r="AE496" s="291"/>
      <c r="AF496" s="291"/>
      <c r="AG496" s="291"/>
      <c r="AH496" s="291"/>
      <c r="AI496" s="291"/>
      <c r="AJ496" s="291"/>
      <c r="AK496" s="291"/>
      <c r="AL496" s="291"/>
      <c r="AM496" s="291"/>
      <c r="AN496" s="291"/>
      <c r="AO496" s="291"/>
      <c r="AP496" s="291"/>
      <c r="AQ496" s="291"/>
      <c r="AR496" s="291"/>
      <c r="AS496" s="291"/>
      <c r="AT496" s="291"/>
      <c r="AU496" s="291"/>
      <c r="AV496" s="291"/>
      <c r="AW496" s="291"/>
      <c r="AX496" s="291"/>
      <c r="AY496" s="291"/>
      <c r="AZ496" s="291"/>
      <c r="BA496" s="291"/>
      <c r="BB496" s="291"/>
      <c r="BC496" s="291"/>
      <c r="BD496" s="291"/>
      <c r="BE496" s="291"/>
      <c r="BF496" s="291"/>
      <c r="BG496" s="291"/>
      <c r="BH496" s="291"/>
      <c r="BI496" s="291"/>
      <c r="BJ496" s="291"/>
      <c r="BK496" s="291"/>
      <c r="BL496" s="291"/>
    </row>
    <row r="497" spans="1:64" s="1" customFormat="1" ht="22.8" x14ac:dyDescent="0.3">
      <c r="A497" s="291"/>
      <c r="B497" s="998"/>
      <c r="C497" s="945"/>
      <c r="D497" s="945"/>
      <c r="E497" s="945"/>
      <c r="F497" s="945"/>
      <c r="G497" s="945"/>
      <c r="H497" s="945"/>
      <c r="I497" s="945"/>
      <c r="J497" s="945"/>
      <c r="K497" s="945"/>
      <c r="L497" s="945"/>
      <c r="M497" s="945"/>
      <c r="N497" s="945"/>
      <c r="O497" s="291"/>
      <c r="P497" s="291"/>
      <c r="Q497" s="291"/>
      <c r="R497" s="291"/>
      <c r="S497" s="291"/>
      <c r="T497" s="291"/>
      <c r="U497" s="291"/>
      <c r="V497" s="291"/>
      <c r="W497" s="291"/>
      <c r="X497" s="291"/>
      <c r="Y497" s="291"/>
      <c r="Z497" s="291"/>
      <c r="AA497" s="291"/>
      <c r="AB497" s="291"/>
      <c r="AC497" s="291"/>
      <c r="AD497" s="291"/>
      <c r="AE497" s="291"/>
      <c r="AF497" s="291"/>
      <c r="AG497" s="291"/>
      <c r="AH497" s="291"/>
      <c r="AI497" s="291"/>
      <c r="AJ497" s="291"/>
      <c r="AK497" s="291"/>
      <c r="AL497" s="291"/>
      <c r="AM497" s="291"/>
      <c r="AN497" s="291"/>
      <c r="AO497" s="291"/>
      <c r="AP497" s="291"/>
      <c r="AQ497" s="291"/>
      <c r="AR497" s="291"/>
      <c r="AS497" s="291"/>
      <c r="AT497" s="291"/>
      <c r="AU497" s="291"/>
      <c r="AV497" s="291"/>
      <c r="AW497" s="291"/>
      <c r="AX497" s="291"/>
      <c r="AY497" s="291"/>
      <c r="AZ497" s="291"/>
      <c r="BA497" s="291"/>
      <c r="BB497" s="291"/>
      <c r="BC497" s="291"/>
      <c r="BD497" s="291"/>
      <c r="BE497" s="291"/>
      <c r="BF497" s="291"/>
      <c r="BG497" s="291"/>
      <c r="BH497" s="291"/>
      <c r="BI497" s="291"/>
      <c r="BJ497" s="291"/>
      <c r="BK497" s="291"/>
      <c r="BL497" s="291"/>
    </row>
    <row r="498" spans="1:64" s="1" customFormat="1" ht="22.8" x14ac:dyDescent="0.3">
      <c r="A498" s="291"/>
      <c r="B498" s="998"/>
      <c r="C498" s="945"/>
      <c r="D498" s="945"/>
      <c r="E498" s="945"/>
      <c r="F498" s="945"/>
      <c r="G498" s="945"/>
      <c r="H498" s="945"/>
      <c r="I498" s="945"/>
      <c r="J498" s="945"/>
      <c r="K498" s="945"/>
      <c r="L498" s="945"/>
      <c r="M498" s="945"/>
      <c r="N498" s="945"/>
      <c r="O498" s="291"/>
      <c r="P498" s="291"/>
      <c r="Q498" s="291"/>
      <c r="R498" s="291"/>
      <c r="S498" s="291"/>
      <c r="T498" s="291"/>
      <c r="U498" s="291"/>
      <c r="V498" s="291"/>
      <c r="W498" s="291"/>
      <c r="X498" s="291"/>
      <c r="Y498" s="291"/>
      <c r="Z498" s="291"/>
      <c r="AA498" s="291"/>
      <c r="AB498" s="291"/>
      <c r="AC498" s="291"/>
      <c r="AD498" s="291"/>
      <c r="AE498" s="291"/>
      <c r="AF498" s="291"/>
      <c r="AG498" s="291"/>
      <c r="AH498" s="291"/>
      <c r="AI498" s="291"/>
      <c r="AJ498" s="291"/>
      <c r="AK498" s="291"/>
      <c r="AL498" s="291"/>
      <c r="AM498" s="291"/>
      <c r="AN498" s="291"/>
      <c r="AO498" s="291"/>
      <c r="AP498" s="291"/>
      <c r="AQ498" s="291"/>
      <c r="AR498" s="291"/>
      <c r="AS498" s="291"/>
      <c r="AT498" s="291"/>
      <c r="AU498" s="291"/>
      <c r="AV498" s="291"/>
      <c r="AW498" s="291"/>
      <c r="AX498" s="291"/>
      <c r="AY498" s="291"/>
      <c r="AZ498" s="291"/>
      <c r="BA498" s="291"/>
      <c r="BB498" s="291"/>
      <c r="BC498" s="291"/>
      <c r="BD498" s="291"/>
      <c r="BE498" s="291"/>
      <c r="BF498" s="291"/>
      <c r="BG498" s="291"/>
      <c r="BH498" s="291"/>
      <c r="BI498" s="291"/>
      <c r="BJ498" s="291"/>
      <c r="BK498" s="291"/>
      <c r="BL498" s="291"/>
    </row>
    <row r="499" spans="1:64" s="1" customFormat="1" ht="22.8" x14ac:dyDescent="0.3">
      <c r="A499" s="291"/>
      <c r="B499" s="998"/>
      <c r="C499" s="945"/>
      <c r="D499" s="945"/>
      <c r="E499" s="945"/>
      <c r="F499" s="945"/>
      <c r="G499" s="945"/>
      <c r="H499" s="945"/>
      <c r="I499" s="945"/>
      <c r="J499" s="945"/>
      <c r="K499" s="945"/>
      <c r="L499" s="945"/>
      <c r="M499" s="945"/>
      <c r="N499" s="945"/>
      <c r="O499" s="291"/>
      <c r="P499" s="291"/>
      <c r="Q499" s="291"/>
      <c r="R499" s="291"/>
      <c r="S499" s="291"/>
      <c r="T499" s="291"/>
      <c r="U499" s="291"/>
      <c r="V499" s="291"/>
      <c r="W499" s="291"/>
      <c r="X499" s="291"/>
      <c r="Y499" s="291"/>
      <c r="Z499" s="291"/>
      <c r="AA499" s="291"/>
      <c r="AB499" s="291"/>
      <c r="AC499" s="291"/>
      <c r="AD499" s="291"/>
      <c r="AE499" s="291"/>
      <c r="AF499" s="291"/>
      <c r="AG499" s="291"/>
      <c r="AH499" s="291"/>
      <c r="AI499" s="291"/>
      <c r="AJ499" s="291"/>
      <c r="AK499" s="291"/>
      <c r="AL499" s="291"/>
      <c r="AM499" s="291"/>
      <c r="AN499" s="291"/>
      <c r="AO499" s="291"/>
      <c r="AP499" s="291"/>
      <c r="AQ499" s="291"/>
      <c r="AR499" s="291"/>
      <c r="AS499" s="291"/>
      <c r="AT499" s="291"/>
      <c r="AU499" s="291"/>
      <c r="AV499" s="291"/>
      <c r="AW499" s="291"/>
      <c r="AX499" s="291"/>
      <c r="AY499" s="291"/>
      <c r="AZ499" s="291"/>
      <c r="BA499" s="291"/>
      <c r="BB499" s="291"/>
      <c r="BC499" s="291"/>
      <c r="BD499" s="291"/>
      <c r="BE499" s="291"/>
      <c r="BF499" s="291"/>
      <c r="BG499" s="291"/>
      <c r="BH499" s="291"/>
      <c r="BI499" s="291"/>
      <c r="BJ499" s="291"/>
      <c r="BK499" s="291"/>
      <c r="BL499" s="291"/>
    </row>
    <row r="500" spans="1:64" s="1" customFormat="1" ht="22.8" x14ac:dyDescent="0.3">
      <c r="A500" s="291"/>
      <c r="B500" s="998"/>
      <c r="C500" s="945"/>
      <c r="D500" s="945"/>
      <c r="E500" s="945"/>
      <c r="F500" s="945"/>
      <c r="G500" s="945"/>
      <c r="H500" s="945"/>
      <c r="I500" s="945"/>
      <c r="J500" s="945"/>
      <c r="K500" s="945"/>
      <c r="L500" s="945"/>
      <c r="M500" s="945"/>
      <c r="N500" s="945"/>
      <c r="O500" s="291"/>
      <c r="P500" s="291"/>
      <c r="Q500" s="291"/>
      <c r="R500" s="291"/>
      <c r="S500" s="291"/>
      <c r="T500" s="291"/>
      <c r="U500" s="291"/>
      <c r="V500" s="291"/>
      <c r="W500" s="291"/>
      <c r="X500" s="291"/>
      <c r="Y500" s="291"/>
      <c r="Z500" s="291"/>
      <c r="AA500" s="291"/>
      <c r="AB500" s="291"/>
      <c r="AC500" s="291"/>
      <c r="AD500" s="291"/>
      <c r="AE500" s="291"/>
      <c r="AF500" s="291"/>
      <c r="AG500" s="291"/>
      <c r="AH500" s="291"/>
      <c r="AI500" s="291"/>
      <c r="AJ500" s="291"/>
      <c r="AK500" s="291"/>
      <c r="AL500" s="291"/>
      <c r="AM500" s="291"/>
      <c r="AN500" s="291"/>
      <c r="AO500" s="291"/>
      <c r="AP500" s="291"/>
      <c r="AQ500" s="291"/>
      <c r="AR500" s="291"/>
      <c r="AS500" s="291"/>
      <c r="AT500" s="291"/>
      <c r="AU500" s="291"/>
      <c r="AV500" s="291"/>
      <c r="AW500" s="291"/>
      <c r="AX500" s="291"/>
      <c r="AY500" s="291"/>
      <c r="AZ500" s="291"/>
      <c r="BA500" s="291"/>
      <c r="BB500" s="291"/>
      <c r="BC500" s="291"/>
      <c r="BD500" s="291"/>
      <c r="BE500" s="291"/>
      <c r="BF500" s="291"/>
      <c r="BG500" s="291"/>
      <c r="BH500" s="291"/>
      <c r="BI500" s="291"/>
      <c r="BJ500" s="291"/>
      <c r="BK500" s="291"/>
      <c r="BL500" s="291"/>
    </row>
    <row r="501" spans="1:64" s="1" customFormat="1" ht="22.8" x14ac:dyDescent="0.3">
      <c r="A501" s="291"/>
      <c r="B501" s="998"/>
      <c r="C501" s="945"/>
      <c r="D501" s="945"/>
      <c r="E501" s="945"/>
      <c r="F501" s="945"/>
      <c r="G501" s="945"/>
      <c r="H501" s="945"/>
      <c r="I501" s="945"/>
      <c r="J501" s="945"/>
      <c r="K501" s="945"/>
      <c r="L501" s="945"/>
      <c r="M501" s="945"/>
      <c r="N501" s="945"/>
      <c r="O501" s="291"/>
      <c r="P501" s="291"/>
      <c r="Q501" s="291"/>
      <c r="R501" s="291"/>
      <c r="S501" s="291"/>
      <c r="T501" s="291"/>
      <c r="U501" s="291"/>
      <c r="V501" s="291"/>
      <c r="W501" s="291"/>
      <c r="X501" s="291"/>
      <c r="Y501" s="291"/>
      <c r="Z501" s="291"/>
      <c r="AA501" s="291"/>
      <c r="AB501" s="291"/>
      <c r="AC501" s="291"/>
      <c r="AD501" s="291"/>
      <c r="AE501" s="291"/>
      <c r="AF501" s="291"/>
      <c r="AG501" s="291"/>
      <c r="AH501" s="291"/>
      <c r="AI501" s="291"/>
      <c r="AJ501" s="291"/>
      <c r="AK501" s="291"/>
      <c r="AL501" s="291"/>
      <c r="AM501" s="291"/>
      <c r="AN501" s="291"/>
      <c r="AO501" s="291"/>
      <c r="AP501" s="291"/>
      <c r="AQ501" s="291"/>
      <c r="AR501" s="291"/>
      <c r="AS501" s="291"/>
      <c r="AT501" s="291"/>
      <c r="AU501" s="291"/>
      <c r="AV501" s="291"/>
      <c r="AW501" s="291"/>
      <c r="AX501" s="291"/>
      <c r="AY501" s="291"/>
      <c r="AZ501" s="291"/>
      <c r="BA501" s="291"/>
      <c r="BB501" s="291"/>
      <c r="BC501" s="291"/>
      <c r="BD501" s="291"/>
      <c r="BE501" s="291"/>
      <c r="BF501" s="291"/>
      <c r="BG501" s="291"/>
      <c r="BH501" s="291"/>
      <c r="BI501" s="291"/>
      <c r="BJ501" s="291"/>
      <c r="BK501" s="291"/>
      <c r="BL501" s="291"/>
    </row>
    <row r="502" spans="1:64" s="1" customFormat="1" ht="22.8" x14ac:dyDescent="0.3">
      <c r="A502" s="291"/>
      <c r="B502" s="998"/>
      <c r="C502" s="945"/>
      <c r="D502" s="945"/>
      <c r="E502" s="945"/>
      <c r="F502" s="945"/>
      <c r="G502" s="945"/>
      <c r="H502" s="945"/>
      <c r="I502" s="945"/>
      <c r="J502" s="945"/>
      <c r="K502" s="945"/>
      <c r="L502" s="945"/>
      <c r="M502" s="945"/>
      <c r="N502" s="945"/>
      <c r="O502" s="291"/>
      <c r="P502" s="291"/>
      <c r="Q502" s="291"/>
      <c r="R502" s="291"/>
      <c r="S502" s="291"/>
      <c r="T502" s="291"/>
      <c r="U502" s="291"/>
      <c r="V502" s="291"/>
      <c r="W502" s="291"/>
      <c r="X502" s="291"/>
      <c r="Y502" s="291"/>
      <c r="Z502" s="291"/>
      <c r="AA502" s="291"/>
      <c r="AB502" s="291"/>
      <c r="AC502" s="291"/>
      <c r="AD502" s="291"/>
      <c r="AE502" s="291"/>
      <c r="AF502" s="291"/>
      <c r="AG502" s="291"/>
      <c r="AH502" s="291"/>
      <c r="AI502" s="291"/>
      <c r="AJ502" s="291"/>
      <c r="AK502" s="291"/>
      <c r="AL502" s="291"/>
      <c r="AM502" s="291"/>
      <c r="AN502" s="291"/>
      <c r="AO502" s="291"/>
      <c r="AP502" s="291"/>
      <c r="AQ502" s="291"/>
      <c r="AR502" s="291"/>
      <c r="AS502" s="291"/>
      <c r="AT502" s="291"/>
      <c r="AU502" s="291"/>
      <c r="AV502" s="291"/>
      <c r="AW502" s="291"/>
      <c r="AX502" s="291"/>
      <c r="AY502" s="291"/>
      <c r="AZ502" s="291"/>
      <c r="BA502" s="291"/>
      <c r="BB502" s="291"/>
      <c r="BC502" s="291"/>
      <c r="BD502" s="291"/>
      <c r="BE502" s="291"/>
      <c r="BF502" s="291"/>
      <c r="BG502" s="291"/>
      <c r="BH502" s="291"/>
      <c r="BI502" s="291"/>
      <c r="BJ502" s="291"/>
      <c r="BK502" s="291"/>
      <c r="BL502" s="291"/>
    </row>
    <row r="503" spans="1:64" s="1" customFormat="1" ht="22.8" x14ac:dyDescent="0.3">
      <c r="A503" s="291"/>
      <c r="B503" s="998"/>
      <c r="C503" s="945"/>
      <c r="D503" s="945"/>
      <c r="E503" s="945"/>
      <c r="F503" s="945"/>
      <c r="G503" s="945"/>
      <c r="H503" s="945"/>
      <c r="I503" s="945"/>
      <c r="J503" s="945"/>
      <c r="K503" s="945"/>
      <c r="L503" s="945"/>
      <c r="M503" s="945"/>
      <c r="N503" s="945"/>
      <c r="O503" s="291"/>
      <c r="P503" s="291"/>
      <c r="Q503" s="291"/>
      <c r="R503" s="291"/>
      <c r="S503" s="291"/>
      <c r="T503" s="291"/>
      <c r="U503" s="291"/>
      <c r="V503" s="291"/>
      <c r="W503" s="291"/>
      <c r="X503" s="291"/>
      <c r="Y503" s="291"/>
      <c r="Z503" s="291"/>
      <c r="AA503" s="291"/>
      <c r="AB503" s="291"/>
      <c r="AC503" s="291"/>
      <c r="AD503" s="291"/>
      <c r="AE503" s="291"/>
      <c r="AF503" s="291"/>
      <c r="AG503" s="291"/>
      <c r="AH503" s="291"/>
      <c r="AI503" s="291"/>
      <c r="AJ503" s="291"/>
      <c r="AK503" s="291"/>
      <c r="AL503" s="291"/>
      <c r="AM503" s="291"/>
      <c r="AN503" s="291"/>
      <c r="AO503" s="291"/>
      <c r="AP503" s="291"/>
      <c r="AQ503" s="291"/>
      <c r="AR503" s="291"/>
      <c r="AS503" s="291"/>
      <c r="AT503" s="291"/>
      <c r="AU503" s="291"/>
      <c r="AV503" s="291"/>
      <c r="AW503" s="291"/>
      <c r="AX503" s="291"/>
      <c r="AY503" s="291"/>
      <c r="AZ503" s="291"/>
      <c r="BA503" s="291"/>
      <c r="BB503" s="291"/>
      <c r="BC503" s="291"/>
      <c r="BD503" s="291"/>
      <c r="BE503" s="291"/>
      <c r="BF503" s="291"/>
      <c r="BG503" s="291"/>
      <c r="BH503" s="291"/>
      <c r="BI503" s="291"/>
      <c r="BJ503" s="291"/>
      <c r="BK503" s="291"/>
      <c r="BL503" s="291"/>
    </row>
    <row r="504" spans="1:64" s="1" customFormat="1" ht="22.8" x14ac:dyDescent="0.3">
      <c r="A504" s="291"/>
      <c r="B504" s="998"/>
      <c r="C504" s="945"/>
      <c r="D504" s="945"/>
      <c r="E504" s="945"/>
      <c r="F504" s="945"/>
      <c r="G504" s="945"/>
      <c r="H504" s="945"/>
      <c r="I504" s="945"/>
      <c r="J504" s="945"/>
      <c r="K504" s="945"/>
      <c r="L504" s="945"/>
      <c r="M504" s="945"/>
      <c r="N504" s="945"/>
      <c r="O504" s="291"/>
      <c r="P504" s="291"/>
      <c r="Q504" s="291"/>
      <c r="R504" s="291"/>
      <c r="S504" s="291"/>
      <c r="T504" s="291"/>
      <c r="U504" s="291"/>
      <c r="V504" s="291"/>
      <c r="W504" s="291"/>
      <c r="X504" s="291"/>
      <c r="Y504" s="291"/>
      <c r="Z504" s="291"/>
      <c r="AA504" s="291"/>
      <c r="AB504" s="291"/>
      <c r="AC504" s="291"/>
      <c r="AD504" s="291"/>
      <c r="AE504" s="291"/>
      <c r="AF504" s="291"/>
      <c r="AG504" s="291"/>
      <c r="AH504" s="291"/>
      <c r="AI504" s="291"/>
      <c r="AJ504" s="291"/>
      <c r="AK504" s="291"/>
      <c r="AL504" s="291"/>
      <c r="AM504" s="291"/>
      <c r="AN504" s="291"/>
      <c r="AO504" s="291"/>
      <c r="AP504" s="291"/>
      <c r="AQ504" s="291"/>
      <c r="AR504" s="291"/>
      <c r="AS504" s="291"/>
      <c r="AT504" s="291"/>
      <c r="AU504" s="291"/>
      <c r="AV504" s="291"/>
      <c r="AW504" s="291"/>
      <c r="AX504" s="291"/>
      <c r="AY504" s="291"/>
      <c r="AZ504" s="291"/>
      <c r="BA504" s="291"/>
      <c r="BB504" s="291"/>
      <c r="BC504" s="291"/>
      <c r="BD504" s="291"/>
      <c r="BE504" s="291"/>
      <c r="BF504" s="291"/>
      <c r="BG504" s="291"/>
      <c r="BH504" s="291"/>
      <c r="BI504" s="291"/>
      <c r="BJ504" s="291"/>
      <c r="BK504" s="291"/>
      <c r="BL504" s="291"/>
    </row>
    <row r="505" spans="1:64" s="1" customFormat="1" ht="22.8" x14ac:dyDescent="0.3">
      <c r="A505" s="291"/>
      <c r="B505" s="998"/>
      <c r="C505" s="945"/>
      <c r="D505" s="945"/>
      <c r="E505" s="945"/>
      <c r="F505" s="945"/>
      <c r="G505" s="945"/>
      <c r="H505" s="945"/>
      <c r="I505" s="945"/>
      <c r="J505" s="945"/>
      <c r="K505" s="945"/>
      <c r="L505" s="945"/>
      <c r="M505" s="945"/>
      <c r="N505" s="945"/>
      <c r="O505" s="291"/>
      <c r="P505" s="291"/>
      <c r="Q505" s="291"/>
      <c r="R505" s="291"/>
      <c r="S505" s="291"/>
      <c r="T505" s="291"/>
      <c r="U505" s="291"/>
      <c r="V505" s="291"/>
      <c r="W505" s="291"/>
      <c r="X505" s="291"/>
      <c r="Y505" s="291"/>
      <c r="Z505" s="291"/>
      <c r="AA505" s="291"/>
      <c r="AB505" s="291"/>
      <c r="AC505" s="291"/>
      <c r="AD505" s="291"/>
      <c r="AE505" s="291"/>
      <c r="AF505" s="291"/>
      <c r="AG505" s="291"/>
      <c r="AH505" s="291"/>
      <c r="AI505" s="291"/>
      <c r="AJ505" s="291"/>
      <c r="AK505" s="291"/>
      <c r="AL505" s="291"/>
      <c r="AM505" s="291"/>
      <c r="AN505" s="291"/>
      <c r="AO505" s="291"/>
      <c r="AP505" s="291"/>
      <c r="AQ505" s="291"/>
      <c r="AR505" s="291"/>
      <c r="AS505" s="291"/>
      <c r="AT505" s="291"/>
      <c r="AU505" s="291"/>
      <c r="AV505" s="291"/>
      <c r="AW505" s="291"/>
      <c r="AX505" s="291"/>
      <c r="AY505" s="291"/>
      <c r="AZ505" s="291"/>
      <c r="BA505" s="291"/>
      <c r="BB505" s="291"/>
      <c r="BC505" s="291"/>
      <c r="BD505" s="291"/>
      <c r="BE505" s="291"/>
      <c r="BF505" s="291"/>
      <c r="BG505" s="291"/>
      <c r="BH505" s="291"/>
      <c r="BI505" s="291"/>
      <c r="BJ505" s="291"/>
      <c r="BK505" s="291"/>
      <c r="BL505" s="291"/>
    </row>
    <row r="506" spans="1:64" s="1" customFormat="1" ht="22.8" x14ac:dyDescent="0.3">
      <c r="A506" s="291"/>
      <c r="B506" s="998"/>
      <c r="C506" s="945"/>
      <c r="D506" s="945"/>
      <c r="E506" s="945"/>
      <c r="F506" s="945"/>
      <c r="G506" s="945"/>
      <c r="H506" s="945"/>
      <c r="I506" s="945"/>
      <c r="J506" s="945"/>
      <c r="K506" s="945"/>
      <c r="L506" s="945"/>
      <c r="M506" s="945"/>
      <c r="N506" s="945"/>
      <c r="O506" s="291"/>
      <c r="P506" s="291"/>
      <c r="Q506" s="291"/>
      <c r="R506" s="291"/>
      <c r="S506" s="291"/>
      <c r="T506" s="291"/>
      <c r="U506" s="291"/>
      <c r="V506" s="291"/>
      <c r="W506" s="291"/>
      <c r="X506" s="291"/>
      <c r="Y506" s="291"/>
      <c r="Z506" s="291"/>
      <c r="AA506" s="291"/>
      <c r="AB506" s="291"/>
      <c r="AC506" s="291"/>
      <c r="AD506" s="291"/>
      <c r="AE506" s="291"/>
      <c r="AF506" s="291"/>
      <c r="AG506" s="291"/>
      <c r="AH506" s="291"/>
      <c r="AI506" s="291"/>
      <c r="AJ506" s="291"/>
      <c r="AK506" s="291"/>
      <c r="AL506" s="291"/>
      <c r="AM506" s="291"/>
      <c r="AN506" s="291"/>
      <c r="AO506" s="291"/>
      <c r="AP506" s="291"/>
      <c r="AQ506" s="291"/>
      <c r="AR506" s="291"/>
      <c r="AS506" s="291"/>
      <c r="AT506" s="291"/>
      <c r="AU506" s="291"/>
      <c r="AV506" s="291"/>
      <c r="AW506" s="291"/>
      <c r="AX506" s="291"/>
      <c r="AY506" s="291"/>
      <c r="AZ506" s="291"/>
      <c r="BA506" s="291"/>
      <c r="BB506" s="291"/>
      <c r="BC506" s="291"/>
      <c r="BD506" s="291"/>
      <c r="BE506" s="291"/>
      <c r="BF506" s="291"/>
      <c r="BG506" s="291"/>
      <c r="BH506" s="291"/>
      <c r="BI506" s="291"/>
      <c r="BJ506" s="291"/>
      <c r="BK506" s="291"/>
      <c r="BL506" s="291"/>
    </row>
    <row r="507" spans="1:64" s="1" customFormat="1" ht="22.8" x14ac:dyDescent="0.3">
      <c r="A507" s="291"/>
      <c r="B507" s="998"/>
      <c r="C507" s="945"/>
      <c r="D507" s="945"/>
      <c r="E507" s="945"/>
      <c r="F507" s="945"/>
      <c r="G507" s="945"/>
      <c r="H507" s="945"/>
      <c r="I507" s="945"/>
      <c r="J507" s="945"/>
      <c r="K507" s="945"/>
      <c r="L507" s="945"/>
      <c r="M507" s="945"/>
      <c r="N507" s="945"/>
      <c r="O507" s="291"/>
      <c r="P507" s="291"/>
      <c r="Q507" s="291"/>
      <c r="R507" s="291"/>
      <c r="S507" s="291"/>
      <c r="T507" s="291"/>
      <c r="U507" s="291"/>
      <c r="V507" s="291"/>
      <c r="W507" s="291"/>
      <c r="X507" s="291"/>
      <c r="Y507" s="291"/>
      <c r="Z507" s="291"/>
      <c r="AA507" s="291"/>
      <c r="AB507" s="291"/>
      <c r="AC507" s="291"/>
      <c r="AD507" s="291"/>
      <c r="AE507" s="291"/>
      <c r="AF507" s="291"/>
      <c r="AG507" s="291"/>
      <c r="AH507" s="291"/>
      <c r="AI507" s="291"/>
      <c r="AJ507" s="291"/>
      <c r="AK507" s="291"/>
      <c r="AL507" s="291"/>
      <c r="AM507" s="291"/>
      <c r="AN507" s="291"/>
      <c r="AO507" s="291"/>
      <c r="AP507" s="291"/>
      <c r="AQ507" s="291"/>
      <c r="AR507" s="291"/>
      <c r="AS507" s="291"/>
      <c r="AT507" s="291"/>
      <c r="AU507" s="291"/>
      <c r="AV507" s="291"/>
      <c r="AW507" s="291"/>
      <c r="AX507" s="291"/>
      <c r="AY507" s="291"/>
      <c r="AZ507" s="291"/>
      <c r="BA507" s="291"/>
      <c r="BB507" s="291"/>
      <c r="BC507" s="291"/>
      <c r="BD507" s="291"/>
      <c r="BE507" s="291"/>
      <c r="BF507" s="291"/>
      <c r="BG507" s="291"/>
      <c r="BH507" s="291"/>
      <c r="BI507" s="291"/>
      <c r="BJ507" s="291"/>
      <c r="BK507" s="291"/>
      <c r="BL507" s="291"/>
    </row>
    <row r="508" spans="1:64" s="1" customFormat="1" ht="22.8" x14ac:dyDescent="0.3">
      <c r="A508" s="291"/>
      <c r="B508" s="998"/>
      <c r="C508" s="945"/>
      <c r="D508" s="945"/>
      <c r="E508" s="945"/>
      <c r="F508" s="945"/>
      <c r="G508" s="945"/>
      <c r="H508" s="945"/>
      <c r="I508" s="945"/>
      <c r="J508" s="945"/>
      <c r="K508" s="945"/>
      <c r="L508" s="945"/>
      <c r="M508" s="945"/>
      <c r="N508" s="945"/>
      <c r="O508" s="291"/>
      <c r="P508" s="291"/>
      <c r="Q508" s="291"/>
      <c r="R508" s="291"/>
      <c r="S508" s="291"/>
      <c r="T508" s="291"/>
      <c r="U508" s="291"/>
      <c r="V508" s="291"/>
      <c r="W508" s="291"/>
      <c r="X508" s="291"/>
      <c r="Y508" s="291"/>
      <c r="Z508" s="291"/>
      <c r="AA508" s="291"/>
      <c r="AB508" s="291"/>
      <c r="AC508" s="291"/>
      <c r="AD508" s="291"/>
      <c r="AE508" s="291"/>
      <c r="AF508" s="291"/>
      <c r="AG508" s="291"/>
      <c r="AH508" s="291"/>
      <c r="AI508" s="291"/>
      <c r="AJ508" s="291"/>
      <c r="AK508" s="291"/>
      <c r="AL508" s="291"/>
      <c r="AM508" s="291"/>
      <c r="AN508" s="291"/>
      <c r="AO508" s="291"/>
      <c r="AP508" s="291"/>
      <c r="AQ508" s="291"/>
      <c r="AR508" s="291"/>
      <c r="AS508" s="291"/>
      <c r="AT508" s="291"/>
      <c r="AU508" s="291"/>
      <c r="AV508" s="291"/>
      <c r="AW508" s="291"/>
      <c r="AX508" s="291"/>
      <c r="AY508" s="291"/>
      <c r="AZ508" s="291"/>
      <c r="BA508" s="291"/>
      <c r="BB508" s="291"/>
      <c r="BC508" s="291"/>
      <c r="BD508" s="291"/>
      <c r="BE508" s="291"/>
      <c r="BF508" s="291"/>
      <c r="BG508" s="291"/>
      <c r="BH508" s="291"/>
      <c r="BI508" s="291"/>
      <c r="BJ508" s="291"/>
      <c r="BK508" s="291"/>
      <c r="BL508" s="291"/>
    </row>
    <row r="509" spans="1:64" s="1" customFormat="1" ht="22.8" x14ac:dyDescent="0.3">
      <c r="A509" s="291"/>
      <c r="B509" s="998"/>
      <c r="C509" s="945"/>
      <c r="D509" s="945"/>
      <c r="E509" s="945"/>
      <c r="F509" s="945"/>
      <c r="G509" s="945"/>
      <c r="H509" s="945"/>
      <c r="I509" s="945"/>
      <c r="J509" s="945"/>
      <c r="K509" s="945"/>
      <c r="L509" s="945"/>
      <c r="M509" s="945"/>
      <c r="N509" s="945"/>
      <c r="O509" s="291"/>
      <c r="P509" s="291"/>
      <c r="Q509" s="291"/>
      <c r="R509" s="291"/>
      <c r="S509" s="291"/>
      <c r="T509" s="291"/>
      <c r="U509" s="291"/>
      <c r="V509" s="291"/>
      <c r="W509" s="291"/>
      <c r="X509" s="291"/>
      <c r="Y509" s="291"/>
      <c r="Z509" s="291"/>
      <c r="AA509" s="291"/>
      <c r="AB509" s="291"/>
      <c r="AC509" s="291"/>
      <c r="AD509" s="291"/>
      <c r="AE509" s="291"/>
      <c r="AF509" s="291"/>
      <c r="AG509" s="291"/>
      <c r="AH509" s="291"/>
      <c r="AI509" s="291"/>
      <c r="AJ509" s="291"/>
      <c r="AK509" s="291"/>
      <c r="AL509" s="291"/>
      <c r="AM509" s="291"/>
      <c r="AN509" s="291"/>
      <c r="AO509" s="291"/>
      <c r="AP509" s="291"/>
      <c r="AQ509" s="291"/>
      <c r="AR509" s="291"/>
      <c r="AS509" s="291"/>
      <c r="AT509" s="291"/>
      <c r="AU509" s="291"/>
      <c r="AV509" s="291"/>
      <c r="AW509" s="291"/>
      <c r="AX509" s="291"/>
      <c r="AY509" s="291"/>
      <c r="AZ509" s="291"/>
      <c r="BA509" s="291"/>
      <c r="BB509" s="291"/>
      <c r="BC509" s="291"/>
      <c r="BD509" s="291"/>
      <c r="BE509" s="291"/>
      <c r="BF509" s="291"/>
      <c r="BG509" s="291"/>
      <c r="BH509" s="291"/>
      <c r="BI509" s="291"/>
      <c r="BJ509" s="291"/>
      <c r="BK509" s="291"/>
      <c r="BL509" s="291"/>
    </row>
    <row r="510" spans="1:64" s="1" customFormat="1" ht="22.8" x14ac:dyDescent="0.3">
      <c r="A510" s="291"/>
      <c r="B510" s="998"/>
      <c r="C510" s="945"/>
      <c r="D510" s="945"/>
      <c r="E510" s="945"/>
      <c r="F510" s="945"/>
      <c r="G510" s="945"/>
      <c r="H510" s="945"/>
      <c r="I510" s="945"/>
      <c r="J510" s="945"/>
      <c r="K510" s="945"/>
      <c r="L510" s="945"/>
      <c r="M510" s="945"/>
      <c r="N510" s="945"/>
      <c r="O510" s="291"/>
      <c r="P510" s="291"/>
      <c r="Q510" s="291"/>
      <c r="R510" s="291"/>
      <c r="S510" s="291"/>
      <c r="T510" s="291"/>
      <c r="U510" s="291"/>
      <c r="V510" s="291"/>
      <c r="W510" s="291"/>
      <c r="X510" s="291"/>
      <c r="Y510" s="291"/>
      <c r="Z510" s="291"/>
      <c r="AA510" s="291"/>
      <c r="AB510" s="291"/>
      <c r="AC510" s="291"/>
      <c r="AD510" s="291"/>
      <c r="AE510" s="291"/>
      <c r="AF510" s="291"/>
      <c r="AG510" s="291"/>
      <c r="AH510" s="291"/>
      <c r="AI510" s="291"/>
      <c r="AJ510" s="291"/>
      <c r="AK510" s="291"/>
      <c r="AL510" s="291"/>
      <c r="AM510" s="291"/>
      <c r="AN510" s="291"/>
      <c r="AO510" s="291"/>
      <c r="AP510" s="291"/>
      <c r="AQ510" s="291"/>
      <c r="AR510" s="291"/>
      <c r="AS510" s="291"/>
      <c r="AT510" s="291"/>
      <c r="AU510" s="291"/>
      <c r="AV510" s="291"/>
      <c r="AW510" s="291"/>
      <c r="AX510" s="291"/>
      <c r="AY510" s="291"/>
      <c r="AZ510" s="291"/>
      <c r="BA510" s="291"/>
      <c r="BB510" s="291"/>
      <c r="BC510" s="291"/>
      <c r="BD510" s="291"/>
      <c r="BE510" s="291"/>
      <c r="BF510" s="291"/>
      <c r="BG510" s="291"/>
      <c r="BH510" s="291"/>
      <c r="BI510" s="291"/>
      <c r="BJ510" s="291"/>
      <c r="BK510" s="291"/>
      <c r="BL510" s="291"/>
    </row>
    <row r="511" spans="1:64" s="1" customFormat="1" ht="22.8" x14ac:dyDescent="0.3">
      <c r="A511" s="291"/>
      <c r="B511" s="998"/>
      <c r="C511" s="945"/>
      <c r="D511" s="945"/>
      <c r="E511" s="945"/>
      <c r="F511" s="945"/>
      <c r="G511" s="945"/>
      <c r="H511" s="945"/>
      <c r="I511" s="945"/>
      <c r="J511" s="945"/>
      <c r="K511" s="945"/>
      <c r="L511" s="945"/>
      <c r="M511" s="945"/>
      <c r="N511" s="945"/>
      <c r="O511" s="291"/>
      <c r="P511" s="291"/>
      <c r="Q511" s="291"/>
      <c r="R511" s="291"/>
      <c r="S511" s="291"/>
      <c r="T511" s="291"/>
      <c r="U511" s="291"/>
      <c r="V511" s="291"/>
      <c r="W511" s="291"/>
      <c r="X511" s="291"/>
      <c r="Y511" s="291"/>
      <c r="Z511" s="291"/>
      <c r="AA511" s="291"/>
      <c r="AB511" s="291"/>
      <c r="AC511" s="291"/>
      <c r="AD511" s="291"/>
      <c r="AE511" s="291"/>
      <c r="AF511" s="291"/>
      <c r="AG511" s="291"/>
      <c r="AH511" s="291"/>
      <c r="AI511" s="291"/>
      <c r="AJ511" s="291"/>
      <c r="AK511" s="291"/>
      <c r="AL511" s="291"/>
      <c r="AM511" s="291"/>
      <c r="AN511" s="291"/>
      <c r="AO511" s="291"/>
      <c r="AP511" s="291"/>
      <c r="AQ511" s="291"/>
      <c r="AR511" s="291"/>
      <c r="AS511" s="291"/>
      <c r="AT511" s="291"/>
      <c r="AU511" s="291"/>
      <c r="AV511" s="291"/>
      <c r="AW511" s="291"/>
      <c r="AX511" s="291"/>
      <c r="AY511" s="291"/>
      <c r="AZ511" s="291"/>
      <c r="BA511" s="291"/>
      <c r="BB511" s="291"/>
      <c r="BC511" s="291"/>
      <c r="BD511" s="291"/>
      <c r="BE511" s="291"/>
      <c r="BF511" s="291"/>
      <c r="BG511" s="291"/>
      <c r="BH511" s="291"/>
      <c r="BI511" s="291"/>
      <c r="BJ511" s="291"/>
      <c r="BK511" s="291"/>
      <c r="BL511" s="291"/>
    </row>
    <row r="512" spans="1:64" s="1" customFormat="1" ht="22.8" x14ac:dyDescent="0.3">
      <c r="A512" s="291"/>
      <c r="B512" s="998"/>
      <c r="C512" s="945"/>
      <c r="D512" s="945"/>
      <c r="E512" s="945"/>
      <c r="F512" s="945"/>
      <c r="G512" s="945"/>
      <c r="H512" s="945"/>
      <c r="I512" s="945"/>
      <c r="J512" s="945"/>
      <c r="K512" s="945"/>
      <c r="L512" s="945"/>
      <c r="M512" s="945"/>
      <c r="N512" s="945"/>
      <c r="O512" s="291"/>
      <c r="P512" s="291"/>
      <c r="Q512" s="291"/>
      <c r="R512" s="291"/>
      <c r="S512" s="291"/>
      <c r="T512" s="291"/>
      <c r="U512" s="291"/>
      <c r="V512" s="291"/>
      <c r="W512" s="291"/>
      <c r="X512" s="291"/>
      <c r="Y512" s="291"/>
      <c r="Z512" s="291"/>
      <c r="AA512" s="291"/>
      <c r="AB512" s="291"/>
      <c r="AC512" s="291"/>
      <c r="AD512" s="291"/>
      <c r="AE512" s="291"/>
      <c r="AF512" s="291"/>
      <c r="AG512" s="291"/>
      <c r="AH512" s="291"/>
      <c r="AI512" s="291"/>
      <c r="AJ512" s="291"/>
      <c r="AK512" s="291"/>
      <c r="AL512" s="291"/>
      <c r="AM512" s="291"/>
      <c r="AN512" s="291"/>
      <c r="AO512" s="291"/>
      <c r="AP512" s="291"/>
      <c r="AQ512" s="291"/>
      <c r="AR512" s="291"/>
      <c r="AS512" s="291"/>
      <c r="AT512" s="291"/>
      <c r="AU512" s="291"/>
      <c r="AV512" s="291"/>
      <c r="AW512" s="291"/>
      <c r="AX512" s="291"/>
      <c r="AY512" s="291"/>
      <c r="AZ512" s="291"/>
      <c r="BA512" s="291"/>
      <c r="BB512" s="291"/>
      <c r="BC512" s="291"/>
      <c r="BD512" s="291"/>
      <c r="BE512" s="291"/>
      <c r="BF512" s="291"/>
      <c r="BG512" s="291"/>
      <c r="BH512" s="291"/>
      <c r="BI512" s="291"/>
      <c r="BJ512" s="291"/>
      <c r="BK512" s="291"/>
      <c r="BL512" s="291"/>
    </row>
    <row r="513" spans="1:64" s="1" customFormat="1" ht="22.8" x14ac:dyDescent="0.3">
      <c r="A513" s="291"/>
      <c r="B513" s="998"/>
      <c r="C513" s="945"/>
      <c r="D513" s="945"/>
      <c r="E513" s="945"/>
      <c r="F513" s="945"/>
      <c r="G513" s="945"/>
      <c r="H513" s="945"/>
      <c r="I513" s="945"/>
      <c r="J513" s="945"/>
      <c r="K513" s="945"/>
      <c r="L513" s="945"/>
      <c r="M513" s="945"/>
      <c r="N513" s="945"/>
      <c r="O513" s="291"/>
      <c r="P513" s="291"/>
      <c r="Q513" s="291"/>
      <c r="R513" s="291"/>
      <c r="S513" s="291"/>
      <c r="T513" s="291"/>
      <c r="U513" s="291"/>
      <c r="V513" s="291"/>
      <c r="W513" s="291"/>
      <c r="X513" s="291"/>
      <c r="Y513" s="291"/>
      <c r="Z513" s="291"/>
      <c r="AA513" s="291"/>
      <c r="AB513" s="291"/>
      <c r="AC513" s="291"/>
      <c r="AD513" s="291"/>
      <c r="AE513" s="291"/>
      <c r="AF513" s="291"/>
      <c r="AG513" s="291"/>
      <c r="AH513" s="291"/>
      <c r="AI513" s="291"/>
      <c r="AJ513" s="291"/>
      <c r="AK513" s="291"/>
      <c r="AL513" s="291"/>
      <c r="AM513" s="291"/>
      <c r="AN513" s="291"/>
      <c r="AO513" s="291"/>
      <c r="AP513" s="291"/>
      <c r="AQ513" s="291"/>
      <c r="AR513" s="291"/>
      <c r="AS513" s="291"/>
      <c r="AT513" s="291"/>
      <c r="AU513" s="291"/>
      <c r="AV513" s="291"/>
      <c r="AW513" s="291"/>
      <c r="AX513" s="291"/>
      <c r="AY513" s="291"/>
      <c r="AZ513" s="291"/>
      <c r="BA513" s="291"/>
      <c r="BB513" s="291"/>
      <c r="BC513" s="291"/>
      <c r="BD513" s="291"/>
      <c r="BE513" s="291"/>
      <c r="BF513" s="291"/>
      <c r="BG513" s="291"/>
      <c r="BH513" s="291"/>
      <c r="BI513" s="291"/>
      <c r="BJ513" s="291"/>
      <c r="BK513" s="291"/>
      <c r="BL513" s="291"/>
    </row>
    <row r="514" spans="1:64" s="1" customFormat="1" ht="22.8" x14ac:dyDescent="0.3">
      <c r="A514" s="291"/>
      <c r="B514" s="998"/>
      <c r="C514" s="945"/>
      <c r="D514" s="945"/>
      <c r="E514" s="945"/>
      <c r="F514" s="945"/>
      <c r="G514" s="945"/>
      <c r="H514" s="945"/>
      <c r="I514" s="945"/>
      <c r="J514" s="945"/>
      <c r="K514" s="945"/>
      <c r="L514" s="945"/>
      <c r="M514" s="945"/>
      <c r="N514" s="945"/>
      <c r="O514" s="291"/>
      <c r="P514" s="291"/>
      <c r="Q514" s="291"/>
      <c r="R514" s="291"/>
      <c r="S514" s="291"/>
      <c r="T514" s="291"/>
      <c r="U514" s="291"/>
      <c r="V514" s="291"/>
      <c r="W514" s="291"/>
      <c r="X514" s="291"/>
      <c r="Y514" s="291"/>
      <c r="Z514" s="291"/>
      <c r="AA514" s="291"/>
      <c r="AB514" s="291"/>
      <c r="AC514" s="291"/>
      <c r="AD514" s="291"/>
      <c r="AE514" s="291"/>
      <c r="AF514" s="291"/>
      <c r="AG514" s="291"/>
      <c r="AH514" s="291"/>
      <c r="AI514" s="291"/>
      <c r="AJ514" s="291"/>
      <c r="AK514" s="291"/>
      <c r="AL514" s="291"/>
      <c r="AM514" s="291"/>
      <c r="AN514" s="291"/>
      <c r="AO514" s="291"/>
      <c r="AP514" s="291"/>
      <c r="AQ514" s="291"/>
      <c r="AR514" s="291"/>
      <c r="AS514" s="291"/>
      <c r="AT514" s="291"/>
      <c r="AU514" s="291"/>
      <c r="AV514" s="291"/>
      <c r="AW514" s="291"/>
      <c r="AX514" s="291"/>
      <c r="AY514" s="291"/>
      <c r="AZ514" s="291"/>
      <c r="BA514" s="291"/>
      <c r="BB514" s="291"/>
      <c r="BC514" s="291"/>
      <c r="BD514" s="291"/>
      <c r="BE514" s="291"/>
      <c r="BF514" s="291"/>
      <c r="BG514" s="291"/>
      <c r="BH514" s="291"/>
      <c r="BI514" s="291"/>
      <c r="BJ514" s="291"/>
      <c r="BK514" s="291"/>
      <c r="BL514" s="291"/>
    </row>
    <row r="515" spans="1:64" s="1" customFormat="1" ht="22.8" x14ac:dyDescent="0.3">
      <c r="A515" s="291"/>
      <c r="B515" s="998"/>
      <c r="C515" s="945"/>
      <c r="D515" s="945"/>
      <c r="E515" s="945"/>
      <c r="F515" s="945"/>
      <c r="G515" s="945"/>
      <c r="H515" s="945"/>
      <c r="I515" s="945"/>
      <c r="J515" s="945"/>
      <c r="K515" s="945"/>
      <c r="L515" s="945"/>
      <c r="M515" s="945"/>
      <c r="N515" s="945"/>
      <c r="O515" s="291"/>
      <c r="P515" s="291"/>
      <c r="Q515" s="291"/>
      <c r="R515" s="291"/>
      <c r="S515" s="291"/>
      <c r="T515" s="291"/>
      <c r="U515" s="291"/>
      <c r="V515" s="291"/>
      <c r="W515" s="291"/>
      <c r="X515" s="291"/>
      <c r="Y515" s="291"/>
      <c r="Z515" s="291"/>
      <c r="AA515" s="291"/>
      <c r="AB515" s="291"/>
      <c r="AC515" s="291"/>
      <c r="AD515" s="291"/>
      <c r="AE515" s="291"/>
      <c r="AF515" s="291"/>
      <c r="AG515" s="291"/>
      <c r="AH515" s="291"/>
      <c r="AI515" s="291"/>
      <c r="AJ515" s="291"/>
      <c r="AK515" s="291"/>
      <c r="AL515" s="291"/>
      <c r="AM515" s="291"/>
      <c r="AN515" s="291"/>
      <c r="AO515" s="291"/>
      <c r="AP515" s="291"/>
      <c r="AQ515" s="291"/>
      <c r="AR515" s="291"/>
      <c r="AS515" s="291"/>
      <c r="AT515" s="291"/>
      <c r="AU515" s="291"/>
      <c r="AV515" s="291"/>
      <c r="AW515" s="291"/>
      <c r="AX515" s="291"/>
      <c r="AY515" s="291"/>
      <c r="AZ515" s="291"/>
      <c r="BA515" s="291"/>
      <c r="BB515" s="291"/>
      <c r="BC515" s="291"/>
      <c r="BD515" s="291"/>
      <c r="BE515" s="291"/>
      <c r="BF515" s="291"/>
      <c r="BG515" s="291"/>
      <c r="BH515" s="291"/>
      <c r="BI515" s="291"/>
      <c r="BJ515" s="291"/>
      <c r="BK515" s="291"/>
      <c r="BL515" s="291"/>
    </row>
    <row r="516" spans="1:64" s="1" customFormat="1" ht="22.8" x14ac:dyDescent="0.3">
      <c r="A516" s="291"/>
      <c r="B516" s="998"/>
      <c r="C516" s="945"/>
      <c r="D516" s="945"/>
      <c r="E516" s="945"/>
      <c r="F516" s="945"/>
      <c r="G516" s="945"/>
      <c r="H516" s="945"/>
      <c r="I516" s="945"/>
      <c r="J516" s="945"/>
      <c r="K516" s="945"/>
      <c r="L516" s="945"/>
      <c r="M516" s="945"/>
      <c r="N516" s="945"/>
      <c r="O516" s="291"/>
      <c r="P516" s="291"/>
      <c r="Q516" s="291"/>
      <c r="R516" s="291"/>
      <c r="S516" s="291"/>
      <c r="T516" s="291"/>
      <c r="U516" s="291"/>
      <c r="V516" s="291"/>
      <c r="W516" s="291"/>
      <c r="X516" s="291"/>
      <c r="Y516" s="291"/>
      <c r="Z516" s="291"/>
      <c r="AA516" s="291"/>
      <c r="AB516" s="291"/>
      <c r="AC516" s="291"/>
      <c r="AD516" s="291"/>
      <c r="AE516" s="291"/>
      <c r="AF516" s="291"/>
      <c r="AG516" s="291"/>
      <c r="AH516" s="291"/>
      <c r="AI516" s="291"/>
      <c r="AJ516" s="291"/>
      <c r="AK516" s="291"/>
      <c r="AL516" s="291"/>
      <c r="AM516" s="291"/>
      <c r="AN516" s="291"/>
      <c r="AO516" s="291"/>
      <c r="AP516" s="291"/>
      <c r="AQ516" s="291"/>
      <c r="AR516" s="291"/>
      <c r="AS516" s="291"/>
      <c r="AT516" s="291"/>
      <c r="AU516" s="291"/>
      <c r="AV516" s="291"/>
      <c r="AW516" s="291"/>
      <c r="AX516" s="291"/>
      <c r="AY516" s="291"/>
      <c r="AZ516" s="291"/>
      <c r="BA516" s="291"/>
      <c r="BB516" s="291"/>
      <c r="BC516" s="291"/>
      <c r="BD516" s="291"/>
      <c r="BE516" s="291"/>
      <c r="BF516" s="291"/>
      <c r="BG516" s="291"/>
      <c r="BH516" s="291"/>
      <c r="BI516" s="291"/>
      <c r="BJ516" s="291"/>
      <c r="BK516" s="291"/>
      <c r="BL516" s="291"/>
    </row>
    <row r="517" spans="1:64" s="1" customFormat="1" ht="22.8" x14ac:dyDescent="0.3">
      <c r="A517" s="291"/>
      <c r="B517" s="998"/>
      <c r="C517" s="945"/>
      <c r="D517" s="945"/>
      <c r="E517" s="945"/>
      <c r="F517" s="945"/>
      <c r="G517" s="945"/>
      <c r="H517" s="945"/>
      <c r="I517" s="945"/>
      <c r="J517" s="945"/>
      <c r="K517" s="945"/>
      <c r="L517" s="945"/>
      <c r="M517" s="945"/>
      <c r="N517" s="945"/>
      <c r="O517" s="291"/>
      <c r="P517" s="291"/>
      <c r="Q517" s="291"/>
      <c r="R517" s="291"/>
      <c r="S517" s="291"/>
      <c r="T517" s="291"/>
      <c r="U517" s="291"/>
      <c r="V517" s="291"/>
      <c r="W517" s="291"/>
      <c r="X517" s="291"/>
      <c r="Y517" s="291"/>
      <c r="Z517" s="291"/>
      <c r="AA517" s="291"/>
      <c r="AB517" s="291"/>
      <c r="AC517" s="291"/>
      <c r="AD517" s="291"/>
      <c r="AE517" s="291"/>
      <c r="AF517" s="291"/>
      <c r="AG517" s="291"/>
      <c r="AH517" s="291"/>
      <c r="AI517" s="291"/>
      <c r="AJ517" s="291"/>
      <c r="AK517" s="291"/>
      <c r="AL517" s="291"/>
      <c r="AM517" s="291"/>
      <c r="AN517" s="291"/>
      <c r="AO517" s="291"/>
      <c r="AP517" s="291"/>
      <c r="AQ517" s="291"/>
      <c r="AR517" s="291"/>
      <c r="AS517" s="291"/>
      <c r="AT517" s="291"/>
      <c r="AU517" s="291"/>
      <c r="AV517" s="291"/>
      <c r="AW517" s="291"/>
      <c r="AX517" s="291"/>
      <c r="AY517" s="291"/>
      <c r="AZ517" s="291"/>
      <c r="BA517" s="291"/>
      <c r="BB517" s="291"/>
      <c r="BC517" s="291"/>
      <c r="BD517" s="291"/>
      <c r="BE517" s="291"/>
      <c r="BF517" s="291"/>
      <c r="BG517" s="291"/>
      <c r="BH517" s="291"/>
      <c r="BI517" s="291"/>
      <c r="BJ517" s="291"/>
      <c r="BK517" s="291"/>
      <c r="BL517" s="291"/>
    </row>
    <row r="518" spans="1:64" s="1" customFormat="1" ht="22.8" x14ac:dyDescent="0.3">
      <c r="A518" s="291"/>
      <c r="B518" s="998"/>
      <c r="C518" s="945"/>
      <c r="D518" s="945"/>
      <c r="E518" s="945"/>
      <c r="F518" s="945"/>
      <c r="G518" s="945"/>
      <c r="H518" s="945"/>
      <c r="I518" s="945"/>
      <c r="J518" s="945"/>
      <c r="K518" s="945"/>
      <c r="L518" s="945"/>
      <c r="M518" s="945"/>
      <c r="N518" s="945"/>
      <c r="O518" s="291"/>
      <c r="P518" s="291"/>
      <c r="Q518" s="291"/>
      <c r="R518" s="291"/>
      <c r="S518" s="291"/>
      <c r="T518" s="291"/>
      <c r="U518" s="291"/>
      <c r="V518" s="291"/>
      <c r="W518" s="291"/>
      <c r="X518" s="291"/>
      <c r="Y518" s="291"/>
      <c r="Z518" s="291"/>
      <c r="AA518" s="291"/>
      <c r="AB518" s="291"/>
      <c r="AC518" s="291"/>
      <c r="AD518" s="291"/>
      <c r="AE518" s="291"/>
      <c r="AF518" s="291"/>
      <c r="AG518" s="291"/>
      <c r="AH518" s="291"/>
      <c r="AI518" s="291"/>
      <c r="AJ518" s="291"/>
      <c r="AK518" s="291"/>
      <c r="AL518" s="291"/>
      <c r="AM518" s="291"/>
      <c r="AN518" s="291"/>
      <c r="AO518" s="291"/>
      <c r="AP518" s="291"/>
      <c r="AQ518" s="291"/>
      <c r="AR518" s="291"/>
      <c r="AS518" s="291"/>
      <c r="AT518" s="291"/>
      <c r="AU518" s="291"/>
      <c r="AV518" s="291"/>
      <c r="AW518" s="291"/>
      <c r="AX518" s="291"/>
      <c r="AY518" s="291"/>
      <c r="AZ518" s="291"/>
      <c r="BA518" s="291"/>
      <c r="BB518" s="291"/>
      <c r="BC518" s="291"/>
      <c r="BD518" s="291"/>
      <c r="BE518" s="291"/>
      <c r="BF518" s="291"/>
      <c r="BG518" s="291"/>
      <c r="BH518" s="291"/>
      <c r="BI518" s="291"/>
      <c r="BJ518" s="291"/>
      <c r="BK518" s="291"/>
      <c r="BL518" s="291"/>
    </row>
    <row r="519" spans="1:64" s="1" customFormat="1" ht="22.8" x14ac:dyDescent="0.3">
      <c r="A519" s="291"/>
      <c r="B519" s="998"/>
      <c r="C519" s="945"/>
      <c r="D519" s="945"/>
      <c r="E519" s="945"/>
      <c r="F519" s="945"/>
      <c r="G519" s="945"/>
      <c r="H519" s="945"/>
      <c r="I519" s="945"/>
      <c r="J519" s="945"/>
      <c r="K519" s="945"/>
      <c r="L519" s="945"/>
      <c r="M519" s="945"/>
      <c r="N519" s="945"/>
      <c r="O519" s="291"/>
      <c r="P519" s="291"/>
      <c r="Q519" s="291"/>
      <c r="R519" s="291"/>
      <c r="S519" s="291"/>
      <c r="T519" s="291"/>
      <c r="U519" s="291"/>
      <c r="V519" s="291"/>
      <c r="W519" s="291"/>
      <c r="X519" s="291"/>
      <c r="Y519" s="291"/>
      <c r="Z519" s="291"/>
      <c r="AA519" s="291"/>
      <c r="AB519" s="291"/>
      <c r="AC519" s="291"/>
      <c r="AD519" s="291"/>
      <c r="AE519" s="291"/>
      <c r="AF519" s="291"/>
      <c r="AG519" s="291"/>
      <c r="AH519" s="291"/>
      <c r="AI519" s="291"/>
      <c r="AJ519" s="291"/>
      <c r="AK519" s="291"/>
      <c r="AL519" s="291"/>
      <c r="AM519" s="291"/>
      <c r="AN519" s="291"/>
      <c r="AO519" s="291"/>
      <c r="AP519" s="291"/>
      <c r="AQ519" s="291"/>
      <c r="AR519" s="291"/>
      <c r="AS519" s="291"/>
      <c r="AT519" s="291"/>
      <c r="AU519" s="291"/>
      <c r="AV519" s="291"/>
      <c r="AW519" s="291"/>
      <c r="AX519" s="291"/>
      <c r="AY519" s="291"/>
      <c r="AZ519" s="291"/>
      <c r="BA519" s="291"/>
      <c r="BB519" s="291"/>
      <c r="BC519" s="291"/>
      <c r="BD519" s="291"/>
      <c r="BE519" s="291"/>
      <c r="BF519" s="291"/>
      <c r="BG519" s="291"/>
      <c r="BH519" s="291"/>
      <c r="BI519" s="291"/>
      <c r="BJ519" s="291"/>
      <c r="BK519" s="291"/>
      <c r="BL519" s="291"/>
    </row>
    <row r="520" spans="1:64" s="1" customFormat="1" ht="22.8" x14ac:dyDescent="0.3">
      <c r="A520" s="291"/>
      <c r="B520" s="998"/>
      <c r="C520" s="945"/>
      <c r="D520" s="945"/>
      <c r="E520" s="945"/>
      <c r="F520" s="945"/>
      <c r="G520" s="945"/>
      <c r="H520" s="945"/>
      <c r="I520" s="945"/>
      <c r="J520" s="945"/>
      <c r="K520" s="945"/>
      <c r="L520" s="945"/>
      <c r="M520" s="945"/>
      <c r="N520" s="945"/>
      <c r="O520" s="291"/>
      <c r="P520" s="291"/>
      <c r="Q520" s="291"/>
      <c r="R520" s="291"/>
      <c r="S520" s="291"/>
      <c r="T520" s="291"/>
      <c r="U520" s="291"/>
      <c r="V520" s="291"/>
      <c r="W520" s="291"/>
      <c r="X520" s="291"/>
      <c r="Y520" s="291"/>
      <c r="Z520" s="291"/>
      <c r="AA520" s="291"/>
      <c r="AB520" s="291"/>
      <c r="AC520" s="291"/>
      <c r="AD520" s="291"/>
      <c r="AE520" s="291"/>
      <c r="AF520" s="291"/>
      <c r="AG520" s="291"/>
      <c r="AH520" s="291"/>
      <c r="AI520" s="291"/>
      <c r="AJ520" s="291"/>
      <c r="AK520" s="291"/>
      <c r="AL520" s="291"/>
      <c r="AM520" s="291"/>
      <c r="AN520" s="291"/>
      <c r="AO520" s="291"/>
      <c r="AP520" s="291"/>
      <c r="AQ520" s="291"/>
      <c r="AR520" s="291"/>
      <c r="AS520" s="291"/>
      <c r="AT520" s="291"/>
      <c r="AU520" s="291"/>
      <c r="AV520" s="291"/>
      <c r="AW520" s="291"/>
      <c r="AX520" s="291"/>
      <c r="AY520" s="291"/>
      <c r="AZ520" s="291"/>
      <c r="BA520" s="291"/>
      <c r="BB520" s="291"/>
      <c r="BC520" s="291"/>
      <c r="BD520" s="291"/>
      <c r="BE520" s="291"/>
      <c r="BF520" s="291"/>
      <c r="BG520" s="291"/>
      <c r="BH520" s="291"/>
      <c r="BI520" s="291"/>
      <c r="BJ520" s="291"/>
      <c r="BK520" s="291"/>
      <c r="BL520" s="291"/>
    </row>
    <row r="521" spans="1:64" s="1" customFormat="1" ht="22.8" x14ac:dyDescent="0.3">
      <c r="A521" s="291"/>
      <c r="B521" s="998"/>
      <c r="C521" s="945"/>
      <c r="D521" s="945"/>
      <c r="E521" s="945"/>
      <c r="F521" s="945"/>
      <c r="G521" s="945"/>
      <c r="H521" s="945"/>
      <c r="I521" s="945"/>
      <c r="J521" s="945"/>
      <c r="K521" s="945"/>
      <c r="L521" s="945"/>
      <c r="M521" s="945"/>
      <c r="N521" s="945"/>
      <c r="O521" s="291"/>
      <c r="P521" s="291"/>
      <c r="Q521" s="291"/>
      <c r="R521" s="291"/>
      <c r="S521" s="291"/>
      <c r="T521" s="291"/>
      <c r="U521" s="291"/>
      <c r="V521" s="291"/>
      <c r="W521" s="291"/>
      <c r="X521" s="291"/>
      <c r="Y521" s="291"/>
      <c r="Z521" s="291"/>
      <c r="AA521" s="291"/>
      <c r="AB521" s="291"/>
      <c r="AC521" s="291"/>
      <c r="AD521" s="291"/>
      <c r="AE521" s="291"/>
      <c r="AF521" s="291"/>
      <c r="AG521" s="291"/>
      <c r="AH521" s="291"/>
      <c r="AI521" s="291"/>
      <c r="AJ521" s="291"/>
      <c r="AK521" s="291"/>
      <c r="AL521" s="291"/>
      <c r="AM521" s="291"/>
      <c r="AN521" s="291"/>
      <c r="AO521" s="291"/>
      <c r="AP521" s="291"/>
      <c r="AQ521" s="291"/>
      <c r="AR521" s="291"/>
      <c r="AS521" s="291"/>
      <c r="AT521" s="291"/>
      <c r="AU521" s="291"/>
      <c r="AV521" s="291"/>
      <c r="AW521" s="291"/>
      <c r="AX521" s="291"/>
      <c r="AY521" s="291"/>
      <c r="AZ521" s="291"/>
      <c r="BA521" s="291"/>
      <c r="BB521" s="291"/>
      <c r="BC521" s="291"/>
      <c r="BD521" s="291"/>
      <c r="BE521" s="291"/>
      <c r="BF521" s="291"/>
      <c r="BG521" s="291"/>
      <c r="BH521" s="291"/>
      <c r="BI521" s="291"/>
      <c r="BJ521" s="291"/>
      <c r="BK521" s="291"/>
      <c r="BL521" s="291"/>
    </row>
    <row r="522" spans="1:64" s="1" customFormat="1" ht="22.8" x14ac:dyDescent="0.3">
      <c r="A522" s="291"/>
      <c r="B522" s="998"/>
      <c r="C522" s="945"/>
      <c r="D522" s="945"/>
      <c r="E522" s="945"/>
      <c r="F522" s="945"/>
      <c r="G522" s="945"/>
      <c r="H522" s="945"/>
      <c r="I522" s="945"/>
      <c r="J522" s="945"/>
      <c r="K522" s="945"/>
      <c r="L522" s="945"/>
      <c r="M522" s="945"/>
      <c r="N522" s="945"/>
      <c r="O522" s="291"/>
      <c r="P522" s="291"/>
      <c r="Q522" s="291"/>
      <c r="R522" s="291"/>
      <c r="S522" s="291"/>
      <c r="T522" s="291"/>
      <c r="U522" s="291"/>
      <c r="V522" s="291"/>
      <c r="W522" s="291"/>
      <c r="X522" s="291"/>
      <c r="Y522" s="291"/>
      <c r="Z522" s="291"/>
      <c r="AA522" s="291"/>
      <c r="AB522" s="291"/>
      <c r="AC522" s="291"/>
      <c r="AD522" s="291"/>
      <c r="AE522" s="291"/>
      <c r="AF522" s="291"/>
      <c r="AG522" s="291"/>
      <c r="AH522" s="291"/>
      <c r="AI522" s="291"/>
      <c r="AJ522" s="291"/>
      <c r="AK522" s="291"/>
      <c r="AL522" s="291"/>
      <c r="AM522" s="291"/>
      <c r="AN522" s="291"/>
      <c r="AO522" s="291"/>
      <c r="AP522" s="291"/>
      <c r="AQ522" s="291"/>
      <c r="AR522" s="291"/>
      <c r="AS522" s="291"/>
      <c r="AT522" s="291"/>
      <c r="AU522" s="291"/>
      <c r="AV522" s="291"/>
      <c r="AW522" s="291"/>
      <c r="AX522" s="291"/>
      <c r="AY522" s="291"/>
      <c r="AZ522" s="291"/>
      <c r="BA522" s="291"/>
      <c r="BB522" s="291"/>
      <c r="BC522" s="291"/>
      <c r="BD522" s="291"/>
      <c r="BE522" s="291"/>
      <c r="BF522" s="291"/>
      <c r="BG522" s="291"/>
      <c r="BH522" s="291"/>
      <c r="BI522" s="291"/>
      <c r="BJ522" s="291"/>
      <c r="BK522" s="291"/>
      <c r="BL522" s="291"/>
    </row>
    <row r="523" spans="1:64" s="1" customFormat="1" ht="22.8" x14ac:dyDescent="0.3">
      <c r="A523" s="291"/>
      <c r="B523" s="998"/>
      <c r="C523" s="945"/>
      <c r="D523" s="945"/>
      <c r="E523" s="945"/>
      <c r="F523" s="945"/>
      <c r="G523" s="945"/>
      <c r="H523" s="945"/>
      <c r="I523" s="945"/>
      <c r="J523" s="945"/>
      <c r="K523" s="945"/>
      <c r="L523" s="945"/>
      <c r="M523" s="945"/>
      <c r="N523" s="945"/>
      <c r="O523" s="291"/>
      <c r="P523" s="291"/>
      <c r="Q523" s="291"/>
      <c r="R523" s="291"/>
      <c r="S523" s="291"/>
      <c r="T523" s="291"/>
      <c r="U523" s="291"/>
      <c r="V523" s="291"/>
      <c r="W523" s="291"/>
      <c r="X523" s="291"/>
      <c r="Y523" s="291"/>
      <c r="Z523" s="291"/>
      <c r="AA523" s="291"/>
      <c r="AB523" s="291"/>
      <c r="AC523" s="291"/>
      <c r="AD523" s="291"/>
      <c r="AE523" s="291"/>
      <c r="AF523" s="291"/>
      <c r="AG523" s="291"/>
      <c r="AH523" s="291"/>
      <c r="AI523" s="291"/>
      <c r="AJ523" s="291"/>
      <c r="AK523" s="291"/>
      <c r="AL523" s="291"/>
      <c r="AM523" s="291"/>
      <c r="AN523" s="291"/>
      <c r="AO523" s="291"/>
      <c r="AP523" s="291"/>
      <c r="AQ523" s="291"/>
      <c r="AR523" s="291"/>
      <c r="AS523" s="291"/>
      <c r="AT523" s="291"/>
      <c r="AU523" s="291"/>
      <c r="AV523" s="291"/>
      <c r="AW523" s="291"/>
      <c r="AX523" s="291"/>
      <c r="AY523" s="291"/>
      <c r="AZ523" s="291"/>
      <c r="BA523" s="291"/>
      <c r="BB523" s="291"/>
      <c r="BC523" s="291"/>
      <c r="BD523" s="291"/>
      <c r="BE523" s="291"/>
      <c r="BF523" s="291"/>
      <c r="BG523" s="291"/>
      <c r="BH523" s="291"/>
      <c r="BI523" s="291"/>
      <c r="BJ523" s="291"/>
      <c r="BK523" s="291"/>
      <c r="BL523" s="291"/>
    </row>
    <row r="524" spans="1:64" s="1" customFormat="1" ht="22.8" x14ac:dyDescent="0.3">
      <c r="A524" s="291"/>
      <c r="B524" s="998"/>
      <c r="C524" s="945"/>
      <c r="D524" s="945"/>
      <c r="E524" s="945"/>
      <c r="F524" s="945"/>
      <c r="G524" s="945"/>
      <c r="H524" s="945"/>
      <c r="I524" s="945"/>
      <c r="J524" s="945"/>
      <c r="K524" s="945"/>
      <c r="L524" s="945"/>
      <c r="M524" s="945"/>
      <c r="N524" s="945"/>
      <c r="O524" s="291"/>
      <c r="P524" s="291"/>
      <c r="Q524" s="291"/>
      <c r="R524" s="291"/>
      <c r="S524" s="291"/>
      <c r="T524" s="291"/>
      <c r="U524" s="291"/>
      <c r="V524" s="291"/>
      <c r="W524" s="291"/>
      <c r="X524" s="291"/>
      <c r="Y524" s="291"/>
      <c r="Z524" s="291"/>
      <c r="AA524" s="291"/>
      <c r="AB524" s="291"/>
      <c r="AC524" s="291"/>
      <c r="AD524" s="291"/>
      <c r="AE524" s="291"/>
      <c r="AF524" s="291"/>
      <c r="AG524" s="291"/>
      <c r="AH524" s="291"/>
      <c r="AI524" s="291"/>
      <c r="AJ524" s="291"/>
      <c r="AK524" s="291"/>
      <c r="AL524" s="291"/>
      <c r="AM524" s="291"/>
      <c r="AN524" s="291"/>
      <c r="AO524" s="291"/>
      <c r="AP524" s="291"/>
      <c r="AQ524" s="291"/>
      <c r="AR524" s="291"/>
      <c r="AS524" s="291"/>
      <c r="AT524" s="291"/>
      <c r="AU524" s="291"/>
      <c r="AV524" s="291"/>
      <c r="AW524" s="291"/>
      <c r="AX524" s="291"/>
      <c r="AY524" s="291"/>
      <c r="AZ524" s="291"/>
      <c r="BA524" s="291"/>
      <c r="BB524" s="291"/>
      <c r="BC524" s="291"/>
      <c r="BD524" s="291"/>
      <c r="BE524" s="291"/>
      <c r="BF524" s="291"/>
      <c r="BG524" s="291"/>
      <c r="BH524" s="291"/>
      <c r="BI524" s="291"/>
      <c r="BJ524" s="291"/>
      <c r="BK524" s="291"/>
      <c r="BL524" s="291"/>
    </row>
    <row r="525" spans="1:64" s="1" customFormat="1" ht="22.8" x14ac:dyDescent="0.3">
      <c r="A525" s="291"/>
      <c r="B525" s="998"/>
      <c r="C525" s="945"/>
      <c r="D525" s="945"/>
      <c r="E525" s="945"/>
      <c r="F525" s="945"/>
      <c r="G525" s="945"/>
      <c r="H525" s="945"/>
      <c r="I525" s="945"/>
      <c r="J525" s="945"/>
      <c r="K525" s="945"/>
      <c r="L525" s="945"/>
      <c r="M525" s="945"/>
      <c r="N525" s="945"/>
      <c r="O525" s="291"/>
      <c r="P525" s="291"/>
      <c r="Q525" s="291"/>
      <c r="R525" s="291"/>
      <c r="S525" s="291"/>
      <c r="T525" s="291"/>
      <c r="U525" s="291"/>
      <c r="V525" s="291"/>
      <c r="W525" s="291"/>
      <c r="X525" s="291"/>
      <c r="Y525" s="291"/>
      <c r="Z525" s="291"/>
      <c r="AA525" s="291"/>
      <c r="AB525" s="291"/>
      <c r="AC525" s="291"/>
      <c r="AD525" s="291"/>
      <c r="AE525" s="291"/>
      <c r="AF525" s="291"/>
      <c r="AG525" s="291"/>
      <c r="AH525" s="291"/>
      <c r="AI525" s="291"/>
      <c r="AJ525" s="291"/>
      <c r="AK525" s="291"/>
      <c r="AL525" s="291"/>
      <c r="AM525" s="291"/>
      <c r="AN525" s="291"/>
      <c r="AO525" s="291"/>
      <c r="AP525" s="291"/>
      <c r="AQ525" s="291"/>
      <c r="AR525" s="291"/>
      <c r="AS525" s="291"/>
      <c r="AT525" s="291"/>
      <c r="AU525" s="291"/>
      <c r="AV525" s="291"/>
      <c r="AW525" s="291"/>
      <c r="AX525" s="291"/>
      <c r="AY525" s="291"/>
      <c r="AZ525" s="291"/>
      <c r="BA525" s="291"/>
      <c r="BB525" s="291"/>
      <c r="BC525" s="291"/>
      <c r="BD525" s="291"/>
      <c r="BE525" s="291"/>
      <c r="BF525" s="291"/>
      <c r="BG525" s="291"/>
      <c r="BH525" s="291"/>
      <c r="BI525" s="291"/>
      <c r="BJ525" s="291"/>
      <c r="BK525" s="291"/>
      <c r="BL525" s="291"/>
    </row>
    <row r="526" spans="1:64" s="1" customFormat="1" ht="22.8" x14ac:dyDescent="0.3">
      <c r="A526" s="291"/>
      <c r="B526" s="998"/>
      <c r="C526" s="945"/>
      <c r="D526" s="945"/>
      <c r="E526" s="945"/>
      <c r="F526" s="945"/>
      <c r="G526" s="945"/>
      <c r="H526" s="945"/>
      <c r="I526" s="945"/>
      <c r="J526" s="945"/>
      <c r="K526" s="945"/>
      <c r="L526" s="945"/>
      <c r="M526" s="945"/>
      <c r="N526" s="945"/>
      <c r="O526" s="291"/>
      <c r="P526" s="291"/>
      <c r="Q526" s="291"/>
      <c r="R526" s="291"/>
      <c r="S526" s="291"/>
      <c r="T526" s="291"/>
      <c r="U526" s="291"/>
      <c r="V526" s="291"/>
      <c r="W526" s="291"/>
      <c r="X526" s="291"/>
      <c r="Y526" s="291"/>
      <c r="Z526" s="291"/>
      <c r="AA526" s="291"/>
      <c r="AB526" s="291"/>
      <c r="AC526" s="291"/>
      <c r="AD526" s="291"/>
      <c r="AE526" s="291"/>
      <c r="AF526" s="291"/>
      <c r="AG526" s="291"/>
      <c r="AH526" s="291"/>
      <c r="AI526" s="291"/>
      <c r="AJ526" s="291"/>
      <c r="AK526" s="291"/>
      <c r="AL526" s="291"/>
      <c r="AM526" s="291"/>
      <c r="AN526" s="291"/>
      <c r="AO526" s="291"/>
      <c r="AP526" s="291"/>
      <c r="AQ526" s="291"/>
      <c r="AR526" s="291"/>
      <c r="AS526" s="291"/>
      <c r="AT526" s="291"/>
      <c r="AU526" s="291"/>
      <c r="AV526" s="291"/>
      <c r="AW526" s="291"/>
      <c r="AX526" s="291"/>
      <c r="AY526" s="291"/>
      <c r="AZ526" s="291"/>
      <c r="BA526" s="291"/>
      <c r="BB526" s="291"/>
      <c r="BC526" s="291"/>
      <c r="BD526" s="291"/>
      <c r="BE526" s="291"/>
      <c r="BF526" s="291"/>
      <c r="BG526" s="291"/>
      <c r="BH526" s="291"/>
      <c r="BI526" s="291"/>
      <c r="BJ526" s="291"/>
      <c r="BK526" s="291"/>
      <c r="BL526" s="291"/>
    </row>
    <row r="527" spans="1:64" s="1" customFormat="1" ht="22.8" x14ac:dyDescent="0.3">
      <c r="A527" s="291"/>
      <c r="B527" s="998"/>
      <c r="C527" s="945"/>
      <c r="D527" s="945"/>
      <c r="E527" s="945"/>
      <c r="F527" s="945"/>
      <c r="G527" s="945"/>
      <c r="H527" s="945"/>
      <c r="I527" s="945"/>
      <c r="J527" s="945"/>
      <c r="K527" s="945"/>
      <c r="L527" s="945"/>
      <c r="M527" s="945"/>
      <c r="N527" s="945"/>
      <c r="O527" s="291"/>
      <c r="P527" s="291"/>
      <c r="Q527" s="291"/>
      <c r="R527" s="291"/>
      <c r="S527" s="291"/>
      <c r="T527" s="291"/>
      <c r="U527" s="291"/>
      <c r="V527" s="291"/>
      <c r="W527" s="291"/>
      <c r="X527" s="291"/>
      <c r="Y527" s="291"/>
      <c r="Z527" s="291"/>
      <c r="AA527" s="291"/>
      <c r="AB527" s="291"/>
      <c r="AC527" s="291"/>
      <c r="AD527" s="291"/>
      <c r="AE527" s="291"/>
      <c r="AF527" s="291"/>
      <c r="AG527" s="291"/>
      <c r="AH527" s="291"/>
      <c r="AI527" s="291"/>
      <c r="AJ527" s="291"/>
      <c r="AK527" s="291"/>
      <c r="AL527" s="291"/>
      <c r="AM527" s="291"/>
      <c r="AN527" s="291"/>
      <c r="AO527" s="291"/>
      <c r="AP527" s="291"/>
      <c r="AQ527" s="291"/>
      <c r="AR527" s="291"/>
      <c r="AS527" s="291"/>
      <c r="AT527" s="291"/>
      <c r="AU527" s="291"/>
      <c r="AV527" s="291"/>
      <c r="AW527" s="291"/>
      <c r="AX527" s="291"/>
      <c r="AY527" s="291"/>
      <c r="AZ527" s="291"/>
      <c r="BA527" s="291"/>
      <c r="BB527" s="291"/>
      <c r="BC527" s="291"/>
      <c r="BD527" s="291"/>
      <c r="BE527" s="291"/>
      <c r="BF527" s="291"/>
      <c r="BG527" s="291"/>
      <c r="BH527" s="291"/>
      <c r="BI527" s="291"/>
      <c r="BJ527" s="291"/>
      <c r="BK527" s="291"/>
      <c r="BL527" s="291"/>
    </row>
    <row r="528" spans="1:64" s="1" customFormat="1" ht="22.8" x14ac:dyDescent="0.3">
      <c r="A528" s="291"/>
      <c r="B528" s="998"/>
      <c r="C528" s="945"/>
      <c r="D528" s="945"/>
      <c r="E528" s="945"/>
      <c r="F528" s="945"/>
      <c r="G528" s="945"/>
      <c r="H528" s="945"/>
      <c r="I528" s="945"/>
      <c r="J528" s="945"/>
      <c r="K528" s="945"/>
      <c r="L528" s="945"/>
      <c r="M528" s="945"/>
      <c r="N528" s="945"/>
      <c r="O528" s="291"/>
      <c r="P528" s="291"/>
      <c r="Q528" s="291"/>
      <c r="R528" s="291"/>
      <c r="S528" s="291"/>
      <c r="T528" s="291"/>
      <c r="U528" s="291"/>
      <c r="V528" s="291"/>
      <c r="W528" s="291"/>
      <c r="X528" s="291"/>
      <c r="Y528" s="291"/>
      <c r="Z528" s="291"/>
      <c r="AA528" s="291"/>
      <c r="AB528" s="291"/>
      <c r="AC528" s="291"/>
      <c r="AD528" s="291"/>
      <c r="AE528" s="291"/>
      <c r="AF528" s="291"/>
      <c r="AG528" s="291"/>
      <c r="AH528" s="291"/>
      <c r="AI528" s="291"/>
      <c r="AJ528" s="291"/>
      <c r="AK528" s="291"/>
      <c r="AL528" s="291"/>
      <c r="AM528" s="291"/>
      <c r="AN528" s="291"/>
      <c r="AO528" s="291"/>
      <c r="AP528" s="291"/>
      <c r="AQ528" s="291"/>
      <c r="AR528" s="291"/>
      <c r="AS528" s="291"/>
      <c r="AT528" s="291"/>
      <c r="AU528" s="291"/>
      <c r="AV528" s="291"/>
      <c r="AW528" s="291"/>
      <c r="AX528" s="291"/>
      <c r="AY528" s="291"/>
      <c r="AZ528" s="291"/>
      <c r="BA528" s="291"/>
      <c r="BB528" s="291"/>
      <c r="BC528" s="291"/>
      <c r="BD528" s="291"/>
      <c r="BE528" s="291"/>
      <c r="BF528" s="291"/>
      <c r="BG528" s="291"/>
      <c r="BH528" s="291"/>
      <c r="BI528" s="291"/>
      <c r="BJ528" s="291"/>
      <c r="BK528" s="291"/>
      <c r="BL528" s="291"/>
    </row>
    <row r="529" spans="1:64" s="1" customFormat="1" ht="22.8" x14ac:dyDescent="0.3">
      <c r="A529" s="291"/>
      <c r="B529" s="998"/>
      <c r="C529" s="945"/>
      <c r="D529" s="945"/>
      <c r="E529" s="945"/>
      <c r="F529" s="945"/>
      <c r="G529" s="945"/>
      <c r="H529" s="945"/>
      <c r="I529" s="945"/>
      <c r="J529" s="945"/>
      <c r="K529" s="945"/>
      <c r="L529" s="945"/>
      <c r="M529" s="945"/>
      <c r="N529" s="945"/>
      <c r="O529" s="291"/>
      <c r="P529" s="291"/>
      <c r="Q529" s="291"/>
      <c r="R529" s="291"/>
      <c r="S529" s="291"/>
      <c r="T529" s="291"/>
      <c r="U529" s="291"/>
      <c r="V529" s="291"/>
      <c r="W529" s="291"/>
      <c r="X529" s="291"/>
      <c r="Y529" s="291"/>
      <c r="Z529" s="291"/>
      <c r="AA529" s="291"/>
      <c r="AB529" s="291"/>
      <c r="AC529" s="291"/>
      <c r="AD529" s="291"/>
      <c r="AE529" s="291"/>
      <c r="AF529" s="291"/>
      <c r="AG529" s="291"/>
      <c r="AH529" s="291"/>
      <c r="AI529" s="291"/>
      <c r="AJ529" s="291"/>
      <c r="AK529" s="291"/>
      <c r="AL529" s="291"/>
      <c r="AM529" s="291"/>
      <c r="AN529" s="291"/>
      <c r="AO529" s="291"/>
      <c r="AP529" s="291"/>
      <c r="AQ529" s="291"/>
      <c r="AR529" s="291"/>
      <c r="AS529" s="291"/>
      <c r="AT529" s="291"/>
      <c r="AU529" s="291"/>
      <c r="AV529" s="291"/>
      <c r="AW529" s="291"/>
      <c r="AX529" s="291"/>
      <c r="AY529" s="291"/>
      <c r="AZ529" s="291"/>
      <c r="BA529" s="291"/>
      <c r="BB529" s="291"/>
      <c r="BC529" s="291"/>
      <c r="BD529" s="291"/>
      <c r="BE529" s="291"/>
      <c r="BF529" s="291"/>
      <c r="BG529" s="291"/>
      <c r="BH529" s="291"/>
      <c r="BI529" s="291"/>
      <c r="BJ529" s="291"/>
      <c r="BK529" s="291"/>
      <c r="BL529" s="291"/>
    </row>
    <row r="530" spans="1:64" s="1" customFormat="1" ht="22.8" x14ac:dyDescent="0.3">
      <c r="A530" s="291"/>
      <c r="B530" s="998"/>
      <c r="C530" s="945"/>
      <c r="D530" s="945"/>
      <c r="E530" s="945"/>
      <c r="F530" s="945"/>
      <c r="G530" s="945"/>
      <c r="H530" s="945"/>
      <c r="I530" s="945"/>
      <c r="J530" s="945"/>
      <c r="K530" s="945"/>
      <c r="L530" s="945"/>
      <c r="M530" s="945"/>
      <c r="N530" s="945"/>
      <c r="O530" s="291"/>
      <c r="P530" s="291"/>
      <c r="Q530" s="291"/>
      <c r="R530" s="291"/>
      <c r="S530" s="291"/>
      <c r="T530" s="291"/>
      <c r="U530" s="291"/>
      <c r="V530" s="291"/>
      <c r="W530" s="291"/>
      <c r="X530" s="291"/>
      <c r="Y530" s="291"/>
      <c r="Z530" s="291"/>
      <c r="AA530" s="291"/>
      <c r="AB530" s="291"/>
      <c r="AC530" s="291"/>
      <c r="AD530" s="291"/>
      <c r="AE530" s="291"/>
      <c r="AF530" s="291"/>
      <c r="AG530" s="291"/>
      <c r="AH530" s="291"/>
      <c r="AI530" s="291"/>
      <c r="AJ530" s="291"/>
      <c r="AK530" s="291"/>
      <c r="AL530" s="291"/>
      <c r="AM530" s="291"/>
      <c r="AN530" s="291"/>
      <c r="AO530" s="291"/>
      <c r="AP530" s="291"/>
      <c r="AQ530" s="291"/>
      <c r="AR530" s="291"/>
      <c r="AS530" s="291"/>
      <c r="AT530" s="291"/>
      <c r="AU530" s="291"/>
      <c r="AV530" s="291"/>
      <c r="AW530" s="291"/>
      <c r="AX530" s="291"/>
      <c r="AY530" s="291"/>
      <c r="AZ530" s="291"/>
      <c r="BA530" s="291"/>
      <c r="BB530" s="291"/>
      <c r="BC530" s="291"/>
      <c r="BD530" s="291"/>
      <c r="BE530" s="291"/>
      <c r="BF530" s="291"/>
      <c r="BG530" s="291"/>
      <c r="BH530" s="291"/>
      <c r="BI530" s="291"/>
      <c r="BJ530" s="291"/>
      <c r="BK530" s="291"/>
      <c r="BL530" s="291"/>
    </row>
    <row r="531" spans="1:64" s="1" customFormat="1" ht="22.8" x14ac:dyDescent="0.3">
      <c r="A531" s="291"/>
      <c r="B531" s="998"/>
      <c r="C531" s="945"/>
      <c r="D531" s="945"/>
      <c r="E531" s="945"/>
      <c r="F531" s="945"/>
      <c r="G531" s="945"/>
      <c r="H531" s="945"/>
      <c r="I531" s="945"/>
      <c r="J531" s="945"/>
      <c r="K531" s="945"/>
      <c r="L531" s="945"/>
      <c r="M531" s="945"/>
      <c r="N531" s="945"/>
      <c r="O531" s="291"/>
      <c r="P531" s="291"/>
      <c r="Q531" s="291"/>
      <c r="R531" s="291"/>
      <c r="S531" s="291"/>
      <c r="T531" s="291"/>
      <c r="U531" s="291"/>
      <c r="V531" s="291"/>
      <c r="W531" s="291"/>
      <c r="X531" s="291"/>
      <c r="Y531" s="291"/>
      <c r="Z531" s="291"/>
      <c r="AA531" s="291"/>
      <c r="AB531" s="291"/>
      <c r="AC531" s="291"/>
      <c r="AD531" s="291"/>
      <c r="AE531" s="291"/>
      <c r="AF531" s="291"/>
      <c r="AG531" s="291"/>
      <c r="AH531" s="291"/>
      <c r="AI531" s="291"/>
      <c r="AJ531" s="291"/>
      <c r="AK531" s="291"/>
      <c r="AL531" s="291"/>
      <c r="AM531" s="291"/>
      <c r="AN531" s="291"/>
      <c r="AO531" s="291"/>
      <c r="AP531" s="291"/>
      <c r="AQ531" s="291"/>
      <c r="AR531" s="291"/>
      <c r="AS531" s="291"/>
      <c r="AT531" s="291"/>
      <c r="AU531" s="291"/>
      <c r="AV531" s="291"/>
      <c r="AW531" s="291"/>
      <c r="AX531" s="291"/>
      <c r="AY531" s="291"/>
      <c r="AZ531" s="291"/>
      <c r="BA531" s="291"/>
      <c r="BB531" s="291"/>
      <c r="BC531" s="291"/>
      <c r="BD531" s="291"/>
      <c r="BE531" s="291"/>
      <c r="BF531" s="291"/>
      <c r="BG531" s="291"/>
      <c r="BH531" s="291"/>
      <c r="BI531" s="291"/>
      <c r="BJ531" s="291"/>
      <c r="BK531" s="291"/>
      <c r="BL531" s="291"/>
    </row>
    <row r="532" spans="1:64" s="1" customFormat="1" ht="22.8" x14ac:dyDescent="0.3">
      <c r="A532" s="291"/>
      <c r="B532" s="998"/>
      <c r="C532" s="945"/>
      <c r="D532" s="945"/>
      <c r="E532" s="945"/>
      <c r="F532" s="945"/>
      <c r="G532" s="945"/>
      <c r="H532" s="945"/>
      <c r="I532" s="945"/>
      <c r="J532" s="945"/>
      <c r="K532" s="945"/>
      <c r="L532" s="945"/>
      <c r="M532" s="945"/>
      <c r="N532" s="945"/>
      <c r="O532" s="291"/>
      <c r="P532" s="291"/>
      <c r="Q532" s="291"/>
      <c r="R532" s="291"/>
      <c r="S532" s="291"/>
      <c r="T532" s="291"/>
      <c r="U532" s="291"/>
      <c r="V532" s="291"/>
      <c r="W532" s="291"/>
      <c r="X532" s="291"/>
      <c r="Y532" s="291"/>
      <c r="Z532" s="291"/>
      <c r="AA532" s="291"/>
      <c r="AB532" s="291"/>
      <c r="AC532" s="291"/>
      <c r="AD532" s="291"/>
      <c r="AE532" s="291"/>
      <c r="AF532" s="291"/>
      <c r="AG532" s="291"/>
      <c r="AH532" s="291"/>
      <c r="AI532" s="291"/>
      <c r="AJ532" s="291"/>
      <c r="AK532" s="291"/>
      <c r="AL532" s="291"/>
      <c r="AM532" s="291"/>
      <c r="AN532" s="291"/>
      <c r="AO532" s="291"/>
      <c r="AP532" s="291"/>
      <c r="AQ532" s="291"/>
      <c r="AR532" s="291"/>
      <c r="AS532" s="291"/>
      <c r="AT532" s="291"/>
      <c r="AU532" s="291"/>
      <c r="AV532" s="291"/>
      <c r="AW532" s="291"/>
      <c r="AX532" s="291"/>
      <c r="AY532" s="291"/>
      <c r="AZ532" s="291"/>
      <c r="BA532" s="291"/>
      <c r="BB532" s="291"/>
      <c r="BC532" s="291"/>
      <c r="BD532" s="291"/>
      <c r="BE532" s="291"/>
      <c r="BF532" s="291"/>
      <c r="BG532" s="291"/>
      <c r="BH532" s="291"/>
      <c r="BI532" s="291"/>
      <c r="BJ532" s="291"/>
      <c r="BK532" s="291"/>
      <c r="BL532" s="291"/>
    </row>
    <row r="533" spans="1:64" s="1" customFormat="1" ht="22.8" x14ac:dyDescent="0.3">
      <c r="A533" s="291"/>
      <c r="B533" s="998"/>
      <c r="C533" s="945"/>
      <c r="D533" s="945"/>
      <c r="E533" s="945"/>
      <c r="F533" s="945"/>
      <c r="G533" s="945"/>
      <c r="H533" s="945"/>
      <c r="I533" s="945"/>
      <c r="J533" s="945"/>
      <c r="K533" s="945"/>
      <c r="L533" s="945"/>
      <c r="M533" s="945"/>
      <c r="N533" s="945"/>
      <c r="O533" s="291"/>
      <c r="P533" s="291"/>
      <c r="Q533" s="291"/>
      <c r="R533" s="291"/>
      <c r="S533" s="291"/>
      <c r="T533" s="291"/>
      <c r="U533" s="291"/>
      <c r="V533" s="291"/>
      <c r="W533" s="291"/>
      <c r="X533" s="291"/>
      <c r="Y533" s="291"/>
      <c r="Z533" s="291"/>
      <c r="AA533" s="291"/>
      <c r="AB533" s="291"/>
      <c r="AC533" s="291"/>
      <c r="AD533" s="291"/>
      <c r="AE533" s="291"/>
      <c r="AF533" s="291"/>
      <c r="AG533" s="291"/>
      <c r="AH533" s="291"/>
      <c r="AI533" s="291"/>
      <c r="AJ533" s="291"/>
      <c r="AK533" s="291"/>
      <c r="AL533" s="291"/>
      <c r="AM533" s="291"/>
      <c r="AN533" s="291"/>
      <c r="AO533" s="291"/>
      <c r="AP533" s="291"/>
      <c r="AQ533" s="291"/>
      <c r="AR533" s="291"/>
      <c r="AS533" s="291"/>
      <c r="AT533" s="291"/>
      <c r="AU533" s="291"/>
      <c r="AV533" s="291"/>
      <c r="AW533" s="291"/>
      <c r="AX533" s="291"/>
      <c r="AY533" s="291"/>
      <c r="AZ533" s="291"/>
      <c r="BA533" s="291"/>
      <c r="BB533" s="291"/>
      <c r="BC533" s="291"/>
      <c r="BD533" s="291"/>
      <c r="BE533" s="291"/>
      <c r="BF533" s="291"/>
      <c r="BG533" s="291"/>
      <c r="BH533" s="291"/>
      <c r="BI533" s="291"/>
      <c r="BJ533" s="291"/>
      <c r="BK533" s="291"/>
      <c r="BL533" s="291"/>
    </row>
    <row r="534" spans="1:64" s="1" customFormat="1" ht="22.8" x14ac:dyDescent="0.3">
      <c r="A534" s="291"/>
      <c r="B534" s="998"/>
      <c r="C534" s="945"/>
      <c r="D534" s="945"/>
      <c r="E534" s="945"/>
      <c r="F534" s="945"/>
      <c r="G534" s="945"/>
      <c r="H534" s="945"/>
      <c r="I534" s="945"/>
      <c r="J534" s="945"/>
      <c r="K534" s="945"/>
      <c r="L534" s="945"/>
      <c r="M534" s="945"/>
      <c r="N534" s="945"/>
      <c r="O534" s="291"/>
      <c r="P534" s="291"/>
      <c r="Q534" s="291"/>
      <c r="R534" s="291"/>
      <c r="S534" s="291"/>
      <c r="T534" s="291"/>
      <c r="U534" s="291"/>
      <c r="V534" s="291"/>
      <c r="W534" s="291"/>
      <c r="X534" s="291"/>
      <c r="Y534" s="291"/>
      <c r="Z534" s="291"/>
      <c r="AA534" s="291"/>
      <c r="AB534" s="291"/>
      <c r="AC534" s="291"/>
      <c r="AD534" s="291"/>
      <c r="AE534" s="291"/>
      <c r="AF534" s="291"/>
      <c r="AG534" s="291"/>
      <c r="AH534" s="291"/>
      <c r="AI534" s="291"/>
      <c r="AJ534" s="291"/>
      <c r="AK534" s="291"/>
      <c r="AL534" s="291"/>
      <c r="AM534" s="291"/>
      <c r="AN534" s="291"/>
      <c r="AO534" s="291"/>
      <c r="AP534" s="291"/>
      <c r="AQ534" s="291"/>
      <c r="AR534" s="291"/>
      <c r="AS534" s="291"/>
      <c r="AT534" s="291"/>
      <c r="AU534" s="291"/>
      <c r="AV534" s="291"/>
      <c r="AW534" s="291"/>
      <c r="AX534" s="291"/>
      <c r="AY534" s="291"/>
      <c r="AZ534" s="291"/>
      <c r="BA534" s="291"/>
      <c r="BB534" s="291"/>
      <c r="BC534" s="291"/>
      <c r="BD534" s="291"/>
      <c r="BE534" s="291"/>
      <c r="BF534" s="291"/>
      <c r="BG534" s="291"/>
      <c r="BH534" s="291"/>
      <c r="BI534" s="291"/>
      <c r="BJ534" s="291"/>
      <c r="BK534" s="291"/>
      <c r="BL534" s="291"/>
    </row>
    <row r="535" spans="1:64" s="1" customFormat="1" ht="22.8" x14ac:dyDescent="0.3">
      <c r="A535" s="291"/>
      <c r="B535" s="998"/>
      <c r="C535" s="945"/>
      <c r="D535" s="945"/>
      <c r="E535" s="945"/>
      <c r="F535" s="945"/>
      <c r="G535" s="945"/>
      <c r="H535" s="945"/>
      <c r="I535" s="945"/>
      <c r="J535" s="945"/>
      <c r="K535" s="945"/>
      <c r="L535" s="945"/>
      <c r="M535" s="945"/>
      <c r="N535" s="945"/>
      <c r="O535" s="291"/>
      <c r="P535" s="291"/>
      <c r="Q535" s="291"/>
      <c r="R535" s="291"/>
      <c r="S535" s="291"/>
      <c r="T535" s="291"/>
      <c r="U535" s="291"/>
      <c r="V535" s="291"/>
      <c r="W535" s="291"/>
      <c r="X535" s="291"/>
      <c r="Y535" s="291"/>
      <c r="Z535" s="291"/>
      <c r="AA535" s="291"/>
      <c r="AB535" s="291"/>
      <c r="AC535" s="291"/>
      <c r="AD535" s="291"/>
      <c r="AE535" s="291"/>
      <c r="AF535" s="291"/>
      <c r="AG535" s="291"/>
      <c r="AH535" s="291"/>
      <c r="AI535" s="291"/>
      <c r="AJ535" s="291"/>
      <c r="AK535" s="291"/>
      <c r="AL535" s="291"/>
      <c r="AM535" s="291"/>
      <c r="AN535" s="291"/>
      <c r="AO535" s="291"/>
      <c r="AP535" s="291"/>
      <c r="AQ535" s="291"/>
      <c r="AR535" s="291"/>
      <c r="AS535" s="291"/>
      <c r="AT535" s="291"/>
      <c r="AU535" s="291"/>
      <c r="AV535" s="291"/>
      <c r="AW535" s="291"/>
      <c r="AX535" s="291"/>
      <c r="AY535" s="291"/>
      <c r="AZ535" s="291"/>
      <c r="BA535" s="291"/>
      <c r="BB535" s="291"/>
      <c r="BC535" s="291"/>
      <c r="BD535" s="291"/>
      <c r="BE535" s="291"/>
      <c r="BF535" s="291"/>
      <c r="BG535" s="291"/>
      <c r="BH535" s="291"/>
      <c r="BI535" s="291"/>
      <c r="BJ535" s="291"/>
      <c r="BK535" s="291"/>
      <c r="BL535" s="291"/>
    </row>
    <row r="536" spans="1:64" s="1" customFormat="1" ht="22.8" x14ac:dyDescent="0.3">
      <c r="A536" s="291"/>
      <c r="B536" s="998"/>
      <c r="C536" s="945"/>
      <c r="D536" s="945"/>
      <c r="E536" s="945"/>
      <c r="F536" s="945"/>
      <c r="G536" s="945"/>
      <c r="H536" s="945"/>
      <c r="I536" s="945"/>
      <c r="J536" s="945"/>
      <c r="K536" s="945"/>
      <c r="L536" s="945"/>
      <c r="M536" s="945"/>
      <c r="N536" s="945"/>
      <c r="O536" s="291"/>
      <c r="P536" s="291"/>
      <c r="Q536" s="291"/>
      <c r="R536" s="291"/>
      <c r="S536" s="291"/>
      <c r="T536" s="291"/>
      <c r="U536" s="291"/>
      <c r="V536" s="291"/>
      <c r="W536" s="291"/>
      <c r="X536" s="291"/>
      <c r="Y536" s="291"/>
      <c r="Z536" s="291"/>
      <c r="AA536" s="291"/>
      <c r="AB536" s="291"/>
      <c r="AC536" s="291"/>
      <c r="AD536" s="291"/>
      <c r="AE536" s="291"/>
      <c r="AF536" s="291"/>
      <c r="AG536" s="291"/>
      <c r="AH536" s="291"/>
      <c r="AI536" s="291"/>
      <c r="AJ536" s="291"/>
      <c r="AK536" s="291"/>
      <c r="AL536" s="291"/>
      <c r="AM536" s="291"/>
      <c r="AN536" s="291"/>
      <c r="AO536" s="291"/>
      <c r="AP536" s="291"/>
      <c r="AQ536" s="291"/>
      <c r="AR536" s="291"/>
      <c r="AS536" s="291"/>
      <c r="AT536" s="291"/>
      <c r="AU536" s="291"/>
      <c r="AV536" s="291"/>
      <c r="AW536" s="291"/>
      <c r="AX536" s="291"/>
      <c r="AY536" s="291"/>
      <c r="AZ536" s="291"/>
      <c r="BA536" s="291"/>
      <c r="BB536" s="291"/>
      <c r="BC536" s="291"/>
      <c r="BD536" s="291"/>
      <c r="BE536" s="291"/>
      <c r="BF536" s="291"/>
      <c r="BG536" s="291"/>
      <c r="BH536" s="291"/>
      <c r="BI536" s="291"/>
      <c r="BJ536" s="291"/>
      <c r="BK536" s="291"/>
      <c r="BL536" s="291"/>
    </row>
    <row r="537" spans="1:64" s="1" customFormat="1" ht="22.8" x14ac:dyDescent="0.3">
      <c r="A537" s="291"/>
      <c r="B537" s="998"/>
      <c r="C537" s="945"/>
      <c r="D537" s="945"/>
      <c r="E537" s="945"/>
      <c r="F537" s="945"/>
      <c r="G537" s="945"/>
      <c r="H537" s="945"/>
      <c r="I537" s="945"/>
      <c r="J537" s="945"/>
      <c r="K537" s="945"/>
      <c r="L537" s="945"/>
      <c r="M537" s="945"/>
      <c r="N537" s="945"/>
      <c r="O537" s="291"/>
      <c r="P537" s="291"/>
      <c r="Q537" s="291"/>
      <c r="R537" s="291"/>
      <c r="S537" s="291"/>
      <c r="T537" s="291"/>
      <c r="U537" s="291"/>
      <c r="V537" s="291"/>
      <c r="W537" s="291"/>
      <c r="X537" s="291"/>
      <c r="Y537" s="291"/>
      <c r="Z537" s="291"/>
      <c r="AA537" s="291"/>
      <c r="AB537" s="291"/>
      <c r="AC537" s="291"/>
      <c r="AD537" s="291"/>
      <c r="AE537" s="291"/>
      <c r="AF537" s="291"/>
      <c r="AG537" s="291"/>
      <c r="AH537" s="291"/>
      <c r="AI537" s="291"/>
      <c r="AJ537" s="291"/>
      <c r="AK537" s="291"/>
      <c r="AL537" s="291"/>
      <c r="AM537" s="291"/>
      <c r="AN537" s="291"/>
      <c r="AO537" s="291"/>
      <c r="AP537" s="291"/>
      <c r="AQ537" s="291"/>
      <c r="AR537" s="291"/>
      <c r="AS537" s="291"/>
      <c r="AT537" s="291"/>
      <c r="AU537" s="291"/>
      <c r="AV537" s="291"/>
      <c r="AW537" s="291"/>
      <c r="AX537" s="291"/>
      <c r="AY537" s="291"/>
      <c r="AZ537" s="291"/>
      <c r="BA537" s="291"/>
      <c r="BB537" s="291"/>
      <c r="BC537" s="291"/>
      <c r="BD537" s="291"/>
      <c r="BE537" s="291"/>
      <c r="BF537" s="291"/>
      <c r="BG537" s="291"/>
      <c r="BH537" s="291"/>
      <c r="BI537" s="291"/>
      <c r="BJ537" s="291"/>
      <c r="BK537" s="291"/>
      <c r="BL537" s="291"/>
    </row>
    <row r="538" spans="1:64" s="1" customFormat="1" ht="22.8" x14ac:dyDescent="0.3">
      <c r="A538" s="291"/>
      <c r="B538" s="998"/>
      <c r="C538" s="945"/>
      <c r="D538" s="945"/>
      <c r="E538" s="945"/>
      <c r="F538" s="945"/>
      <c r="G538" s="945"/>
      <c r="H538" s="945"/>
      <c r="I538" s="945"/>
      <c r="J538" s="945"/>
      <c r="K538" s="945"/>
      <c r="L538" s="945"/>
      <c r="M538" s="945"/>
      <c r="N538" s="945"/>
      <c r="O538" s="291"/>
      <c r="P538" s="291"/>
      <c r="Q538" s="291"/>
      <c r="R538" s="291"/>
      <c r="S538" s="291"/>
      <c r="T538" s="291"/>
      <c r="U538" s="291"/>
      <c r="V538" s="291"/>
      <c r="W538" s="291"/>
      <c r="X538" s="291"/>
      <c r="Y538" s="291"/>
      <c r="Z538" s="291"/>
      <c r="AA538" s="291"/>
      <c r="AB538" s="291"/>
      <c r="AC538" s="291"/>
      <c r="AD538" s="291"/>
      <c r="AE538" s="291"/>
      <c r="AF538" s="291"/>
      <c r="AG538" s="291"/>
      <c r="AH538" s="291"/>
      <c r="AI538" s="291"/>
      <c r="AJ538" s="291"/>
      <c r="AK538" s="291"/>
      <c r="AL538" s="291"/>
      <c r="AM538" s="291"/>
      <c r="AN538" s="291"/>
      <c r="AO538" s="291"/>
      <c r="AP538" s="291"/>
      <c r="AQ538" s="291"/>
      <c r="AR538" s="291"/>
      <c r="AS538" s="291"/>
      <c r="AT538" s="291"/>
      <c r="AU538" s="291"/>
      <c r="AV538" s="291"/>
      <c r="AW538" s="291"/>
      <c r="AX538" s="291"/>
      <c r="AY538" s="291"/>
      <c r="AZ538" s="291"/>
      <c r="BA538" s="291"/>
      <c r="BB538" s="291"/>
      <c r="BC538" s="291"/>
      <c r="BD538" s="291"/>
      <c r="BE538" s="291"/>
      <c r="BF538" s="291"/>
      <c r="BG538" s="291"/>
      <c r="BH538" s="291"/>
      <c r="BI538" s="291"/>
      <c r="BJ538" s="291"/>
      <c r="BK538" s="291"/>
      <c r="BL538" s="291"/>
    </row>
    <row r="539" spans="1:64" s="1" customFormat="1" ht="22.8" x14ac:dyDescent="0.3">
      <c r="A539" s="291"/>
      <c r="B539" s="998"/>
      <c r="C539" s="945"/>
      <c r="D539" s="945"/>
      <c r="E539" s="945"/>
      <c r="F539" s="945"/>
      <c r="G539" s="945"/>
      <c r="H539" s="945"/>
      <c r="I539" s="945"/>
      <c r="J539" s="945"/>
      <c r="K539" s="945"/>
      <c r="L539" s="945"/>
      <c r="M539" s="945"/>
      <c r="N539" s="945"/>
      <c r="O539" s="291"/>
      <c r="P539" s="291"/>
      <c r="Q539" s="291"/>
      <c r="R539" s="291"/>
      <c r="S539" s="291"/>
      <c r="T539" s="291"/>
      <c r="U539" s="291"/>
      <c r="V539" s="291"/>
      <c r="W539" s="291"/>
      <c r="X539" s="291"/>
      <c r="Y539" s="291"/>
      <c r="Z539" s="291"/>
      <c r="AA539" s="291"/>
      <c r="AB539" s="291"/>
      <c r="AC539" s="291"/>
      <c r="AD539" s="291"/>
      <c r="AE539" s="291"/>
      <c r="AF539" s="291"/>
      <c r="AG539" s="291"/>
      <c r="AH539" s="291"/>
      <c r="AI539" s="291"/>
      <c r="AJ539" s="291"/>
      <c r="AK539" s="291"/>
      <c r="AL539" s="291"/>
      <c r="AM539" s="291"/>
      <c r="AN539" s="291"/>
      <c r="AO539" s="291"/>
      <c r="AP539" s="291"/>
      <c r="AQ539" s="291"/>
      <c r="AR539" s="291"/>
      <c r="AS539" s="291"/>
      <c r="AT539" s="291"/>
      <c r="AU539" s="291"/>
      <c r="AV539" s="291"/>
      <c r="AW539" s="291"/>
      <c r="AX539" s="291"/>
      <c r="AY539" s="291"/>
      <c r="AZ539" s="291"/>
      <c r="BA539" s="291"/>
      <c r="BB539" s="291"/>
      <c r="BC539" s="291"/>
      <c r="BD539" s="291"/>
      <c r="BE539" s="291"/>
      <c r="BF539" s="291"/>
      <c r="BG539" s="291"/>
      <c r="BH539" s="291"/>
      <c r="BI539" s="291"/>
      <c r="BJ539" s="291"/>
      <c r="BK539" s="291"/>
      <c r="BL539" s="291"/>
    </row>
    <row r="540" spans="1:64" s="1" customFormat="1" ht="22.8" x14ac:dyDescent="0.3">
      <c r="A540" s="291"/>
      <c r="B540" s="998"/>
      <c r="C540" s="945"/>
      <c r="D540" s="945"/>
      <c r="E540" s="945"/>
      <c r="F540" s="945"/>
      <c r="G540" s="945"/>
      <c r="H540" s="945"/>
      <c r="I540" s="945"/>
      <c r="J540" s="945"/>
      <c r="K540" s="945"/>
      <c r="L540" s="945"/>
      <c r="M540" s="945"/>
      <c r="N540" s="945"/>
      <c r="O540" s="291"/>
      <c r="P540" s="291"/>
      <c r="Q540" s="291"/>
      <c r="R540" s="291"/>
      <c r="S540" s="291"/>
      <c r="T540" s="291"/>
      <c r="U540" s="291"/>
      <c r="V540" s="291"/>
      <c r="W540" s="291"/>
      <c r="X540" s="291"/>
      <c r="Y540" s="291"/>
      <c r="Z540" s="291"/>
      <c r="AA540" s="291"/>
      <c r="AB540" s="291"/>
      <c r="AC540" s="291"/>
      <c r="AD540" s="291"/>
      <c r="AE540" s="291"/>
      <c r="AF540" s="291"/>
      <c r="AG540" s="291"/>
      <c r="AH540" s="291"/>
      <c r="AI540" s="291"/>
      <c r="AJ540" s="291"/>
      <c r="AK540" s="291"/>
      <c r="AL540" s="291"/>
      <c r="AM540" s="291"/>
      <c r="AN540" s="291"/>
      <c r="AO540" s="291"/>
      <c r="AP540" s="291"/>
      <c r="AQ540" s="291"/>
      <c r="AR540" s="291"/>
      <c r="AS540" s="291"/>
      <c r="AT540" s="291"/>
      <c r="AU540" s="291"/>
      <c r="AV540" s="291"/>
      <c r="AW540" s="291"/>
      <c r="AX540" s="291"/>
      <c r="AY540" s="291"/>
      <c r="AZ540" s="291"/>
      <c r="BA540" s="291"/>
      <c r="BB540" s="291"/>
      <c r="BC540" s="291"/>
      <c r="BD540" s="291"/>
      <c r="BE540" s="291"/>
      <c r="BF540" s="291"/>
      <c r="BG540" s="291"/>
      <c r="BH540" s="291"/>
      <c r="BI540" s="291"/>
      <c r="BJ540" s="291"/>
      <c r="BK540" s="291"/>
      <c r="BL540" s="291"/>
    </row>
    <row r="541" spans="1:64" s="1" customFormat="1" ht="22.8" x14ac:dyDescent="0.3">
      <c r="A541" s="291"/>
      <c r="B541" s="998"/>
      <c r="C541" s="945"/>
      <c r="D541" s="945"/>
      <c r="E541" s="945"/>
      <c r="F541" s="945"/>
      <c r="G541" s="945"/>
      <c r="H541" s="945"/>
      <c r="I541" s="945"/>
      <c r="J541" s="945"/>
      <c r="K541" s="945"/>
      <c r="L541" s="945"/>
      <c r="M541" s="945"/>
      <c r="N541" s="945"/>
      <c r="O541" s="291"/>
      <c r="P541" s="291"/>
      <c r="Q541" s="291"/>
      <c r="R541" s="291"/>
      <c r="S541" s="291"/>
      <c r="T541" s="291"/>
      <c r="U541" s="291"/>
      <c r="V541" s="291"/>
      <c r="W541" s="291"/>
      <c r="X541" s="291"/>
      <c r="Y541" s="291"/>
      <c r="Z541" s="291"/>
      <c r="AA541" s="291"/>
      <c r="AB541" s="291"/>
      <c r="AC541" s="291"/>
      <c r="AD541" s="291"/>
      <c r="AE541" s="291"/>
      <c r="AF541" s="291"/>
      <c r="AG541" s="291"/>
      <c r="AH541" s="291"/>
      <c r="AI541" s="291"/>
      <c r="AJ541" s="291"/>
      <c r="AK541" s="291"/>
      <c r="AL541" s="291"/>
      <c r="AM541" s="291"/>
      <c r="AN541" s="291"/>
      <c r="AO541" s="291"/>
      <c r="AP541" s="291"/>
      <c r="AQ541" s="291"/>
      <c r="AR541" s="291"/>
      <c r="AS541" s="291"/>
      <c r="AT541" s="291"/>
      <c r="AU541" s="291"/>
      <c r="AV541" s="291"/>
      <c r="AW541" s="291"/>
      <c r="AX541" s="291"/>
      <c r="AY541" s="291"/>
      <c r="AZ541" s="291"/>
      <c r="BA541" s="291"/>
      <c r="BB541" s="291"/>
      <c r="BC541" s="291"/>
      <c r="BD541" s="291"/>
      <c r="BE541" s="291"/>
      <c r="BF541" s="291"/>
      <c r="BG541" s="291"/>
      <c r="BH541" s="291"/>
      <c r="BI541" s="291"/>
      <c r="BJ541" s="291"/>
      <c r="BK541" s="291"/>
      <c r="BL541" s="291"/>
    </row>
    <row r="542" spans="1:64" s="1" customFormat="1" ht="22.8" x14ac:dyDescent="0.3">
      <c r="A542" s="291"/>
      <c r="B542" s="998"/>
      <c r="C542" s="945"/>
      <c r="D542" s="945"/>
      <c r="E542" s="945"/>
      <c r="F542" s="945"/>
      <c r="G542" s="945"/>
      <c r="H542" s="945"/>
      <c r="I542" s="945"/>
      <c r="J542" s="945"/>
      <c r="K542" s="945"/>
      <c r="L542" s="945"/>
      <c r="M542" s="945"/>
      <c r="N542" s="945"/>
      <c r="O542" s="291"/>
      <c r="P542" s="291"/>
      <c r="Q542" s="291"/>
      <c r="R542" s="291"/>
      <c r="S542" s="291"/>
      <c r="T542" s="291"/>
      <c r="U542" s="291"/>
      <c r="V542" s="291"/>
      <c r="W542" s="291"/>
      <c r="X542" s="291"/>
      <c r="Y542" s="291"/>
      <c r="Z542" s="291"/>
      <c r="AA542" s="291"/>
      <c r="AB542" s="291"/>
      <c r="AC542" s="291"/>
      <c r="AD542" s="291"/>
      <c r="AE542" s="291"/>
      <c r="AF542" s="291"/>
      <c r="AG542" s="291"/>
      <c r="AH542" s="291"/>
      <c r="AI542" s="291"/>
      <c r="AJ542" s="291"/>
      <c r="AK542" s="291"/>
      <c r="AL542" s="291"/>
      <c r="AM542" s="291"/>
      <c r="AN542" s="291"/>
      <c r="AO542" s="291"/>
      <c r="AP542" s="291"/>
      <c r="AQ542" s="291"/>
      <c r="AR542" s="291"/>
      <c r="AS542" s="291"/>
      <c r="AT542" s="291"/>
      <c r="AU542" s="291"/>
      <c r="AV542" s="291"/>
      <c r="AW542" s="291"/>
      <c r="AX542" s="291"/>
      <c r="AY542" s="291"/>
      <c r="AZ542" s="291"/>
      <c r="BA542" s="291"/>
      <c r="BB542" s="291"/>
      <c r="BC542" s="291"/>
      <c r="BD542" s="291"/>
      <c r="BE542" s="291"/>
      <c r="BF542" s="291"/>
      <c r="BG542" s="291"/>
      <c r="BH542" s="291"/>
      <c r="BI542" s="291"/>
      <c r="BJ542" s="291"/>
      <c r="BK542" s="291"/>
      <c r="BL542" s="291"/>
    </row>
    <row r="543" spans="1:64" s="1" customFormat="1" ht="22.8" x14ac:dyDescent="0.3">
      <c r="A543" s="291"/>
      <c r="B543" s="998"/>
      <c r="C543" s="945"/>
      <c r="D543" s="945"/>
      <c r="E543" s="945"/>
      <c r="F543" s="945"/>
      <c r="G543" s="945"/>
      <c r="H543" s="945"/>
      <c r="I543" s="945"/>
      <c r="J543" s="945"/>
      <c r="K543" s="945"/>
      <c r="L543" s="945"/>
      <c r="M543" s="945"/>
      <c r="N543" s="945"/>
      <c r="O543" s="291"/>
      <c r="P543" s="291"/>
      <c r="Q543" s="291"/>
      <c r="R543" s="291"/>
      <c r="S543" s="291"/>
      <c r="T543" s="291"/>
      <c r="U543" s="291"/>
      <c r="V543" s="291"/>
      <c r="W543" s="291"/>
      <c r="X543" s="291"/>
      <c r="Y543" s="291"/>
      <c r="Z543" s="291"/>
      <c r="AA543" s="291"/>
      <c r="AB543" s="291"/>
      <c r="AC543" s="291"/>
      <c r="AD543" s="291"/>
      <c r="AE543" s="291"/>
      <c r="AF543" s="291"/>
      <c r="AG543" s="291"/>
      <c r="AH543" s="291"/>
      <c r="AI543" s="291"/>
      <c r="AJ543" s="291"/>
      <c r="AK543" s="291"/>
      <c r="AL543" s="291"/>
      <c r="AM543" s="291"/>
      <c r="AN543" s="291"/>
      <c r="AO543" s="291"/>
      <c r="AP543" s="291"/>
      <c r="AQ543" s="291"/>
      <c r="AR543" s="291"/>
      <c r="AS543" s="291"/>
      <c r="AT543" s="291"/>
      <c r="AU543" s="291"/>
      <c r="AV543" s="291"/>
      <c r="AW543" s="291"/>
      <c r="AX543" s="291"/>
      <c r="AY543" s="291"/>
      <c r="AZ543" s="291"/>
      <c r="BA543" s="291"/>
      <c r="BB543" s="291"/>
      <c r="BC543" s="291"/>
      <c r="BD543" s="291"/>
      <c r="BE543" s="291"/>
      <c r="BF543" s="291"/>
      <c r="BG543" s="291"/>
      <c r="BH543" s="291"/>
      <c r="BI543" s="291"/>
      <c r="BJ543" s="291"/>
      <c r="BK543" s="291"/>
      <c r="BL543" s="291"/>
    </row>
    <row r="544" spans="1:64" s="1" customFormat="1" ht="22.8" x14ac:dyDescent="0.3">
      <c r="A544" s="291"/>
      <c r="B544" s="998"/>
      <c r="C544" s="945"/>
      <c r="D544" s="945"/>
      <c r="E544" s="945"/>
      <c r="F544" s="945"/>
      <c r="G544" s="945"/>
      <c r="H544" s="945"/>
      <c r="I544" s="945"/>
      <c r="J544" s="945"/>
      <c r="K544" s="945"/>
      <c r="L544" s="945"/>
      <c r="M544" s="945"/>
      <c r="N544" s="945"/>
      <c r="O544" s="291"/>
      <c r="P544" s="291"/>
      <c r="Q544" s="291"/>
      <c r="R544" s="291"/>
      <c r="S544" s="291"/>
      <c r="T544" s="291"/>
      <c r="U544" s="291"/>
      <c r="V544" s="291"/>
      <c r="W544" s="291"/>
      <c r="X544" s="291"/>
      <c r="Y544" s="291"/>
      <c r="Z544" s="291"/>
      <c r="AA544" s="291"/>
      <c r="AB544" s="291"/>
      <c r="AC544" s="291"/>
      <c r="AD544" s="291"/>
      <c r="AE544" s="291"/>
      <c r="AF544" s="291"/>
      <c r="AG544" s="291"/>
      <c r="AH544" s="291"/>
      <c r="AI544" s="291"/>
      <c r="AJ544" s="291"/>
      <c r="AK544" s="291"/>
      <c r="AL544" s="291"/>
      <c r="AM544" s="291"/>
      <c r="AN544" s="291"/>
      <c r="AO544" s="291"/>
      <c r="AP544" s="291"/>
      <c r="AQ544" s="291"/>
      <c r="AR544" s="291"/>
      <c r="AS544" s="291"/>
      <c r="AT544" s="291"/>
      <c r="AU544" s="291"/>
      <c r="AV544" s="291"/>
      <c r="AW544" s="291"/>
      <c r="AX544" s="291"/>
      <c r="AY544" s="291"/>
      <c r="AZ544" s="291"/>
      <c r="BA544" s="291"/>
      <c r="BB544" s="291"/>
      <c r="BC544" s="291"/>
      <c r="BD544" s="291"/>
      <c r="BE544" s="291"/>
      <c r="BF544" s="291"/>
      <c r="BG544" s="291"/>
      <c r="BH544" s="291"/>
      <c r="BI544" s="291"/>
      <c r="BJ544" s="291"/>
      <c r="BK544" s="291"/>
      <c r="BL544" s="291"/>
    </row>
    <row r="545" spans="1:64" s="1" customFormat="1" ht="22.8" x14ac:dyDescent="0.3">
      <c r="A545" s="291"/>
      <c r="B545" s="998"/>
      <c r="C545" s="945"/>
      <c r="D545" s="945"/>
      <c r="E545" s="945"/>
      <c r="F545" s="945"/>
      <c r="G545" s="945"/>
      <c r="H545" s="945"/>
      <c r="I545" s="945"/>
      <c r="J545" s="945"/>
      <c r="K545" s="945"/>
      <c r="L545" s="945"/>
      <c r="M545" s="945"/>
      <c r="N545" s="945"/>
      <c r="O545" s="291"/>
      <c r="P545" s="291"/>
      <c r="Q545" s="291"/>
      <c r="R545" s="291"/>
      <c r="S545" s="291"/>
      <c r="T545" s="291"/>
      <c r="U545" s="291"/>
      <c r="V545" s="291"/>
      <c r="W545" s="291"/>
      <c r="X545" s="291"/>
      <c r="Y545" s="291"/>
      <c r="Z545" s="291"/>
      <c r="AA545" s="291"/>
      <c r="AB545" s="291"/>
      <c r="AC545" s="291"/>
      <c r="AD545" s="291"/>
      <c r="AE545" s="291"/>
      <c r="AF545" s="291"/>
      <c r="AG545" s="291"/>
      <c r="AH545" s="291"/>
      <c r="AI545" s="291"/>
      <c r="AJ545" s="291"/>
      <c r="AK545" s="291"/>
      <c r="AL545" s="291"/>
      <c r="AM545" s="291"/>
      <c r="AN545" s="291"/>
      <c r="AO545" s="291"/>
      <c r="AP545" s="291"/>
      <c r="AQ545" s="291"/>
      <c r="AR545" s="291"/>
      <c r="AS545" s="291"/>
      <c r="AT545" s="291"/>
      <c r="AU545" s="291"/>
      <c r="AV545" s="291"/>
      <c r="AW545" s="291"/>
      <c r="AX545" s="291"/>
      <c r="AY545" s="291"/>
      <c r="AZ545" s="291"/>
      <c r="BA545" s="291"/>
      <c r="BB545" s="291"/>
      <c r="BC545" s="291"/>
      <c r="BD545" s="291"/>
      <c r="BE545" s="291"/>
      <c r="BF545" s="291"/>
      <c r="BG545" s="291"/>
      <c r="BH545" s="291"/>
      <c r="BI545" s="291"/>
      <c r="BJ545" s="291"/>
      <c r="BK545" s="291"/>
      <c r="BL545" s="291"/>
    </row>
    <row r="546" spans="1:64" s="1" customFormat="1" ht="22.8" x14ac:dyDescent="0.3">
      <c r="A546" s="291"/>
      <c r="B546" s="998"/>
      <c r="C546" s="945"/>
      <c r="D546" s="945"/>
      <c r="E546" s="945"/>
      <c r="F546" s="945"/>
      <c r="G546" s="945"/>
      <c r="H546" s="945"/>
      <c r="I546" s="945"/>
      <c r="J546" s="945"/>
      <c r="K546" s="945"/>
      <c r="L546" s="945"/>
      <c r="M546" s="945"/>
      <c r="N546" s="945"/>
      <c r="O546" s="291"/>
      <c r="P546" s="291"/>
      <c r="Q546" s="291"/>
      <c r="R546" s="291"/>
      <c r="S546" s="291"/>
      <c r="T546" s="291"/>
      <c r="U546" s="291"/>
      <c r="V546" s="291"/>
      <c r="W546" s="291"/>
      <c r="X546" s="291"/>
      <c r="Y546" s="291"/>
      <c r="Z546" s="291"/>
      <c r="AA546" s="291"/>
      <c r="AB546" s="291"/>
      <c r="AC546" s="291"/>
      <c r="AD546" s="291"/>
      <c r="AE546" s="291"/>
      <c r="AF546" s="291"/>
      <c r="AG546" s="291"/>
      <c r="AH546" s="291"/>
      <c r="AI546" s="291"/>
      <c r="AJ546" s="291"/>
      <c r="AK546" s="291"/>
      <c r="AL546" s="291"/>
      <c r="AM546" s="291"/>
      <c r="AN546" s="291"/>
      <c r="AO546" s="291"/>
      <c r="AP546" s="291"/>
      <c r="AQ546" s="291"/>
      <c r="AR546" s="291"/>
      <c r="AS546" s="291"/>
      <c r="AT546" s="291"/>
      <c r="AU546" s="291"/>
      <c r="AV546" s="291"/>
      <c r="AW546" s="291"/>
      <c r="AX546" s="291"/>
      <c r="AY546" s="291"/>
      <c r="AZ546" s="291"/>
      <c r="BA546" s="291"/>
      <c r="BB546" s="291"/>
      <c r="BC546" s="291"/>
      <c r="BD546" s="291"/>
      <c r="BE546" s="291"/>
      <c r="BF546" s="291"/>
      <c r="BG546" s="291"/>
      <c r="BH546" s="291"/>
      <c r="BI546" s="291"/>
      <c r="BJ546" s="291"/>
      <c r="BK546" s="291"/>
      <c r="BL546" s="291"/>
    </row>
    <row r="547" spans="1:64" s="1" customFormat="1" ht="22.8" x14ac:dyDescent="0.3">
      <c r="A547" s="291"/>
      <c r="B547" s="998"/>
      <c r="C547" s="945"/>
      <c r="D547" s="945"/>
      <c r="E547" s="945"/>
      <c r="F547" s="945"/>
      <c r="G547" s="945"/>
      <c r="H547" s="945"/>
      <c r="I547" s="945"/>
      <c r="J547" s="945"/>
      <c r="K547" s="945"/>
      <c r="L547" s="945"/>
      <c r="M547" s="945"/>
      <c r="N547" s="945"/>
      <c r="O547" s="291"/>
      <c r="P547" s="291"/>
      <c r="Q547" s="291"/>
      <c r="R547" s="291"/>
      <c r="S547" s="291"/>
      <c r="T547" s="291"/>
      <c r="U547" s="291"/>
      <c r="V547" s="291"/>
      <c r="W547" s="291"/>
      <c r="X547" s="291"/>
      <c r="Y547" s="291"/>
      <c r="Z547" s="291"/>
      <c r="AA547" s="291"/>
      <c r="AB547" s="291"/>
      <c r="AC547" s="291"/>
      <c r="AD547" s="291"/>
      <c r="AE547" s="291"/>
      <c r="AF547" s="291"/>
      <c r="AG547" s="291"/>
      <c r="AH547" s="291"/>
      <c r="AI547" s="291"/>
      <c r="AJ547" s="291"/>
      <c r="AK547" s="291"/>
      <c r="AL547" s="291"/>
      <c r="AM547" s="291"/>
      <c r="AN547" s="291"/>
      <c r="AO547" s="291"/>
      <c r="AP547" s="291"/>
      <c r="AQ547" s="291"/>
      <c r="AR547" s="291"/>
      <c r="AS547" s="291"/>
      <c r="AT547" s="291"/>
      <c r="AU547" s="291"/>
      <c r="AV547" s="291"/>
      <c r="AW547" s="291"/>
      <c r="AX547" s="291"/>
      <c r="AY547" s="291"/>
      <c r="AZ547" s="291"/>
      <c r="BA547" s="291"/>
      <c r="BB547" s="291"/>
      <c r="BC547" s="291"/>
      <c r="BD547" s="291"/>
      <c r="BE547" s="291"/>
      <c r="BF547" s="291"/>
      <c r="BG547" s="291"/>
      <c r="BH547" s="291"/>
      <c r="BI547" s="291"/>
      <c r="BJ547" s="291"/>
      <c r="BK547" s="291"/>
      <c r="BL547" s="291"/>
    </row>
    <row r="548" spans="1:64" s="1" customFormat="1" ht="22.8" x14ac:dyDescent="0.3">
      <c r="A548" s="291"/>
      <c r="B548" s="998"/>
      <c r="C548" s="945"/>
      <c r="D548" s="945"/>
      <c r="E548" s="945"/>
      <c r="F548" s="945"/>
      <c r="G548" s="945"/>
      <c r="H548" s="945"/>
      <c r="I548" s="945"/>
      <c r="J548" s="945"/>
      <c r="K548" s="945"/>
      <c r="L548" s="945"/>
      <c r="M548" s="945"/>
      <c r="N548" s="945"/>
      <c r="O548" s="291"/>
      <c r="P548" s="291"/>
      <c r="Q548" s="291"/>
      <c r="R548" s="291"/>
      <c r="S548" s="291"/>
      <c r="T548" s="291"/>
      <c r="U548" s="291"/>
      <c r="V548" s="291"/>
      <c r="W548" s="291"/>
      <c r="X548" s="291"/>
      <c r="Y548" s="291"/>
      <c r="Z548" s="291"/>
      <c r="AA548" s="291"/>
      <c r="AB548" s="291"/>
      <c r="AC548" s="291"/>
      <c r="AD548" s="291"/>
      <c r="AE548" s="291"/>
      <c r="AF548" s="291"/>
      <c r="AG548" s="291"/>
      <c r="AH548" s="291"/>
      <c r="AI548" s="291"/>
      <c r="AJ548" s="291"/>
      <c r="AK548" s="291"/>
      <c r="AL548" s="291"/>
      <c r="AM548" s="291"/>
      <c r="AN548" s="291"/>
      <c r="AO548" s="291"/>
      <c r="AP548" s="291"/>
      <c r="AQ548" s="291"/>
      <c r="AR548" s="291"/>
      <c r="AS548" s="291"/>
      <c r="AT548" s="291"/>
      <c r="AU548" s="291"/>
      <c r="AV548" s="291"/>
      <c r="AW548" s="291"/>
      <c r="AX548" s="291"/>
      <c r="AY548" s="291"/>
      <c r="AZ548" s="291"/>
      <c r="BA548" s="291"/>
      <c r="BB548" s="291"/>
      <c r="BC548" s="291"/>
      <c r="BD548" s="291"/>
      <c r="BE548" s="291"/>
      <c r="BF548" s="291"/>
      <c r="BG548" s="291"/>
      <c r="BH548" s="291"/>
      <c r="BI548" s="291"/>
      <c r="BJ548" s="291"/>
      <c r="BK548" s="291"/>
      <c r="BL548" s="291"/>
    </row>
    <row r="549" spans="1:64" s="1" customFormat="1" ht="22.8" x14ac:dyDescent="0.3">
      <c r="A549" s="291"/>
      <c r="B549" s="998"/>
      <c r="C549" s="945"/>
      <c r="D549" s="945"/>
      <c r="E549" s="945"/>
      <c r="F549" s="945"/>
      <c r="G549" s="945"/>
      <c r="H549" s="945"/>
      <c r="I549" s="945"/>
      <c r="J549" s="945"/>
      <c r="K549" s="945"/>
      <c r="L549" s="945"/>
      <c r="M549" s="945"/>
      <c r="N549" s="945"/>
      <c r="O549" s="291"/>
      <c r="P549" s="291"/>
      <c r="Q549" s="291"/>
      <c r="R549" s="291"/>
      <c r="S549" s="291"/>
      <c r="T549" s="291"/>
      <c r="U549" s="291"/>
      <c r="V549" s="291"/>
      <c r="W549" s="291"/>
      <c r="X549" s="291"/>
      <c r="Y549" s="291"/>
      <c r="Z549" s="291"/>
      <c r="AA549" s="291"/>
      <c r="AB549" s="291"/>
      <c r="AC549" s="291"/>
      <c r="AD549" s="291"/>
      <c r="AE549" s="291"/>
      <c r="AF549" s="291"/>
      <c r="AG549" s="291"/>
      <c r="AH549" s="291"/>
      <c r="AI549" s="291"/>
      <c r="AJ549" s="291"/>
      <c r="AK549" s="291"/>
      <c r="AL549" s="291"/>
      <c r="AM549" s="291"/>
      <c r="AN549" s="291"/>
      <c r="AO549" s="291"/>
      <c r="AP549" s="291"/>
      <c r="AQ549" s="291"/>
      <c r="AR549" s="291"/>
      <c r="AS549" s="291"/>
      <c r="AT549" s="291"/>
      <c r="AU549" s="291"/>
      <c r="AV549" s="291"/>
      <c r="AW549" s="291"/>
      <c r="AX549" s="291"/>
      <c r="AY549" s="291"/>
      <c r="AZ549" s="291"/>
      <c r="BA549" s="291"/>
      <c r="BB549" s="291"/>
      <c r="BC549" s="291"/>
      <c r="BD549" s="291"/>
      <c r="BE549" s="291"/>
      <c r="BF549" s="291"/>
      <c r="BG549" s="291"/>
      <c r="BH549" s="291"/>
      <c r="BI549" s="291"/>
      <c r="BJ549" s="291"/>
      <c r="BK549" s="291"/>
      <c r="BL549" s="291"/>
    </row>
    <row r="550" spans="1:64" s="1" customFormat="1" ht="22.8" x14ac:dyDescent="0.3">
      <c r="A550" s="291"/>
      <c r="B550" s="998"/>
      <c r="C550" s="945"/>
      <c r="D550" s="945"/>
      <c r="E550" s="945"/>
      <c r="F550" s="945"/>
      <c r="G550" s="945"/>
      <c r="H550" s="945"/>
      <c r="I550" s="945"/>
      <c r="J550" s="945"/>
      <c r="K550" s="945"/>
      <c r="L550" s="945"/>
      <c r="M550" s="945"/>
      <c r="N550" s="945"/>
      <c r="O550" s="291"/>
      <c r="P550" s="291"/>
      <c r="Q550" s="291"/>
      <c r="R550" s="291"/>
      <c r="S550" s="291"/>
      <c r="T550" s="291"/>
      <c r="U550" s="291"/>
      <c r="V550" s="291"/>
      <c r="W550" s="291"/>
      <c r="X550" s="291"/>
      <c r="Y550" s="291"/>
      <c r="Z550" s="291"/>
      <c r="AA550" s="291"/>
      <c r="AB550" s="291"/>
      <c r="AC550" s="291"/>
      <c r="AD550" s="291"/>
      <c r="AE550" s="291"/>
      <c r="AF550" s="291"/>
      <c r="AG550" s="291"/>
      <c r="AH550" s="291"/>
      <c r="AI550" s="291"/>
      <c r="AJ550" s="291"/>
      <c r="AK550" s="291"/>
      <c r="AL550" s="291"/>
      <c r="AM550" s="291"/>
      <c r="AN550" s="291"/>
      <c r="AO550" s="291"/>
      <c r="AP550" s="291"/>
      <c r="AQ550" s="291"/>
      <c r="AR550" s="291"/>
      <c r="AS550" s="291"/>
      <c r="AT550" s="291"/>
      <c r="AU550" s="291"/>
      <c r="AV550" s="291"/>
      <c r="AW550" s="291"/>
      <c r="AX550" s="291"/>
      <c r="AY550" s="291"/>
      <c r="AZ550" s="291"/>
      <c r="BA550" s="291"/>
      <c r="BB550" s="291"/>
      <c r="BC550" s="291"/>
      <c r="BD550" s="291"/>
      <c r="BE550" s="291"/>
      <c r="BF550" s="291"/>
      <c r="BG550" s="291"/>
      <c r="BH550" s="291"/>
      <c r="BI550" s="291"/>
      <c r="BJ550" s="291"/>
      <c r="BK550" s="291"/>
      <c r="BL550" s="291"/>
    </row>
    <row r="551" spans="1:64" s="1" customFormat="1" ht="22.8" x14ac:dyDescent="0.3">
      <c r="A551" s="291"/>
      <c r="B551" s="998"/>
      <c r="C551" s="945"/>
      <c r="D551" s="945"/>
      <c r="E551" s="945"/>
      <c r="F551" s="945"/>
      <c r="G551" s="945"/>
      <c r="H551" s="945"/>
      <c r="I551" s="945"/>
      <c r="J551" s="945"/>
      <c r="K551" s="945"/>
      <c r="L551" s="945"/>
      <c r="M551" s="945"/>
      <c r="N551" s="945"/>
      <c r="O551" s="291"/>
      <c r="P551" s="291"/>
      <c r="Q551" s="291"/>
      <c r="R551" s="291"/>
      <c r="S551" s="291"/>
      <c r="T551" s="291"/>
      <c r="U551" s="291"/>
      <c r="V551" s="291"/>
      <c r="W551" s="291"/>
      <c r="X551" s="291"/>
      <c r="Y551" s="291"/>
      <c r="Z551" s="291"/>
      <c r="AA551" s="291"/>
      <c r="AB551" s="291"/>
      <c r="AC551" s="291"/>
      <c r="AD551" s="291"/>
      <c r="AE551" s="291"/>
      <c r="AF551" s="291"/>
      <c r="AG551" s="291"/>
      <c r="AH551" s="291"/>
      <c r="AI551" s="291"/>
      <c r="AJ551" s="291"/>
      <c r="AK551" s="291"/>
      <c r="AL551" s="291"/>
      <c r="AM551" s="291"/>
      <c r="AN551" s="291"/>
      <c r="AO551" s="291"/>
      <c r="AP551" s="291"/>
      <c r="AQ551" s="291"/>
      <c r="AR551" s="291"/>
      <c r="AS551" s="291"/>
      <c r="AT551" s="291"/>
      <c r="AU551" s="291"/>
      <c r="AV551" s="291"/>
      <c r="AW551" s="291"/>
      <c r="AX551" s="291"/>
      <c r="AY551" s="291"/>
      <c r="AZ551" s="291"/>
      <c r="BA551" s="291"/>
      <c r="BB551" s="291"/>
      <c r="BC551" s="291"/>
      <c r="BD551" s="291"/>
      <c r="BE551" s="291"/>
      <c r="BF551" s="291"/>
      <c r="BG551" s="291"/>
      <c r="BH551" s="291"/>
      <c r="BI551" s="291"/>
      <c r="BJ551" s="291"/>
      <c r="BK551" s="291"/>
      <c r="BL551" s="291"/>
    </row>
    <row r="552" spans="1:64" s="1" customFormat="1" ht="22.8" x14ac:dyDescent="0.3">
      <c r="A552" s="291"/>
      <c r="B552" s="998"/>
      <c r="C552" s="945"/>
      <c r="D552" s="945"/>
      <c r="E552" s="945"/>
      <c r="F552" s="945"/>
      <c r="G552" s="945"/>
      <c r="H552" s="945"/>
      <c r="I552" s="945"/>
      <c r="J552" s="945"/>
      <c r="K552" s="945"/>
      <c r="L552" s="945"/>
      <c r="M552" s="945"/>
      <c r="N552" s="945"/>
      <c r="O552" s="291"/>
      <c r="P552" s="291"/>
      <c r="Q552" s="291"/>
      <c r="R552" s="291"/>
      <c r="S552" s="291"/>
      <c r="T552" s="291"/>
      <c r="U552" s="291"/>
      <c r="V552" s="291"/>
      <c r="W552" s="291"/>
      <c r="X552" s="291"/>
      <c r="Y552" s="291"/>
      <c r="Z552" s="291"/>
      <c r="AA552" s="291"/>
      <c r="AB552" s="291"/>
      <c r="AC552" s="291"/>
      <c r="AD552" s="291"/>
      <c r="AE552" s="291"/>
      <c r="AF552" s="291"/>
      <c r="AG552" s="291"/>
      <c r="AH552" s="291"/>
      <c r="AI552" s="291"/>
      <c r="AJ552" s="291"/>
      <c r="AK552" s="291"/>
      <c r="AL552" s="291"/>
      <c r="AM552" s="291"/>
      <c r="AN552" s="291"/>
      <c r="AO552" s="291"/>
      <c r="AP552" s="291"/>
      <c r="AQ552" s="291"/>
      <c r="AR552" s="291"/>
      <c r="AS552" s="291"/>
      <c r="AT552" s="291"/>
      <c r="AU552" s="291"/>
      <c r="AV552" s="291"/>
      <c r="AW552" s="291"/>
      <c r="AX552" s="291"/>
      <c r="AY552" s="291"/>
      <c r="AZ552" s="291"/>
      <c r="BA552" s="291"/>
      <c r="BB552" s="291"/>
      <c r="BC552" s="291"/>
      <c r="BD552" s="291"/>
      <c r="BE552" s="291"/>
      <c r="BF552" s="291"/>
      <c r="BG552" s="291"/>
      <c r="BH552" s="291"/>
      <c r="BI552" s="291"/>
      <c r="BJ552" s="291"/>
      <c r="BK552" s="291"/>
      <c r="BL552" s="291"/>
    </row>
    <row r="553" spans="1:64" s="1" customFormat="1" ht="22.8" x14ac:dyDescent="0.3">
      <c r="A553" s="291"/>
      <c r="B553" s="998"/>
      <c r="C553" s="945"/>
      <c r="D553" s="945"/>
      <c r="E553" s="945"/>
      <c r="F553" s="945"/>
      <c r="G553" s="945"/>
      <c r="H553" s="945"/>
      <c r="I553" s="945"/>
      <c r="J553" s="945"/>
      <c r="K553" s="945"/>
      <c r="L553" s="945"/>
      <c r="M553" s="945"/>
      <c r="N553" s="945"/>
      <c r="O553" s="291"/>
      <c r="P553" s="291"/>
      <c r="Q553" s="291"/>
      <c r="R553" s="291"/>
      <c r="S553" s="291"/>
      <c r="T553" s="291"/>
      <c r="U553" s="291"/>
      <c r="V553" s="291"/>
      <c r="W553" s="291"/>
      <c r="X553" s="291"/>
      <c r="Y553" s="291"/>
      <c r="Z553" s="291"/>
      <c r="AA553" s="291"/>
      <c r="AB553" s="291"/>
      <c r="AC553" s="291"/>
      <c r="AD553" s="291"/>
      <c r="AE553" s="291"/>
      <c r="AF553" s="291"/>
      <c r="AG553" s="291"/>
      <c r="AH553" s="291"/>
      <c r="AI553" s="291"/>
      <c r="AJ553" s="291"/>
      <c r="AK553" s="291"/>
      <c r="AL553" s="291"/>
      <c r="AM553" s="291"/>
      <c r="AN553" s="291"/>
      <c r="AO553" s="291"/>
      <c r="AP553" s="291"/>
      <c r="AQ553" s="291"/>
      <c r="AR553" s="291"/>
      <c r="AS553" s="291"/>
      <c r="AT553" s="291"/>
      <c r="AU553" s="291"/>
      <c r="AV553" s="291"/>
      <c r="AW553" s="291"/>
      <c r="AX553" s="291"/>
      <c r="AY553" s="291"/>
      <c r="AZ553" s="291"/>
      <c r="BA553" s="291"/>
      <c r="BB553" s="291"/>
      <c r="BC553" s="291"/>
      <c r="BD553" s="291"/>
      <c r="BE553" s="291"/>
      <c r="BF553" s="291"/>
      <c r="BG553" s="291"/>
      <c r="BH553" s="291"/>
      <c r="BI553" s="291"/>
      <c r="BJ553" s="291"/>
      <c r="BK553" s="291"/>
      <c r="BL553" s="291"/>
    </row>
    <row r="554" spans="1:64" s="1" customFormat="1" ht="22.8" x14ac:dyDescent="0.3">
      <c r="A554" s="291"/>
      <c r="B554" s="998"/>
      <c r="C554" s="945"/>
      <c r="D554" s="945"/>
      <c r="E554" s="945"/>
      <c r="F554" s="945"/>
      <c r="G554" s="945"/>
      <c r="H554" s="945"/>
      <c r="I554" s="945"/>
      <c r="J554" s="945"/>
      <c r="K554" s="945"/>
      <c r="L554" s="945"/>
      <c r="M554" s="945"/>
      <c r="N554" s="945"/>
      <c r="O554" s="291"/>
      <c r="P554" s="291"/>
      <c r="Q554" s="291"/>
      <c r="R554" s="291"/>
      <c r="S554" s="291"/>
      <c r="T554" s="291"/>
      <c r="U554" s="291"/>
      <c r="V554" s="291"/>
      <c r="W554" s="291"/>
      <c r="X554" s="291"/>
      <c r="Y554" s="291"/>
      <c r="Z554" s="291"/>
      <c r="AA554" s="291"/>
      <c r="AB554" s="291"/>
      <c r="AC554" s="291"/>
      <c r="AD554" s="291"/>
      <c r="AE554" s="291"/>
      <c r="AF554" s="291"/>
      <c r="AG554" s="291"/>
      <c r="AH554" s="291"/>
      <c r="AI554" s="291"/>
      <c r="AJ554" s="291"/>
      <c r="AK554" s="291"/>
      <c r="AL554" s="291"/>
      <c r="AM554" s="291"/>
      <c r="AN554" s="291"/>
      <c r="AO554" s="291"/>
      <c r="AP554" s="291"/>
      <c r="AQ554" s="291"/>
      <c r="AR554" s="291"/>
      <c r="AS554" s="291"/>
      <c r="AT554" s="291"/>
      <c r="AU554" s="291"/>
      <c r="AV554" s="291"/>
      <c r="AW554" s="291"/>
      <c r="AX554" s="291"/>
      <c r="AY554" s="291"/>
      <c r="AZ554" s="291"/>
      <c r="BA554" s="291"/>
      <c r="BB554" s="291"/>
      <c r="BC554" s="291"/>
      <c r="BD554" s="291"/>
      <c r="BE554" s="291"/>
      <c r="BF554" s="291"/>
      <c r="BG554" s="291"/>
      <c r="BH554" s="291"/>
      <c r="BI554" s="291"/>
      <c r="BJ554" s="291"/>
      <c r="BK554" s="291"/>
      <c r="BL554" s="291"/>
    </row>
    <row r="555" spans="1:64" s="1" customFormat="1" ht="22.8" x14ac:dyDescent="0.3">
      <c r="A555" s="291"/>
      <c r="B555" s="998"/>
      <c r="C555" s="945"/>
      <c r="D555" s="945"/>
      <c r="E555" s="945"/>
      <c r="F555" s="945"/>
      <c r="G555" s="945"/>
      <c r="H555" s="945"/>
      <c r="I555" s="945"/>
      <c r="J555" s="945"/>
      <c r="K555" s="945"/>
      <c r="L555" s="945"/>
      <c r="M555" s="945"/>
      <c r="N555" s="945"/>
      <c r="O555" s="291"/>
      <c r="P555" s="291"/>
      <c r="Q555" s="291"/>
      <c r="R555" s="291"/>
      <c r="S555" s="291"/>
      <c r="T555" s="291"/>
      <c r="U555" s="291"/>
      <c r="V555" s="291"/>
      <c r="W555" s="291"/>
      <c r="X555" s="291"/>
      <c r="Y555" s="291"/>
      <c r="Z555" s="291"/>
      <c r="AA555" s="291"/>
      <c r="AB555" s="291"/>
      <c r="AC555" s="291"/>
      <c r="AD555" s="291"/>
      <c r="AE555" s="291"/>
      <c r="AF555" s="291"/>
      <c r="AG555" s="291"/>
      <c r="AH555" s="291"/>
      <c r="AI555" s="291"/>
      <c r="AJ555" s="291"/>
      <c r="AK555" s="291"/>
      <c r="AL555" s="291"/>
      <c r="AM555" s="291"/>
      <c r="AN555" s="291"/>
      <c r="AO555" s="291"/>
      <c r="AP555" s="291"/>
      <c r="AQ555" s="291"/>
      <c r="AR555" s="291"/>
      <c r="AS555" s="291"/>
      <c r="AT555" s="291"/>
      <c r="AU555" s="291"/>
      <c r="AV555" s="291"/>
      <c r="AW555" s="291"/>
      <c r="AX555" s="291"/>
      <c r="AY555" s="291"/>
      <c r="AZ555" s="291"/>
      <c r="BA555" s="291"/>
      <c r="BB555" s="291"/>
      <c r="BC555" s="291"/>
      <c r="BD555" s="291"/>
      <c r="BE555" s="291"/>
      <c r="BF555" s="291"/>
      <c r="BG555" s="291"/>
      <c r="BH555" s="291"/>
      <c r="BI555" s="291"/>
      <c r="BJ555" s="291"/>
      <c r="BK555" s="291"/>
      <c r="BL555" s="291"/>
    </row>
    <row r="556" spans="1:64" s="1" customFormat="1" ht="22.8" x14ac:dyDescent="0.3">
      <c r="A556" s="291"/>
      <c r="B556" s="998"/>
      <c r="C556" s="945"/>
      <c r="D556" s="945"/>
      <c r="E556" s="945"/>
      <c r="F556" s="945"/>
      <c r="G556" s="945"/>
      <c r="H556" s="945"/>
      <c r="I556" s="945"/>
      <c r="J556" s="945"/>
      <c r="K556" s="945"/>
      <c r="L556" s="945"/>
      <c r="M556" s="945"/>
      <c r="N556" s="945"/>
      <c r="O556" s="291"/>
      <c r="P556" s="291"/>
      <c r="Q556" s="291"/>
      <c r="R556" s="291"/>
      <c r="S556" s="291"/>
      <c r="T556" s="291"/>
      <c r="U556" s="291"/>
      <c r="V556" s="291"/>
      <c r="W556" s="291"/>
      <c r="X556" s="291"/>
      <c r="Y556" s="291"/>
      <c r="Z556" s="291"/>
      <c r="AA556" s="291"/>
      <c r="AB556" s="291"/>
      <c r="AC556" s="291"/>
      <c r="AD556" s="291"/>
      <c r="AE556" s="291"/>
      <c r="AF556" s="291"/>
      <c r="AG556" s="291"/>
      <c r="AH556" s="291"/>
      <c r="AI556" s="291"/>
      <c r="AJ556" s="291"/>
      <c r="AK556" s="291"/>
      <c r="AL556" s="291"/>
      <c r="AM556" s="291"/>
      <c r="AN556" s="291"/>
      <c r="AO556" s="291"/>
      <c r="AP556" s="291"/>
      <c r="AQ556" s="291"/>
      <c r="AR556" s="291"/>
      <c r="AS556" s="291"/>
      <c r="AT556" s="291"/>
      <c r="AU556" s="291"/>
      <c r="AV556" s="291"/>
      <c r="AW556" s="291"/>
      <c r="AX556" s="291"/>
      <c r="AY556" s="291"/>
      <c r="AZ556" s="291"/>
      <c r="BA556" s="291"/>
      <c r="BB556" s="291"/>
      <c r="BC556" s="291"/>
      <c r="BD556" s="291"/>
      <c r="BE556" s="291"/>
      <c r="BF556" s="291"/>
      <c r="BG556" s="291"/>
      <c r="BH556" s="291"/>
      <c r="BI556" s="291"/>
      <c r="BJ556" s="291"/>
      <c r="BK556" s="291"/>
      <c r="BL556" s="291"/>
    </row>
    <row r="557" spans="1:64" s="1" customFormat="1" ht="22.8" x14ac:dyDescent="0.3">
      <c r="A557" s="291"/>
      <c r="B557" s="998"/>
      <c r="C557" s="945"/>
      <c r="D557" s="945"/>
      <c r="E557" s="945"/>
      <c r="F557" s="945"/>
      <c r="G557" s="945"/>
      <c r="H557" s="945"/>
      <c r="I557" s="945"/>
      <c r="J557" s="945"/>
      <c r="K557" s="945"/>
      <c r="L557" s="945"/>
      <c r="M557" s="945"/>
      <c r="N557" s="945"/>
      <c r="O557" s="291"/>
      <c r="P557" s="291"/>
      <c r="Q557" s="291"/>
      <c r="R557" s="291"/>
      <c r="S557" s="291"/>
      <c r="T557" s="291"/>
      <c r="U557" s="291"/>
      <c r="V557" s="291"/>
      <c r="W557" s="291"/>
      <c r="X557" s="291"/>
      <c r="Y557" s="291"/>
      <c r="Z557" s="291"/>
      <c r="AA557" s="291"/>
      <c r="AB557" s="291"/>
      <c r="AC557" s="291"/>
      <c r="AD557" s="291"/>
      <c r="AE557" s="291"/>
      <c r="AF557" s="291"/>
      <c r="AG557" s="291"/>
      <c r="AH557" s="291"/>
      <c r="AI557" s="291"/>
      <c r="AJ557" s="291"/>
      <c r="AK557" s="291"/>
      <c r="AL557" s="291"/>
      <c r="AM557" s="291"/>
      <c r="AN557" s="291"/>
      <c r="AO557" s="291"/>
      <c r="AP557" s="291"/>
      <c r="AQ557" s="291"/>
      <c r="AR557" s="291"/>
      <c r="AS557" s="291"/>
      <c r="AT557" s="291"/>
      <c r="AU557" s="291"/>
      <c r="AV557" s="291"/>
      <c r="AW557" s="291"/>
      <c r="AX557" s="291"/>
      <c r="AY557" s="291"/>
      <c r="AZ557" s="291"/>
      <c r="BA557" s="291"/>
      <c r="BB557" s="291"/>
      <c r="BC557" s="291"/>
      <c r="BD557" s="291"/>
      <c r="BE557" s="291"/>
      <c r="BF557" s="291"/>
      <c r="BG557" s="291"/>
      <c r="BH557" s="291"/>
      <c r="BI557" s="291"/>
      <c r="BJ557" s="291"/>
      <c r="BK557" s="291"/>
      <c r="BL557" s="291"/>
    </row>
    <row r="558" spans="1:64" s="1" customFormat="1" ht="22.8" x14ac:dyDescent="0.3">
      <c r="A558" s="291"/>
      <c r="B558" s="998"/>
      <c r="C558" s="945"/>
      <c r="D558" s="945"/>
      <c r="E558" s="945"/>
      <c r="F558" s="945"/>
      <c r="G558" s="945"/>
      <c r="H558" s="945"/>
      <c r="I558" s="945"/>
      <c r="J558" s="945"/>
      <c r="K558" s="945"/>
      <c r="L558" s="945"/>
      <c r="M558" s="945"/>
      <c r="N558" s="945"/>
      <c r="O558" s="291"/>
      <c r="P558" s="291"/>
      <c r="Q558" s="291"/>
      <c r="R558" s="291"/>
      <c r="S558" s="291"/>
      <c r="T558" s="291"/>
      <c r="U558" s="291"/>
      <c r="V558" s="291"/>
      <c r="W558" s="291"/>
      <c r="X558" s="291"/>
      <c r="Y558" s="291"/>
      <c r="Z558" s="291"/>
      <c r="AA558" s="291"/>
      <c r="AB558" s="291"/>
      <c r="AC558" s="291"/>
      <c r="AD558" s="291"/>
      <c r="AE558" s="291"/>
      <c r="AF558" s="291"/>
      <c r="AG558" s="291"/>
      <c r="AH558" s="291"/>
      <c r="AI558" s="291"/>
      <c r="AJ558" s="291"/>
      <c r="AK558" s="291"/>
      <c r="AL558" s="291"/>
      <c r="AM558" s="291"/>
      <c r="AN558" s="291"/>
      <c r="AO558" s="291"/>
      <c r="AP558" s="291"/>
      <c r="AQ558" s="291"/>
      <c r="AR558" s="291"/>
      <c r="AS558" s="291"/>
      <c r="AT558" s="291"/>
      <c r="AU558" s="291"/>
      <c r="AV558" s="291"/>
      <c r="AW558" s="291"/>
      <c r="AX558" s="291"/>
      <c r="AY558" s="291"/>
      <c r="AZ558" s="291"/>
      <c r="BA558" s="291"/>
      <c r="BB558" s="291"/>
      <c r="BC558" s="291"/>
      <c r="BD558" s="291"/>
      <c r="BE558" s="291"/>
      <c r="BF558" s="291"/>
      <c r="BG558" s="291"/>
      <c r="BH558" s="291"/>
      <c r="BI558" s="291"/>
      <c r="BJ558" s="291"/>
      <c r="BK558" s="291"/>
      <c r="BL558" s="291"/>
    </row>
    <row r="559" spans="1:64" s="1" customFormat="1" ht="22.8" x14ac:dyDescent="0.3">
      <c r="A559" s="291"/>
      <c r="B559" s="998"/>
      <c r="C559" s="945"/>
      <c r="D559" s="945"/>
      <c r="E559" s="945"/>
      <c r="F559" s="945"/>
      <c r="G559" s="945"/>
      <c r="H559" s="945"/>
      <c r="I559" s="945"/>
      <c r="J559" s="945"/>
      <c r="K559" s="945"/>
      <c r="L559" s="945"/>
      <c r="M559" s="945"/>
      <c r="N559" s="945"/>
      <c r="O559" s="291"/>
      <c r="P559" s="291"/>
      <c r="Q559" s="291"/>
      <c r="R559" s="291"/>
      <c r="S559" s="291"/>
      <c r="T559" s="291"/>
      <c r="U559" s="291"/>
      <c r="V559" s="291"/>
      <c r="W559" s="291"/>
      <c r="X559" s="291"/>
      <c r="Y559" s="291"/>
      <c r="Z559" s="291"/>
      <c r="AA559" s="291"/>
      <c r="AB559" s="291"/>
      <c r="AC559" s="291"/>
      <c r="AD559" s="291"/>
      <c r="AE559" s="291"/>
      <c r="AF559" s="291"/>
      <c r="AG559" s="291"/>
      <c r="AH559" s="291"/>
      <c r="AI559" s="291"/>
      <c r="AJ559" s="291"/>
      <c r="AK559" s="291"/>
      <c r="AL559" s="291"/>
      <c r="AM559" s="291"/>
      <c r="AN559" s="291"/>
      <c r="AO559" s="291"/>
      <c r="AP559" s="291"/>
      <c r="AQ559" s="291"/>
      <c r="AR559" s="291"/>
      <c r="AS559" s="291"/>
      <c r="AT559" s="291"/>
      <c r="AU559" s="291"/>
      <c r="AV559" s="291"/>
      <c r="AW559" s="291"/>
      <c r="AX559" s="291"/>
      <c r="AY559" s="291"/>
      <c r="AZ559" s="291"/>
      <c r="BA559" s="291"/>
      <c r="BB559" s="291"/>
      <c r="BC559" s="291"/>
      <c r="BD559" s="291"/>
      <c r="BE559" s="291"/>
      <c r="BF559" s="291"/>
      <c r="BG559" s="291"/>
      <c r="BH559" s="291"/>
      <c r="BI559" s="291"/>
      <c r="BJ559" s="291"/>
      <c r="BK559" s="291"/>
      <c r="BL559" s="291"/>
    </row>
    <row r="560" spans="1:64" s="1" customFormat="1" ht="22.8" x14ac:dyDescent="0.3">
      <c r="A560" s="291"/>
      <c r="B560" s="998"/>
      <c r="C560" s="945"/>
      <c r="D560" s="945"/>
      <c r="E560" s="945"/>
      <c r="F560" s="945"/>
      <c r="G560" s="945"/>
      <c r="H560" s="945"/>
      <c r="I560" s="945"/>
      <c r="J560" s="945"/>
      <c r="K560" s="945"/>
      <c r="L560" s="945"/>
      <c r="M560" s="945"/>
      <c r="N560" s="945"/>
      <c r="O560" s="291"/>
      <c r="P560" s="291"/>
      <c r="Q560" s="291"/>
      <c r="R560" s="291"/>
      <c r="S560" s="291"/>
      <c r="T560" s="291"/>
      <c r="U560" s="291"/>
      <c r="V560" s="291"/>
      <c r="W560" s="291"/>
      <c r="X560" s="291"/>
      <c r="Y560" s="291"/>
      <c r="Z560" s="291"/>
      <c r="AA560" s="291"/>
      <c r="AB560" s="291"/>
      <c r="AC560" s="291"/>
      <c r="AD560" s="291"/>
      <c r="AE560" s="291"/>
      <c r="AF560" s="291"/>
      <c r="AG560" s="291"/>
      <c r="AH560" s="291"/>
      <c r="AI560" s="291"/>
      <c r="AJ560" s="291"/>
      <c r="AK560" s="291"/>
      <c r="AL560" s="291"/>
      <c r="AM560" s="291"/>
      <c r="AN560" s="291"/>
      <c r="AO560" s="291"/>
      <c r="AP560" s="291"/>
      <c r="AQ560" s="291"/>
      <c r="AR560" s="291"/>
      <c r="AS560" s="291"/>
      <c r="AT560" s="291"/>
      <c r="AU560" s="291"/>
      <c r="AV560" s="291"/>
      <c r="AW560" s="291"/>
      <c r="AX560" s="291"/>
      <c r="AY560" s="291"/>
      <c r="AZ560" s="291"/>
      <c r="BA560" s="291"/>
      <c r="BB560" s="291"/>
      <c r="BC560" s="291"/>
      <c r="BD560" s="291"/>
      <c r="BE560" s="291"/>
      <c r="BF560" s="291"/>
      <c r="BG560" s="291"/>
      <c r="BH560" s="291"/>
      <c r="BI560" s="291"/>
      <c r="BJ560" s="291"/>
      <c r="BK560" s="291"/>
      <c r="BL560" s="291"/>
    </row>
    <row r="561" spans="1:64" s="1" customFormat="1" ht="22.8" x14ac:dyDescent="0.3">
      <c r="A561" s="291"/>
      <c r="B561" s="998"/>
      <c r="C561" s="945"/>
      <c r="D561" s="945"/>
      <c r="E561" s="945"/>
      <c r="F561" s="945"/>
      <c r="G561" s="945"/>
      <c r="H561" s="945"/>
      <c r="I561" s="945"/>
      <c r="J561" s="945"/>
      <c r="K561" s="945"/>
      <c r="L561" s="945"/>
      <c r="M561" s="945"/>
      <c r="N561" s="945"/>
      <c r="O561" s="291"/>
      <c r="P561" s="291"/>
      <c r="Q561" s="291"/>
      <c r="R561" s="291"/>
      <c r="S561" s="291"/>
      <c r="T561" s="291"/>
      <c r="U561" s="291"/>
      <c r="V561" s="291"/>
      <c r="W561" s="291"/>
      <c r="X561" s="291"/>
      <c r="Y561" s="291"/>
      <c r="Z561" s="291"/>
      <c r="AA561" s="291"/>
      <c r="AB561" s="291"/>
      <c r="AC561" s="291"/>
      <c r="AD561" s="291"/>
      <c r="AE561" s="291"/>
      <c r="AF561" s="291"/>
      <c r="AG561" s="291"/>
      <c r="AH561" s="291"/>
      <c r="AI561" s="291"/>
      <c r="AJ561" s="291"/>
      <c r="AK561" s="291"/>
      <c r="AL561" s="291"/>
      <c r="AM561" s="291"/>
      <c r="AN561" s="291"/>
      <c r="AO561" s="291"/>
      <c r="AP561" s="291"/>
      <c r="AQ561" s="291"/>
      <c r="AR561" s="291"/>
      <c r="AS561" s="291"/>
      <c r="AT561" s="291"/>
      <c r="AU561" s="291"/>
      <c r="AV561" s="291"/>
      <c r="AW561" s="291"/>
      <c r="AX561" s="291"/>
      <c r="AY561" s="291"/>
      <c r="AZ561" s="291"/>
      <c r="BA561" s="291"/>
      <c r="BB561" s="291"/>
      <c r="BC561" s="291"/>
      <c r="BD561" s="291"/>
      <c r="BE561" s="291"/>
      <c r="BF561" s="291"/>
      <c r="BG561" s="291"/>
      <c r="BH561" s="291"/>
      <c r="BI561" s="291"/>
      <c r="BJ561" s="291"/>
      <c r="BK561" s="291"/>
      <c r="BL561" s="291"/>
    </row>
    <row r="562" spans="1:64" s="1" customFormat="1" ht="22.8" x14ac:dyDescent="0.3">
      <c r="A562" s="291"/>
      <c r="B562" s="998"/>
      <c r="C562" s="945"/>
      <c r="D562" s="945"/>
      <c r="E562" s="945"/>
      <c r="F562" s="945"/>
      <c r="G562" s="945"/>
      <c r="H562" s="945"/>
      <c r="I562" s="945"/>
      <c r="J562" s="945"/>
      <c r="K562" s="945"/>
      <c r="L562" s="945"/>
      <c r="M562" s="945"/>
      <c r="N562" s="945"/>
      <c r="O562" s="291"/>
      <c r="P562" s="291"/>
      <c r="Q562" s="291"/>
      <c r="R562" s="291"/>
      <c r="S562" s="291"/>
      <c r="T562" s="291"/>
      <c r="U562" s="291"/>
      <c r="V562" s="291"/>
      <c r="W562" s="291"/>
      <c r="X562" s="291"/>
      <c r="Y562" s="291"/>
      <c r="Z562" s="291"/>
      <c r="AA562" s="291"/>
      <c r="AB562" s="291"/>
      <c r="AC562" s="291"/>
      <c r="AD562" s="291"/>
      <c r="AE562" s="291"/>
      <c r="AF562" s="291"/>
      <c r="AG562" s="291"/>
      <c r="AH562" s="291"/>
      <c r="AI562" s="291"/>
      <c r="AJ562" s="291"/>
      <c r="AK562" s="291"/>
      <c r="AL562" s="291"/>
      <c r="AM562" s="291"/>
      <c r="AN562" s="291"/>
      <c r="AO562" s="291"/>
      <c r="AP562" s="291"/>
      <c r="AQ562" s="291"/>
      <c r="AR562" s="291"/>
      <c r="AS562" s="291"/>
      <c r="AT562" s="291"/>
      <c r="AU562" s="291"/>
      <c r="AV562" s="291"/>
      <c r="AW562" s="291"/>
      <c r="AX562" s="291"/>
      <c r="AY562" s="291"/>
      <c r="AZ562" s="291"/>
      <c r="BA562" s="291"/>
      <c r="BB562" s="291"/>
      <c r="BC562" s="291"/>
      <c r="BD562" s="291"/>
      <c r="BE562" s="291"/>
      <c r="BF562" s="291"/>
      <c r="BG562" s="291"/>
      <c r="BH562" s="291"/>
      <c r="BI562" s="291"/>
      <c r="BJ562" s="291"/>
      <c r="BK562" s="291"/>
      <c r="BL562" s="291"/>
    </row>
    <row r="563" spans="1:64" s="1" customFormat="1" ht="22.8" x14ac:dyDescent="0.3">
      <c r="A563" s="291"/>
      <c r="B563" s="998"/>
      <c r="C563" s="945"/>
      <c r="D563" s="945"/>
      <c r="E563" s="945"/>
      <c r="F563" s="945"/>
      <c r="G563" s="945"/>
      <c r="H563" s="945"/>
      <c r="I563" s="945"/>
      <c r="J563" s="945"/>
      <c r="K563" s="945"/>
      <c r="L563" s="945"/>
      <c r="M563" s="945"/>
      <c r="N563" s="945"/>
      <c r="O563" s="291"/>
      <c r="P563" s="291"/>
      <c r="Q563" s="291"/>
      <c r="R563" s="291"/>
      <c r="S563" s="291"/>
      <c r="T563" s="291"/>
      <c r="U563" s="291"/>
      <c r="V563" s="291"/>
      <c r="W563" s="291"/>
      <c r="X563" s="291"/>
      <c r="Y563" s="291"/>
      <c r="Z563" s="291"/>
      <c r="AA563" s="291"/>
      <c r="AB563" s="291"/>
      <c r="AC563" s="291"/>
      <c r="AD563" s="291"/>
      <c r="AE563" s="291"/>
      <c r="AF563" s="291"/>
      <c r="AG563" s="291"/>
      <c r="AH563" s="291"/>
      <c r="AI563" s="291"/>
      <c r="AJ563" s="291"/>
      <c r="AK563" s="291"/>
      <c r="AL563" s="291"/>
      <c r="AM563" s="291"/>
      <c r="AN563" s="291"/>
      <c r="AO563" s="291"/>
      <c r="AP563" s="291"/>
      <c r="AQ563" s="291"/>
      <c r="AR563" s="291"/>
      <c r="AS563" s="291"/>
      <c r="AT563" s="291"/>
      <c r="AU563" s="291"/>
      <c r="AV563" s="291"/>
      <c r="AW563" s="291"/>
      <c r="AX563" s="291"/>
      <c r="AY563" s="291"/>
      <c r="AZ563" s="291"/>
      <c r="BA563" s="291"/>
      <c r="BB563" s="291"/>
      <c r="BC563" s="291"/>
      <c r="BD563" s="291"/>
      <c r="BE563" s="291"/>
      <c r="BF563" s="291"/>
      <c r="BG563" s="291"/>
      <c r="BH563" s="291"/>
      <c r="BI563" s="291"/>
      <c r="BJ563" s="291"/>
      <c r="BK563" s="291"/>
      <c r="BL563" s="291"/>
    </row>
    <row r="564" spans="1:64" s="1" customFormat="1" ht="22.8" x14ac:dyDescent="0.3">
      <c r="A564" s="291"/>
      <c r="B564" s="998"/>
      <c r="C564" s="945"/>
      <c r="D564" s="945"/>
      <c r="E564" s="945"/>
      <c r="F564" s="945"/>
      <c r="G564" s="945"/>
      <c r="H564" s="945"/>
      <c r="I564" s="945"/>
      <c r="J564" s="945"/>
      <c r="K564" s="945"/>
      <c r="L564" s="945"/>
      <c r="M564" s="945"/>
      <c r="N564" s="945"/>
      <c r="O564" s="291"/>
      <c r="P564" s="291"/>
      <c r="Q564" s="291"/>
      <c r="R564" s="291"/>
      <c r="S564" s="291"/>
      <c r="T564" s="291"/>
      <c r="U564" s="291"/>
      <c r="V564" s="291"/>
      <c r="W564" s="291"/>
      <c r="X564" s="291"/>
      <c r="Y564" s="291"/>
      <c r="Z564" s="291"/>
      <c r="AA564" s="291"/>
      <c r="AB564" s="291"/>
      <c r="AC564" s="291"/>
      <c r="AD564" s="291"/>
      <c r="AE564" s="291"/>
      <c r="AF564" s="291"/>
      <c r="AG564" s="291"/>
      <c r="AH564" s="291"/>
      <c r="AI564" s="291"/>
      <c r="AJ564" s="291"/>
      <c r="AK564" s="291"/>
      <c r="AL564" s="291"/>
      <c r="AM564" s="291"/>
      <c r="AN564" s="291"/>
      <c r="AO564" s="291"/>
      <c r="AP564" s="291"/>
      <c r="AQ564" s="291"/>
      <c r="AR564" s="291"/>
      <c r="AS564" s="291"/>
      <c r="AT564" s="291"/>
      <c r="AU564" s="291"/>
      <c r="AV564" s="291"/>
      <c r="AW564" s="291"/>
      <c r="AX564" s="291"/>
      <c r="AY564" s="291"/>
      <c r="AZ564" s="291"/>
      <c r="BA564" s="291"/>
      <c r="BB564" s="291"/>
      <c r="BC564" s="291"/>
      <c r="BD564" s="291"/>
      <c r="BE564" s="291"/>
      <c r="BF564" s="291"/>
      <c r="BG564" s="291"/>
      <c r="BH564" s="291"/>
      <c r="BI564" s="291"/>
      <c r="BJ564" s="291"/>
      <c r="BK564" s="291"/>
      <c r="BL564" s="291"/>
    </row>
    <row r="565" spans="1:64" s="1" customFormat="1" ht="22.8" x14ac:dyDescent="0.3">
      <c r="A565" s="291"/>
      <c r="B565" s="998"/>
      <c r="C565" s="945"/>
      <c r="D565" s="945"/>
      <c r="E565" s="945"/>
      <c r="F565" s="945"/>
      <c r="G565" s="945"/>
      <c r="H565" s="945"/>
      <c r="I565" s="945"/>
      <c r="J565" s="945"/>
      <c r="K565" s="945"/>
      <c r="L565" s="945"/>
      <c r="M565" s="945"/>
      <c r="N565" s="945"/>
      <c r="O565" s="291"/>
      <c r="P565" s="291"/>
      <c r="Q565" s="291"/>
      <c r="R565" s="291"/>
      <c r="S565" s="291"/>
      <c r="T565" s="291"/>
      <c r="U565" s="291"/>
      <c r="V565" s="291"/>
      <c r="W565" s="291"/>
      <c r="X565" s="291"/>
      <c r="Y565" s="291"/>
      <c r="Z565" s="291"/>
      <c r="AA565" s="291"/>
      <c r="AB565" s="291"/>
      <c r="AC565" s="291"/>
      <c r="AD565" s="291"/>
      <c r="AE565" s="291"/>
      <c r="AF565" s="291"/>
      <c r="AG565" s="291"/>
      <c r="AH565" s="291"/>
      <c r="AI565" s="291"/>
      <c r="AJ565" s="291"/>
      <c r="AK565" s="291"/>
      <c r="AL565" s="291"/>
      <c r="AM565" s="291"/>
      <c r="AN565" s="291"/>
      <c r="AO565" s="291"/>
      <c r="AP565" s="291"/>
      <c r="AQ565" s="291"/>
      <c r="AR565" s="291"/>
      <c r="AS565" s="291"/>
      <c r="AT565" s="291"/>
      <c r="AU565" s="291"/>
      <c r="AV565" s="291"/>
      <c r="AW565" s="291"/>
      <c r="AX565" s="291"/>
      <c r="AY565" s="291"/>
      <c r="AZ565" s="291"/>
      <c r="BA565" s="291"/>
      <c r="BB565" s="291"/>
      <c r="BC565" s="291"/>
      <c r="BD565" s="291"/>
      <c r="BE565" s="291"/>
      <c r="BF565" s="291"/>
      <c r="BG565" s="291"/>
      <c r="BH565" s="291"/>
      <c r="BI565" s="291"/>
      <c r="BJ565" s="291"/>
      <c r="BK565" s="291"/>
      <c r="BL565" s="291"/>
    </row>
    <row r="566" spans="1:64" s="1" customFormat="1" ht="22.8" x14ac:dyDescent="0.3">
      <c r="A566" s="291"/>
      <c r="B566" s="998"/>
      <c r="C566" s="945"/>
      <c r="D566" s="945"/>
      <c r="E566" s="945"/>
      <c r="F566" s="945"/>
      <c r="G566" s="945"/>
      <c r="H566" s="945"/>
      <c r="I566" s="945"/>
      <c r="J566" s="945"/>
      <c r="K566" s="945"/>
      <c r="L566" s="945"/>
      <c r="M566" s="945"/>
      <c r="N566" s="945"/>
      <c r="O566" s="291"/>
      <c r="P566" s="291"/>
      <c r="Q566" s="291"/>
      <c r="R566" s="291"/>
      <c r="S566" s="291"/>
      <c r="T566" s="291"/>
      <c r="U566" s="291"/>
      <c r="V566" s="291"/>
      <c r="W566" s="291"/>
      <c r="X566" s="291"/>
      <c r="Y566" s="291"/>
      <c r="Z566" s="291"/>
      <c r="AA566" s="291"/>
      <c r="AB566" s="291"/>
      <c r="AC566" s="291"/>
      <c r="AD566" s="291"/>
      <c r="AE566" s="291"/>
      <c r="AF566" s="291"/>
      <c r="AG566" s="291"/>
      <c r="AH566" s="291"/>
      <c r="AI566" s="291"/>
      <c r="AJ566" s="291"/>
      <c r="AK566" s="291"/>
      <c r="AL566" s="291"/>
      <c r="AM566" s="291"/>
      <c r="AN566" s="291"/>
      <c r="AO566" s="291"/>
      <c r="AP566" s="291"/>
      <c r="AQ566" s="291"/>
      <c r="AR566" s="291"/>
      <c r="AS566" s="291"/>
      <c r="AT566" s="291"/>
      <c r="AU566" s="291"/>
      <c r="AV566" s="291"/>
      <c r="AW566" s="291"/>
      <c r="AX566" s="291"/>
      <c r="AY566" s="291"/>
      <c r="AZ566" s="291"/>
      <c r="BA566" s="291"/>
      <c r="BB566" s="291"/>
      <c r="BC566" s="291"/>
      <c r="BD566" s="291"/>
      <c r="BE566" s="291"/>
      <c r="BF566" s="291"/>
      <c r="BG566" s="291"/>
      <c r="BH566" s="291"/>
      <c r="BI566" s="291"/>
      <c r="BJ566" s="291"/>
      <c r="BK566" s="291"/>
      <c r="BL566" s="291"/>
    </row>
    <row r="567" spans="1:64" s="1" customFormat="1" ht="22.8" x14ac:dyDescent="0.3">
      <c r="A567" s="291"/>
      <c r="B567" s="998"/>
      <c r="C567" s="945"/>
      <c r="D567" s="945"/>
      <c r="E567" s="945"/>
      <c r="F567" s="945"/>
      <c r="G567" s="945"/>
      <c r="H567" s="945"/>
      <c r="I567" s="945"/>
      <c r="J567" s="945"/>
      <c r="K567" s="945"/>
      <c r="L567" s="945"/>
      <c r="M567" s="945"/>
      <c r="N567" s="945"/>
      <c r="O567" s="291"/>
      <c r="P567" s="291"/>
      <c r="Q567" s="291"/>
      <c r="R567" s="291"/>
      <c r="S567" s="291"/>
      <c r="T567" s="291"/>
      <c r="U567" s="291"/>
      <c r="V567" s="291"/>
      <c r="W567" s="291"/>
      <c r="X567" s="291"/>
      <c r="Y567" s="291"/>
      <c r="Z567" s="291"/>
      <c r="AA567" s="291"/>
      <c r="AB567" s="291"/>
      <c r="AC567" s="291"/>
      <c r="AD567" s="291"/>
      <c r="AE567" s="291"/>
      <c r="AF567" s="291"/>
      <c r="AG567" s="291"/>
      <c r="AH567" s="291"/>
      <c r="AI567" s="291"/>
      <c r="AJ567" s="291"/>
      <c r="AK567" s="291"/>
      <c r="AL567" s="291"/>
      <c r="AM567" s="291"/>
      <c r="AN567" s="291"/>
      <c r="AO567" s="291"/>
      <c r="AP567" s="291"/>
      <c r="AQ567" s="291"/>
      <c r="AR567" s="291"/>
      <c r="AS567" s="291"/>
      <c r="AT567" s="291"/>
      <c r="AU567" s="291"/>
      <c r="AV567" s="291"/>
      <c r="AW567" s="291"/>
      <c r="AX567" s="291"/>
      <c r="AY567" s="291"/>
      <c r="AZ567" s="291"/>
      <c r="BA567" s="291"/>
      <c r="BB567" s="291"/>
      <c r="BC567" s="291"/>
      <c r="BD567" s="291"/>
      <c r="BE567" s="291"/>
      <c r="BF567" s="291"/>
      <c r="BG567" s="291"/>
      <c r="BH567" s="291"/>
      <c r="BI567" s="291"/>
      <c r="BJ567" s="291"/>
      <c r="BK567" s="291"/>
      <c r="BL567" s="291"/>
    </row>
    <row r="568" spans="1:64" s="1" customFormat="1" ht="22.8" x14ac:dyDescent="0.3">
      <c r="A568" s="291"/>
      <c r="B568" s="998"/>
      <c r="C568" s="945"/>
      <c r="D568" s="945"/>
      <c r="E568" s="945"/>
      <c r="F568" s="945"/>
      <c r="G568" s="945"/>
      <c r="H568" s="945"/>
      <c r="I568" s="945"/>
      <c r="J568" s="945"/>
      <c r="K568" s="945"/>
      <c r="L568" s="945"/>
      <c r="M568" s="945"/>
      <c r="N568" s="945"/>
      <c r="O568" s="291"/>
      <c r="P568" s="291"/>
      <c r="Q568" s="291"/>
      <c r="R568" s="291"/>
      <c r="S568" s="291"/>
      <c r="T568" s="291"/>
      <c r="U568" s="291"/>
      <c r="V568" s="291"/>
      <c r="W568" s="291"/>
      <c r="X568" s="291"/>
      <c r="Y568" s="291"/>
      <c r="Z568" s="291"/>
      <c r="AA568" s="291"/>
      <c r="AB568" s="291"/>
      <c r="AC568" s="291"/>
      <c r="AD568" s="291"/>
      <c r="AE568" s="291"/>
      <c r="AF568" s="291"/>
      <c r="AG568" s="291"/>
      <c r="AH568" s="291"/>
      <c r="AI568" s="291"/>
      <c r="AJ568" s="291"/>
      <c r="AK568" s="291"/>
      <c r="AL568" s="291"/>
      <c r="AM568" s="291"/>
      <c r="AN568" s="291"/>
      <c r="AO568" s="291"/>
      <c r="AP568" s="291"/>
      <c r="AQ568" s="291"/>
      <c r="AR568" s="291"/>
      <c r="AS568" s="291"/>
      <c r="AT568" s="291"/>
      <c r="AU568" s="291"/>
      <c r="AV568" s="291"/>
      <c r="AW568" s="291"/>
      <c r="AX568" s="291"/>
      <c r="AY568" s="291"/>
      <c r="AZ568" s="291"/>
      <c r="BA568" s="291"/>
      <c r="BB568" s="291"/>
      <c r="BC568" s="291"/>
      <c r="BD568" s="291"/>
      <c r="BE568" s="291"/>
      <c r="BF568" s="291"/>
      <c r="BG568" s="291"/>
      <c r="BH568" s="291"/>
      <c r="BI568" s="291"/>
      <c r="BJ568" s="291"/>
      <c r="BK568" s="291"/>
      <c r="BL568" s="291"/>
    </row>
    <row r="569" spans="1:64" s="1" customFormat="1" ht="22.8" x14ac:dyDescent="0.3">
      <c r="A569" s="291"/>
      <c r="B569" s="998"/>
      <c r="C569" s="945"/>
      <c r="D569" s="945"/>
      <c r="E569" s="945"/>
      <c r="F569" s="945"/>
      <c r="G569" s="945"/>
      <c r="H569" s="945"/>
      <c r="I569" s="945"/>
      <c r="J569" s="945"/>
      <c r="K569" s="945"/>
      <c r="L569" s="945"/>
      <c r="M569" s="945"/>
      <c r="N569" s="945"/>
      <c r="O569" s="291"/>
      <c r="P569" s="291"/>
      <c r="Q569" s="291"/>
      <c r="R569" s="291"/>
      <c r="S569" s="291"/>
      <c r="T569" s="291"/>
      <c r="U569" s="291"/>
      <c r="V569" s="291"/>
      <c r="W569" s="291"/>
      <c r="X569" s="291"/>
      <c r="Y569" s="291"/>
      <c r="Z569" s="291"/>
      <c r="AA569" s="291"/>
      <c r="AB569" s="291"/>
      <c r="AC569" s="291"/>
      <c r="AD569" s="291"/>
      <c r="AE569" s="291"/>
      <c r="AF569" s="291"/>
      <c r="AG569" s="291"/>
      <c r="AH569" s="291"/>
      <c r="AI569" s="291"/>
      <c r="AJ569" s="291"/>
      <c r="AK569" s="291"/>
      <c r="AL569" s="291"/>
      <c r="AM569" s="291"/>
      <c r="AN569" s="291"/>
      <c r="AO569" s="291"/>
      <c r="AP569" s="291"/>
      <c r="AQ569" s="291"/>
      <c r="AR569" s="291"/>
      <c r="AS569" s="291"/>
      <c r="AT569" s="291"/>
      <c r="AU569" s="291"/>
      <c r="AV569" s="291"/>
      <c r="AW569" s="291"/>
      <c r="AX569" s="291"/>
      <c r="AY569" s="291"/>
      <c r="AZ569" s="291"/>
      <c r="BA569" s="291"/>
      <c r="BB569" s="291"/>
      <c r="BC569" s="291"/>
      <c r="BD569" s="291"/>
      <c r="BE569" s="291"/>
      <c r="BF569" s="291"/>
      <c r="BG569" s="291"/>
      <c r="BH569" s="291"/>
      <c r="BI569" s="291"/>
      <c r="BJ569" s="291"/>
      <c r="BK569" s="291"/>
      <c r="BL569" s="291"/>
    </row>
    <row r="570" spans="1:64" s="1" customFormat="1" ht="22.8" x14ac:dyDescent="0.3">
      <c r="A570" s="291"/>
      <c r="B570" s="998"/>
      <c r="C570" s="945"/>
      <c r="D570" s="945"/>
      <c r="E570" s="945"/>
      <c r="F570" s="945"/>
      <c r="G570" s="945"/>
      <c r="H570" s="945"/>
      <c r="I570" s="945"/>
      <c r="J570" s="945"/>
      <c r="K570" s="945"/>
      <c r="L570" s="945"/>
      <c r="M570" s="945"/>
      <c r="N570" s="945"/>
      <c r="O570" s="291"/>
      <c r="P570" s="291"/>
      <c r="Q570" s="291"/>
      <c r="R570" s="291"/>
      <c r="S570" s="291"/>
      <c r="T570" s="291"/>
      <c r="U570" s="291"/>
      <c r="V570" s="291"/>
      <c r="W570" s="291"/>
      <c r="X570" s="291"/>
      <c r="Y570" s="291"/>
      <c r="Z570" s="291"/>
      <c r="AA570" s="291"/>
      <c r="AB570" s="291"/>
      <c r="AC570" s="291"/>
      <c r="AD570" s="291"/>
      <c r="AE570" s="291"/>
      <c r="AF570" s="291"/>
      <c r="AG570" s="291"/>
      <c r="AH570" s="291"/>
      <c r="AI570" s="291"/>
      <c r="AJ570" s="291"/>
      <c r="AK570" s="291"/>
      <c r="AL570" s="291"/>
      <c r="AM570" s="291"/>
      <c r="AN570" s="291"/>
      <c r="AO570" s="291"/>
      <c r="AP570" s="291"/>
      <c r="AQ570" s="291"/>
      <c r="AR570" s="291"/>
      <c r="AS570" s="291"/>
      <c r="AT570" s="291"/>
      <c r="AU570" s="291"/>
      <c r="AV570" s="291"/>
      <c r="AW570" s="291"/>
      <c r="AX570" s="291"/>
      <c r="AY570" s="291"/>
      <c r="AZ570" s="291"/>
      <c r="BA570" s="291"/>
      <c r="BB570" s="291"/>
      <c r="BC570" s="291"/>
      <c r="BD570" s="291"/>
      <c r="BE570" s="291"/>
      <c r="BF570" s="291"/>
      <c r="BG570" s="291"/>
      <c r="BH570" s="291"/>
      <c r="BI570" s="291"/>
      <c r="BJ570" s="291"/>
      <c r="BK570" s="291"/>
      <c r="BL570" s="291"/>
    </row>
    <row r="571" spans="1:64" s="1" customFormat="1" ht="22.8" x14ac:dyDescent="0.3">
      <c r="A571" s="291"/>
      <c r="B571" s="998"/>
      <c r="C571" s="945"/>
      <c r="D571" s="945"/>
      <c r="E571" s="945"/>
      <c r="F571" s="945"/>
      <c r="G571" s="945"/>
      <c r="H571" s="945"/>
      <c r="I571" s="945"/>
      <c r="J571" s="945"/>
      <c r="K571" s="945"/>
      <c r="L571" s="945"/>
      <c r="M571" s="945"/>
      <c r="N571" s="945"/>
      <c r="O571" s="291"/>
      <c r="P571" s="291"/>
      <c r="Q571" s="291"/>
      <c r="R571" s="291"/>
      <c r="S571" s="291"/>
      <c r="T571" s="291"/>
      <c r="U571" s="291"/>
      <c r="V571" s="291"/>
      <c r="W571" s="291"/>
      <c r="X571" s="291"/>
      <c r="Y571" s="291"/>
      <c r="Z571" s="291"/>
      <c r="AA571" s="291"/>
      <c r="AB571" s="291"/>
      <c r="AC571" s="291"/>
      <c r="AD571" s="291"/>
      <c r="AE571" s="291"/>
      <c r="AF571" s="291"/>
      <c r="AG571" s="291"/>
      <c r="AH571" s="291"/>
      <c r="AI571" s="291"/>
      <c r="AJ571" s="291"/>
      <c r="AK571" s="291"/>
      <c r="AL571" s="291"/>
      <c r="AM571" s="291"/>
      <c r="AN571" s="291"/>
      <c r="AO571" s="291"/>
      <c r="AP571" s="291"/>
      <c r="AQ571" s="291"/>
      <c r="AR571" s="291"/>
      <c r="AS571" s="291"/>
      <c r="AT571" s="291"/>
      <c r="AU571" s="291"/>
      <c r="AV571" s="291"/>
      <c r="AW571" s="291"/>
      <c r="AX571" s="291"/>
      <c r="AY571" s="291"/>
      <c r="AZ571" s="291"/>
      <c r="BA571" s="291"/>
      <c r="BB571" s="291"/>
      <c r="BC571" s="291"/>
      <c r="BD571" s="291"/>
      <c r="BE571" s="291"/>
      <c r="BF571" s="291"/>
      <c r="BG571" s="291"/>
      <c r="BH571" s="291"/>
      <c r="BI571" s="291"/>
      <c r="BJ571" s="291"/>
      <c r="BK571" s="291"/>
      <c r="BL571" s="291"/>
    </row>
    <row r="572" spans="1:64" s="1" customFormat="1" ht="22.8" x14ac:dyDescent="0.3">
      <c r="A572" s="291"/>
      <c r="B572" s="998"/>
      <c r="C572" s="945"/>
      <c r="D572" s="945"/>
      <c r="E572" s="945"/>
      <c r="F572" s="945"/>
      <c r="G572" s="945"/>
      <c r="H572" s="945"/>
      <c r="I572" s="945"/>
      <c r="J572" s="945"/>
      <c r="K572" s="945"/>
      <c r="L572" s="945"/>
      <c r="M572" s="945"/>
      <c r="N572" s="945"/>
      <c r="O572" s="291"/>
      <c r="P572" s="291"/>
      <c r="Q572" s="291"/>
      <c r="R572" s="291"/>
      <c r="S572" s="291"/>
      <c r="T572" s="291"/>
      <c r="U572" s="291"/>
      <c r="V572" s="291"/>
      <c r="W572" s="291"/>
      <c r="X572" s="291"/>
      <c r="Y572" s="291"/>
      <c r="Z572" s="291"/>
      <c r="AA572" s="291"/>
      <c r="AB572" s="291"/>
      <c r="AC572" s="291"/>
      <c r="AD572" s="291"/>
      <c r="AE572" s="291"/>
      <c r="AF572" s="291"/>
      <c r="AG572" s="291"/>
      <c r="AH572" s="291"/>
      <c r="AI572" s="291"/>
      <c r="AJ572" s="291"/>
      <c r="AK572" s="291"/>
      <c r="AL572" s="291"/>
      <c r="AM572" s="291"/>
      <c r="AN572" s="291"/>
      <c r="AO572" s="291"/>
      <c r="AP572" s="291"/>
      <c r="AQ572" s="291"/>
      <c r="AR572" s="291"/>
      <c r="AS572" s="291"/>
      <c r="AT572" s="291"/>
      <c r="AU572" s="291"/>
      <c r="AV572" s="291"/>
      <c r="AW572" s="291"/>
      <c r="AX572" s="291"/>
      <c r="AY572" s="291"/>
      <c r="AZ572" s="291"/>
      <c r="BA572" s="291"/>
      <c r="BB572" s="291"/>
      <c r="BC572" s="291"/>
      <c r="BD572" s="291"/>
      <c r="BE572" s="291"/>
      <c r="BF572" s="291"/>
      <c r="BG572" s="291"/>
      <c r="BH572" s="291"/>
      <c r="BI572" s="291"/>
      <c r="BJ572" s="291"/>
      <c r="BK572" s="291"/>
      <c r="BL572" s="291"/>
    </row>
    <row r="573" spans="1:64" s="1" customFormat="1" ht="22.8" x14ac:dyDescent="0.3">
      <c r="A573" s="291"/>
      <c r="B573" s="998"/>
      <c r="C573" s="945"/>
      <c r="D573" s="945"/>
      <c r="E573" s="945"/>
      <c r="F573" s="945"/>
      <c r="G573" s="945"/>
      <c r="H573" s="945"/>
      <c r="I573" s="945"/>
      <c r="J573" s="945"/>
      <c r="K573" s="945"/>
      <c r="L573" s="945"/>
      <c r="M573" s="945"/>
      <c r="N573" s="945"/>
      <c r="O573" s="291"/>
      <c r="P573" s="291"/>
      <c r="Q573" s="291"/>
      <c r="R573" s="291"/>
      <c r="S573" s="291"/>
      <c r="T573" s="291"/>
      <c r="U573" s="291"/>
      <c r="V573" s="291"/>
      <c r="W573" s="291"/>
      <c r="X573" s="291"/>
      <c r="Y573" s="291"/>
      <c r="Z573" s="291"/>
      <c r="AA573" s="291"/>
      <c r="AB573" s="291"/>
      <c r="AC573" s="291"/>
      <c r="AD573" s="291"/>
      <c r="AE573" s="291"/>
      <c r="AF573" s="291"/>
      <c r="AG573" s="291"/>
      <c r="AH573" s="291"/>
      <c r="AI573" s="291"/>
      <c r="AJ573" s="291"/>
      <c r="AK573" s="291"/>
      <c r="AL573" s="291"/>
      <c r="AM573" s="291"/>
      <c r="AN573" s="291"/>
      <c r="AO573" s="291"/>
      <c r="AP573" s="291"/>
      <c r="AQ573" s="291"/>
      <c r="AR573" s="291"/>
      <c r="AS573" s="291"/>
      <c r="AT573" s="291"/>
      <c r="AU573" s="291"/>
      <c r="AV573" s="291"/>
      <c r="AW573" s="291"/>
      <c r="AX573" s="291"/>
      <c r="AY573" s="291"/>
      <c r="AZ573" s="291"/>
      <c r="BA573" s="291"/>
      <c r="BB573" s="291"/>
      <c r="BC573" s="291"/>
      <c r="BD573" s="291"/>
      <c r="BE573" s="291"/>
      <c r="BF573" s="291"/>
      <c r="BG573" s="291"/>
      <c r="BH573" s="291"/>
      <c r="BI573" s="291"/>
      <c r="BJ573" s="291"/>
      <c r="BK573" s="291"/>
      <c r="BL573" s="291"/>
    </row>
    <row r="574" spans="1:64" s="1" customFormat="1" ht="22.8" x14ac:dyDescent="0.3">
      <c r="A574" s="291"/>
      <c r="B574" s="998"/>
      <c r="C574" s="945"/>
      <c r="D574" s="945"/>
      <c r="E574" s="945"/>
      <c r="F574" s="945"/>
      <c r="G574" s="945"/>
      <c r="H574" s="945"/>
      <c r="I574" s="945"/>
      <c r="J574" s="945"/>
      <c r="K574" s="945"/>
      <c r="L574" s="945"/>
      <c r="M574" s="945"/>
      <c r="N574" s="945"/>
      <c r="O574" s="291"/>
      <c r="P574" s="291"/>
      <c r="Q574" s="291"/>
      <c r="R574" s="291"/>
      <c r="S574" s="291"/>
      <c r="T574" s="291"/>
      <c r="U574" s="291"/>
      <c r="V574" s="291"/>
      <c r="W574" s="291"/>
      <c r="X574" s="291"/>
      <c r="Y574" s="291"/>
      <c r="Z574" s="291"/>
      <c r="AA574" s="291"/>
      <c r="AB574" s="291"/>
      <c r="AC574" s="291"/>
      <c r="AD574" s="291"/>
      <c r="AE574" s="291"/>
      <c r="AF574" s="291"/>
      <c r="AG574" s="291"/>
      <c r="AH574" s="291"/>
      <c r="AI574" s="291"/>
      <c r="AJ574" s="291"/>
      <c r="AK574" s="291"/>
      <c r="AL574" s="291"/>
      <c r="AM574" s="291"/>
      <c r="AN574" s="291"/>
      <c r="AO574" s="291"/>
      <c r="AP574" s="291"/>
      <c r="AQ574" s="291"/>
      <c r="AR574" s="291"/>
      <c r="AS574" s="291"/>
      <c r="AT574" s="291"/>
      <c r="AU574" s="291"/>
      <c r="AV574" s="291"/>
      <c r="AW574" s="291"/>
      <c r="AX574" s="291"/>
      <c r="AY574" s="291"/>
      <c r="AZ574" s="291"/>
      <c r="BA574" s="291"/>
      <c r="BB574" s="291"/>
      <c r="BC574" s="291"/>
      <c r="BD574" s="291"/>
      <c r="BE574" s="291"/>
      <c r="BF574" s="291"/>
      <c r="BG574" s="291"/>
      <c r="BH574" s="291"/>
      <c r="BI574" s="291"/>
      <c r="BJ574" s="291"/>
      <c r="BK574" s="291"/>
      <c r="BL574" s="291"/>
    </row>
    <row r="575" spans="1:64" s="1" customFormat="1" ht="22.8" x14ac:dyDescent="0.3">
      <c r="A575" s="291"/>
      <c r="B575" s="998"/>
      <c r="C575" s="945"/>
      <c r="D575" s="945"/>
      <c r="E575" s="945"/>
      <c r="F575" s="945"/>
      <c r="G575" s="945"/>
      <c r="H575" s="945"/>
      <c r="I575" s="945"/>
      <c r="J575" s="945"/>
      <c r="K575" s="945"/>
      <c r="L575" s="945"/>
      <c r="M575" s="945"/>
      <c r="N575" s="945"/>
      <c r="O575" s="291"/>
      <c r="P575" s="291"/>
      <c r="Q575" s="291"/>
      <c r="R575" s="291"/>
      <c r="S575" s="291"/>
      <c r="T575" s="291"/>
      <c r="U575" s="291"/>
      <c r="V575" s="291"/>
      <c r="W575" s="291"/>
      <c r="X575" s="291"/>
      <c r="Y575" s="291"/>
      <c r="Z575" s="291"/>
      <c r="AA575" s="291"/>
      <c r="AB575" s="291"/>
      <c r="AC575" s="291"/>
      <c r="AD575" s="291"/>
      <c r="AE575" s="291"/>
      <c r="AF575" s="291"/>
      <c r="AG575" s="291"/>
      <c r="AH575" s="291"/>
      <c r="AI575" s="291"/>
      <c r="AJ575" s="291"/>
      <c r="AK575" s="291"/>
      <c r="AL575" s="291"/>
      <c r="AM575" s="291"/>
      <c r="AN575" s="291"/>
      <c r="AO575" s="291"/>
      <c r="AP575" s="291"/>
      <c r="AQ575" s="291"/>
      <c r="AR575" s="291"/>
      <c r="AS575" s="291"/>
      <c r="AT575" s="291"/>
      <c r="AU575" s="291"/>
      <c r="AV575" s="291"/>
      <c r="AW575" s="291"/>
      <c r="AX575" s="291"/>
      <c r="AY575" s="291"/>
      <c r="AZ575" s="291"/>
      <c r="BA575" s="291"/>
      <c r="BB575" s="291"/>
      <c r="BC575" s="291"/>
      <c r="BD575" s="291"/>
      <c r="BE575" s="291"/>
      <c r="BF575" s="291"/>
      <c r="BG575" s="291"/>
      <c r="BH575" s="291"/>
      <c r="BI575" s="291"/>
      <c r="BJ575" s="291"/>
      <c r="BK575" s="291"/>
      <c r="BL575" s="291"/>
    </row>
    <row r="576" spans="1:64" s="1" customFormat="1" ht="22.8" x14ac:dyDescent="0.3">
      <c r="A576" s="291"/>
      <c r="B576" s="998"/>
      <c r="C576" s="945"/>
      <c r="D576" s="945"/>
      <c r="E576" s="945"/>
      <c r="F576" s="945"/>
      <c r="G576" s="945"/>
      <c r="H576" s="945"/>
      <c r="I576" s="945"/>
      <c r="J576" s="945"/>
      <c r="K576" s="945"/>
      <c r="L576" s="945"/>
      <c r="M576" s="945"/>
      <c r="N576" s="945"/>
      <c r="O576" s="291"/>
      <c r="P576" s="291"/>
      <c r="Q576" s="291"/>
      <c r="R576" s="291"/>
      <c r="S576" s="291"/>
      <c r="T576" s="291"/>
      <c r="U576" s="291"/>
      <c r="V576" s="291"/>
      <c r="W576" s="291"/>
      <c r="X576" s="291"/>
      <c r="Y576" s="291"/>
      <c r="Z576" s="291"/>
      <c r="AA576" s="291"/>
      <c r="AB576" s="291"/>
      <c r="AC576" s="291"/>
      <c r="AD576" s="291"/>
      <c r="AE576" s="291"/>
      <c r="AF576" s="291"/>
      <c r="AG576" s="291"/>
      <c r="AH576" s="291"/>
      <c r="AI576" s="291"/>
      <c r="AJ576" s="291"/>
      <c r="AK576" s="291"/>
      <c r="AL576" s="291"/>
      <c r="AM576" s="291"/>
      <c r="AN576" s="291"/>
      <c r="AO576" s="291"/>
      <c r="AP576" s="291"/>
      <c r="AQ576" s="291"/>
      <c r="AR576" s="291"/>
      <c r="AS576" s="291"/>
      <c r="AT576" s="291"/>
      <c r="AU576" s="291"/>
      <c r="AV576" s="291"/>
      <c r="AW576" s="291"/>
      <c r="AX576" s="291"/>
      <c r="AY576" s="291"/>
      <c r="AZ576" s="291"/>
      <c r="BA576" s="291"/>
      <c r="BB576" s="291"/>
      <c r="BC576" s="291"/>
      <c r="BD576" s="291"/>
      <c r="BE576" s="291"/>
      <c r="BF576" s="291"/>
      <c r="BG576" s="291"/>
      <c r="BH576" s="291"/>
      <c r="BI576" s="291"/>
      <c r="BJ576" s="291"/>
      <c r="BK576" s="291"/>
      <c r="BL576" s="291"/>
    </row>
    <row r="577" spans="1:64" s="1" customFormat="1" ht="22.8" x14ac:dyDescent="0.3">
      <c r="A577" s="291"/>
      <c r="B577" s="998"/>
      <c r="C577" s="945"/>
      <c r="D577" s="945"/>
      <c r="E577" s="945"/>
      <c r="F577" s="945"/>
      <c r="G577" s="945"/>
      <c r="H577" s="945"/>
      <c r="I577" s="945"/>
      <c r="J577" s="945"/>
      <c r="K577" s="945"/>
      <c r="L577" s="945"/>
      <c r="M577" s="945"/>
      <c r="N577" s="945"/>
      <c r="O577" s="291"/>
      <c r="P577" s="291"/>
      <c r="Q577" s="291"/>
      <c r="R577" s="291"/>
      <c r="S577" s="291"/>
      <c r="T577" s="291"/>
      <c r="U577" s="291"/>
      <c r="V577" s="291"/>
      <c r="W577" s="291"/>
      <c r="X577" s="291"/>
      <c r="Y577" s="291"/>
      <c r="Z577" s="291"/>
      <c r="AA577" s="291"/>
      <c r="AB577" s="291"/>
      <c r="AC577" s="291"/>
      <c r="AD577" s="291"/>
      <c r="AE577" s="291"/>
      <c r="AF577" s="291"/>
      <c r="AG577" s="291"/>
      <c r="AH577" s="291"/>
      <c r="AI577" s="291"/>
      <c r="AJ577" s="291"/>
      <c r="AK577" s="291"/>
      <c r="AL577" s="291"/>
      <c r="AM577" s="291"/>
      <c r="AN577" s="291"/>
      <c r="AO577" s="291"/>
      <c r="AP577" s="291"/>
      <c r="AQ577" s="291"/>
      <c r="AR577" s="291"/>
      <c r="AS577" s="291"/>
      <c r="AT577" s="291"/>
      <c r="AU577" s="291"/>
      <c r="AV577" s="291"/>
      <c r="AW577" s="291"/>
      <c r="AX577" s="291"/>
      <c r="AY577" s="291"/>
      <c r="AZ577" s="291"/>
      <c r="BA577" s="291"/>
      <c r="BB577" s="291"/>
      <c r="BC577" s="291"/>
      <c r="BD577" s="291"/>
      <c r="BE577" s="291"/>
      <c r="BF577" s="291"/>
      <c r="BG577" s="291"/>
      <c r="BH577" s="291"/>
      <c r="BI577" s="291"/>
      <c r="BJ577" s="291"/>
      <c r="BK577" s="291"/>
      <c r="BL577" s="291"/>
    </row>
    <row r="578" spans="1:64" s="1" customFormat="1" ht="22.8" x14ac:dyDescent="0.3">
      <c r="A578" s="291"/>
      <c r="B578" s="998"/>
      <c r="C578" s="945"/>
      <c r="D578" s="945"/>
      <c r="E578" s="945"/>
      <c r="F578" s="945"/>
      <c r="G578" s="945"/>
      <c r="H578" s="945"/>
      <c r="I578" s="945"/>
      <c r="J578" s="945"/>
      <c r="K578" s="945"/>
      <c r="L578" s="945"/>
      <c r="M578" s="945"/>
      <c r="N578" s="945"/>
      <c r="O578" s="291"/>
      <c r="P578" s="291"/>
      <c r="Q578" s="291"/>
      <c r="R578" s="291"/>
      <c r="S578" s="291"/>
      <c r="T578" s="291"/>
      <c r="U578" s="291"/>
      <c r="V578" s="291"/>
      <c r="W578" s="291"/>
      <c r="X578" s="291"/>
      <c r="Y578" s="291"/>
      <c r="Z578" s="291"/>
      <c r="AA578" s="291"/>
      <c r="AB578" s="291"/>
      <c r="AC578" s="291"/>
      <c r="AD578" s="291"/>
      <c r="AE578" s="291"/>
      <c r="AF578" s="291"/>
      <c r="AG578" s="291"/>
      <c r="AH578" s="291"/>
      <c r="AI578" s="291"/>
      <c r="AJ578" s="291"/>
      <c r="AK578" s="291"/>
      <c r="AL578" s="291"/>
      <c r="AM578" s="291"/>
      <c r="AN578" s="291"/>
      <c r="AO578" s="291"/>
      <c r="AP578" s="291"/>
      <c r="AQ578" s="291"/>
      <c r="AR578" s="291"/>
      <c r="AS578" s="291"/>
      <c r="AT578" s="291"/>
      <c r="AU578" s="291"/>
      <c r="AV578" s="291"/>
      <c r="AW578" s="291"/>
      <c r="AX578" s="291"/>
      <c r="AY578" s="291"/>
      <c r="AZ578" s="291"/>
      <c r="BA578" s="291"/>
      <c r="BB578" s="291"/>
      <c r="BC578" s="291"/>
      <c r="BD578" s="291"/>
      <c r="BE578" s="291"/>
      <c r="BF578" s="291"/>
      <c r="BG578" s="291"/>
      <c r="BH578" s="291"/>
      <c r="BI578" s="291"/>
      <c r="BJ578" s="291"/>
      <c r="BK578" s="291"/>
      <c r="BL578" s="291"/>
    </row>
    <row r="579" spans="1:64" s="1" customFormat="1" ht="22.8" x14ac:dyDescent="0.3">
      <c r="A579" s="291"/>
      <c r="B579" s="998"/>
      <c r="C579" s="945"/>
      <c r="D579" s="945"/>
      <c r="E579" s="945"/>
      <c r="F579" s="945"/>
      <c r="G579" s="945"/>
      <c r="H579" s="945"/>
      <c r="I579" s="945"/>
      <c r="J579" s="945"/>
      <c r="K579" s="945"/>
      <c r="L579" s="945"/>
      <c r="M579" s="945"/>
      <c r="N579" s="945"/>
      <c r="O579" s="291"/>
      <c r="P579" s="291"/>
      <c r="Q579" s="291"/>
      <c r="R579" s="291"/>
      <c r="S579" s="291"/>
      <c r="T579" s="291"/>
      <c r="U579" s="291"/>
      <c r="V579" s="291"/>
      <c r="W579" s="291"/>
      <c r="X579" s="291"/>
      <c r="Y579" s="291"/>
      <c r="Z579" s="291"/>
      <c r="AA579" s="291"/>
      <c r="AB579" s="291"/>
      <c r="AC579" s="291"/>
      <c r="AD579" s="291"/>
      <c r="AE579" s="291"/>
      <c r="AF579" s="291"/>
      <c r="AG579" s="291"/>
      <c r="AH579" s="291"/>
      <c r="AI579" s="291"/>
      <c r="AJ579" s="291"/>
      <c r="AK579" s="291"/>
      <c r="AL579" s="291"/>
      <c r="AM579" s="291"/>
      <c r="AN579" s="291"/>
      <c r="AO579" s="291"/>
      <c r="AP579" s="291"/>
      <c r="AQ579" s="291"/>
      <c r="AR579" s="291"/>
      <c r="AS579" s="291"/>
      <c r="AT579" s="291"/>
      <c r="AU579" s="291"/>
      <c r="AV579" s="291"/>
      <c r="AW579" s="291"/>
      <c r="AX579" s="291"/>
      <c r="AY579" s="291"/>
      <c r="AZ579" s="291"/>
      <c r="BA579" s="291"/>
      <c r="BB579" s="291"/>
      <c r="BC579" s="291"/>
      <c r="BD579" s="291"/>
      <c r="BE579" s="291"/>
      <c r="BF579" s="291"/>
      <c r="BG579" s="291"/>
      <c r="BH579" s="291"/>
      <c r="BI579" s="291"/>
      <c r="BJ579" s="291"/>
      <c r="BK579" s="291"/>
      <c r="BL579" s="291"/>
    </row>
    <row r="580" spans="1:64" s="1" customFormat="1" ht="22.8" x14ac:dyDescent="0.3">
      <c r="A580" s="291"/>
      <c r="B580" s="998"/>
      <c r="C580" s="945"/>
      <c r="D580" s="945"/>
      <c r="E580" s="945"/>
      <c r="F580" s="945"/>
      <c r="G580" s="945"/>
      <c r="H580" s="945"/>
      <c r="I580" s="945"/>
      <c r="J580" s="945"/>
      <c r="K580" s="945"/>
      <c r="L580" s="945"/>
      <c r="M580" s="945"/>
      <c r="N580" s="945"/>
      <c r="O580" s="291"/>
      <c r="P580" s="291"/>
      <c r="Q580" s="291"/>
      <c r="R580" s="291"/>
      <c r="S580" s="291"/>
      <c r="T580" s="291"/>
      <c r="U580" s="291"/>
      <c r="V580" s="291"/>
      <c r="W580" s="291"/>
      <c r="X580" s="291"/>
      <c r="Y580" s="291"/>
      <c r="Z580" s="291"/>
      <c r="AA580" s="291"/>
      <c r="AB580" s="291"/>
      <c r="AC580" s="291"/>
      <c r="AD580" s="291"/>
      <c r="AE580" s="291"/>
      <c r="AF580" s="291"/>
      <c r="AG580" s="291"/>
      <c r="AH580" s="291"/>
      <c r="AI580" s="291"/>
      <c r="AJ580" s="291"/>
      <c r="AK580" s="291"/>
      <c r="AL580" s="291"/>
      <c r="AM580" s="291"/>
      <c r="AN580" s="291"/>
      <c r="AO580" s="291"/>
      <c r="AP580" s="291"/>
      <c r="AQ580" s="291"/>
      <c r="AR580" s="291"/>
      <c r="AS580" s="291"/>
      <c r="AT580" s="291"/>
      <c r="AU580" s="291"/>
      <c r="AV580" s="291"/>
      <c r="AW580" s="291"/>
      <c r="AX580" s="291"/>
      <c r="AY580" s="291"/>
      <c r="AZ580" s="291"/>
      <c r="BA580" s="291"/>
      <c r="BB580" s="291"/>
      <c r="BC580" s="291"/>
      <c r="BD580" s="291"/>
      <c r="BE580" s="291"/>
      <c r="BF580" s="291"/>
      <c r="BG580" s="291"/>
      <c r="BH580" s="291"/>
      <c r="BI580" s="291"/>
      <c r="BJ580" s="291"/>
      <c r="BK580" s="291"/>
      <c r="BL580" s="291"/>
    </row>
    <row r="581" spans="1:64" s="1" customFormat="1" ht="22.8" x14ac:dyDescent="0.3">
      <c r="A581" s="291"/>
      <c r="B581" s="998"/>
      <c r="C581" s="945"/>
      <c r="D581" s="945"/>
      <c r="E581" s="945"/>
      <c r="F581" s="945"/>
      <c r="G581" s="945"/>
      <c r="H581" s="945"/>
      <c r="I581" s="945"/>
      <c r="J581" s="945"/>
      <c r="K581" s="945"/>
      <c r="L581" s="945"/>
      <c r="M581" s="945"/>
      <c r="N581" s="945"/>
      <c r="O581" s="291"/>
      <c r="P581" s="291"/>
      <c r="Q581" s="291"/>
      <c r="R581" s="291"/>
      <c r="S581" s="291"/>
      <c r="T581" s="291"/>
      <c r="U581" s="291"/>
      <c r="V581" s="291"/>
      <c r="W581" s="291"/>
      <c r="X581" s="291"/>
      <c r="Y581" s="291"/>
      <c r="Z581" s="291"/>
      <c r="AA581" s="291"/>
      <c r="AB581" s="291"/>
      <c r="AC581" s="291"/>
      <c r="AD581" s="291"/>
      <c r="AE581" s="291"/>
      <c r="AF581" s="291"/>
      <c r="AG581" s="291"/>
      <c r="AH581" s="291"/>
      <c r="AI581" s="291"/>
      <c r="AJ581" s="291"/>
      <c r="AK581" s="291"/>
      <c r="AL581" s="291"/>
      <c r="AM581" s="291"/>
      <c r="AN581" s="291"/>
      <c r="AO581" s="291"/>
      <c r="AP581" s="291"/>
      <c r="AQ581" s="291"/>
      <c r="AR581" s="291"/>
      <c r="AS581" s="291"/>
      <c r="AT581" s="291"/>
      <c r="AU581" s="291"/>
      <c r="AV581" s="291"/>
      <c r="AW581" s="291"/>
      <c r="AX581" s="291"/>
      <c r="AY581" s="291"/>
      <c r="AZ581" s="291"/>
      <c r="BA581" s="291"/>
      <c r="BB581" s="291"/>
      <c r="BC581" s="291"/>
      <c r="BD581" s="291"/>
      <c r="BE581" s="291"/>
      <c r="BF581" s="291"/>
      <c r="BG581" s="291"/>
      <c r="BH581" s="291"/>
      <c r="BI581" s="291"/>
      <c r="BJ581" s="291"/>
      <c r="BK581" s="291"/>
      <c r="BL581" s="291"/>
    </row>
    <row r="582" spans="1:64" s="1" customFormat="1" ht="22.8" x14ac:dyDescent="0.3">
      <c r="A582" s="291"/>
      <c r="B582" s="998"/>
      <c r="C582" s="945"/>
      <c r="D582" s="945"/>
      <c r="E582" s="945"/>
      <c r="F582" s="945"/>
      <c r="G582" s="945"/>
      <c r="H582" s="945"/>
      <c r="I582" s="945"/>
      <c r="J582" s="945"/>
      <c r="K582" s="945"/>
      <c r="L582" s="945"/>
      <c r="M582" s="945"/>
      <c r="N582" s="945"/>
      <c r="O582" s="291"/>
      <c r="P582" s="291"/>
      <c r="Q582" s="291"/>
      <c r="R582" s="291"/>
      <c r="S582" s="291"/>
      <c r="T582" s="291"/>
      <c r="U582" s="291"/>
      <c r="V582" s="291"/>
      <c r="W582" s="291"/>
      <c r="X582" s="291"/>
      <c r="Y582" s="291"/>
      <c r="Z582" s="291"/>
      <c r="AA582" s="291"/>
      <c r="AB582" s="291"/>
      <c r="AC582" s="291"/>
      <c r="AD582" s="291"/>
      <c r="AE582" s="291"/>
      <c r="AF582" s="291"/>
      <c r="AG582" s="291"/>
      <c r="AH582" s="291"/>
      <c r="AI582" s="291"/>
      <c r="AJ582" s="291"/>
      <c r="AK582" s="291"/>
      <c r="AL582" s="291"/>
      <c r="AM582" s="291"/>
      <c r="AN582" s="291"/>
      <c r="AO582" s="291"/>
      <c r="AP582" s="291"/>
      <c r="AQ582" s="291"/>
      <c r="AR582" s="291"/>
      <c r="AS582" s="291"/>
      <c r="AT582" s="291"/>
      <c r="AU582" s="291"/>
      <c r="AV582" s="291"/>
      <c r="AW582" s="291"/>
      <c r="AX582" s="291"/>
      <c r="AY582" s="291"/>
      <c r="AZ582" s="291"/>
      <c r="BA582" s="291"/>
      <c r="BB582" s="291"/>
      <c r="BC582" s="291"/>
      <c r="BD582" s="291"/>
      <c r="BE582" s="291"/>
      <c r="BF582" s="291"/>
      <c r="BG582" s="291"/>
      <c r="BH582" s="291"/>
      <c r="BI582" s="291"/>
      <c r="BJ582" s="291"/>
      <c r="BK582" s="291"/>
      <c r="BL582" s="291"/>
    </row>
    <row r="583" spans="1:64" s="1" customFormat="1" ht="22.8" x14ac:dyDescent="0.3">
      <c r="A583" s="291"/>
      <c r="B583" s="998"/>
      <c r="C583" s="945"/>
      <c r="D583" s="945"/>
      <c r="E583" s="945"/>
      <c r="F583" s="945"/>
      <c r="G583" s="945"/>
      <c r="H583" s="945"/>
      <c r="I583" s="945"/>
      <c r="J583" s="945"/>
      <c r="K583" s="945"/>
      <c r="L583" s="945"/>
      <c r="M583" s="945"/>
      <c r="N583" s="945"/>
      <c r="O583" s="291"/>
      <c r="P583" s="291"/>
      <c r="Q583" s="291"/>
      <c r="R583" s="291"/>
      <c r="S583" s="291"/>
      <c r="T583" s="291"/>
      <c r="U583" s="291"/>
      <c r="V583" s="291"/>
      <c r="W583" s="291"/>
      <c r="X583" s="291"/>
      <c r="Y583" s="291"/>
      <c r="Z583" s="291"/>
      <c r="AA583" s="291"/>
      <c r="AB583" s="291"/>
      <c r="AC583" s="291"/>
      <c r="AD583" s="291"/>
      <c r="AE583" s="291"/>
      <c r="AF583" s="291"/>
      <c r="AG583" s="291"/>
      <c r="AH583" s="291"/>
      <c r="AI583" s="291"/>
      <c r="AJ583" s="291"/>
      <c r="AK583" s="291"/>
      <c r="AL583" s="291"/>
      <c r="AM583" s="291"/>
      <c r="AN583" s="291"/>
      <c r="AO583" s="291"/>
      <c r="AP583" s="291"/>
      <c r="AQ583" s="291"/>
      <c r="AR583" s="291"/>
      <c r="AS583" s="291"/>
      <c r="AT583" s="291"/>
      <c r="AU583" s="291"/>
      <c r="AV583" s="291"/>
      <c r="AW583" s="291"/>
      <c r="AX583" s="291"/>
      <c r="AY583" s="291"/>
      <c r="AZ583" s="291"/>
      <c r="BA583" s="291"/>
      <c r="BB583" s="291"/>
      <c r="BC583" s="291"/>
      <c r="BD583" s="291"/>
      <c r="BE583" s="291"/>
      <c r="BF583" s="291"/>
      <c r="BG583" s="291"/>
      <c r="BH583" s="291"/>
      <c r="BI583" s="291"/>
      <c r="BJ583" s="291"/>
      <c r="BK583" s="291"/>
      <c r="BL583" s="291"/>
    </row>
    <row r="584" spans="1:64" s="1" customFormat="1" ht="22.8" x14ac:dyDescent="0.3">
      <c r="A584" s="291"/>
      <c r="B584" s="998"/>
      <c r="C584" s="945"/>
      <c r="D584" s="945"/>
      <c r="E584" s="945"/>
      <c r="F584" s="945"/>
      <c r="G584" s="945"/>
      <c r="H584" s="945"/>
      <c r="I584" s="945"/>
      <c r="J584" s="945"/>
      <c r="K584" s="945"/>
      <c r="L584" s="945"/>
      <c r="M584" s="945"/>
      <c r="N584" s="945"/>
      <c r="O584" s="291"/>
      <c r="P584" s="291"/>
      <c r="Q584" s="291"/>
      <c r="R584" s="291"/>
      <c r="S584" s="291"/>
      <c r="T584" s="291"/>
      <c r="U584" s="291"/>
      <c r="V584" s="291"/>
      <c r="W584" s="291"/>
      <c r="X584" s="291"/>
      <c r="Y584" s="291"/>
      <c r="Z584" s="291"/>
      <c r="AA584" s="291"/>
      <c r="AB584" s="291"/>
      <c r="AC584" s="291"/>
      <c r="AD584" s="291"/>
      <c r="AE584" s="291"/>
      <c r="AF584" s="291"/>
      <c r="AG584" s="291"/>
      <c r="AH584" s="291"/>
      <c r="AI584" s="291"/>
      <c r="AJ584" s="291"/>
      <c r="AK584" s="291"/>
      <c r="AL584" s="291"/>
      <c r="AM584" s="291"/>
      <c r="AN584" s="291"/>
      <c r="AO584" s="291"/>
      <c r="AP584" s="291"/>
      <c r="AQ584" s="291"/>
      <c r="AR584" s="291"/>
      <c r="AS584" s="291"/>
      <c r="AT584" s="291"/>
      <c r="AU584" s="291"/>
      <c r="AV584" s="291"/>
      <c r="AW584" s="291"/>
      <c r="AX584" s="291"/>
      <c r="AY584" s="291"/>
      <c r="AZ584" s="291"/>
      <c r="BA584" s="291"/>
      <c r="BB584" s="291"/>
      <c r="BC584" s="291"/>
      <c r="BD584" s="291"/>
      <c r="BE584" s="291"/>
      <c r="BF584" s="291"/>
      <c r="BG584" s="291"/>
      <c r="BH584" s="291"/>
      <c r="BI584" s="291"/>
      <c r="BJ584" s="291"/>
      <c r="BK584" s="291"/>
      <c r="BL584" s="291"/>
    </row>
    <row r="585" spans="1:64" s="1" customFormat="1" ht="22.8" x14ac:dyDescent="0.3">
      <c r="A585" s="291"/>
      <c r="B585" s="998"/>
      <c r="C585" s="945"/>
      <c r="D585" s="945"/>
      <c r="E585" s="945"/>
      <c r="F585" s="945"/>
      <c r="G585" s="945"/>
      <c r="H585" s="945"/>
      <c r="I585" s="945"/>
      <c r="J585" s="945"/>
      <c r="K585" s="945"/>
      <c r="L585" s="945"/>
      <c r="M585" s="945"/>
      <c r="N585" s="945"/>
      <c r="O585" s="291"/>
      <c r="P585" s="291"/>
      <c r="Q585" s="291"/>
      <c r="R585" s="291"/>
      <c r="S585" s="291"/>
      <c r="T585" s="291"/>
      <c r="U585" s="291"/>
      <c r="V585" s="291"/>
      <c r="W585" s="291"/>
      <c r="X585" s="291"/>
      <c r="Y585" s="291"/>
      <c r="Z585" s="291"/>
      <c r="AA585" s="291"/>
      <c r="AB585" s="291"/>
      <c r="AC585" s="291"/>
      <c r="AD585" s="291"/>
      <c r="AE585" s="291"/>
      <c r="AF585" s="291"/>
      <c r="AG585" s="291"/>
      <c r="AH585" s="291"/>
      <c r="AI585" s="291"/>
      <c r="AJ585" s="291"/>
      <c r="AK585" s="291"/>
      <c r="AL585" s="291"/>
      <c r="AM585" s="291"/>
      <c r="AN585" s="291"/>
      <c r="AO585" s="291"/>
      <c r="AP585" s="291"/>
      <c r="AQ585" s="291"/>
      <c r="AR585" s="291"/>
      <c r="AS585" s="291"/>
      <c r="AT585" s="291"/>
      <c r="AU585" s="291"/>
      <c r="AV585" s="291"/>
      <c r="AW585" s="291"/>
      <c r="AX585" s="291"/>
      <c r="AY585" s="291"/>
      <c r="AZ585" s="291"/>
      <c r="BA585" s="291"/>
      <c r="BB585" s="291"/>
      <c r="BC585" s="291"/>
      <c r="BD585" s="291"/>
      <c r="BE585" s="291"/>
      <c r="BF585" s="291"/>
      <c r="BG585" s="291"/>
      <c r="BH585" s="291"/>
      <c r="BI585" s="291"/>
      <c r="BJ585" s="291"/>
      <c r="BK585" s="291"/>
      <c r="BL585" s="291"/>
    </row>
    <row r="586" spans="1:64" s="1" customFormat="1" ht="22.8" x14ac:dyDescent="0.3">
      <c r="A586" s="291"/>
      <c r="B586" s="998"/>
      <c r="C586" s="945"/>
      <c r="D586" s="945"/>
      <c r="E586" s="945"/>
      <c r="F586" s="945"/>
      <c r="G586" s="945"/>
      <c r="H586" s="945"/>
      <c r="I586" s="945"/>
      <c r="J586" s="945"/>
      <c r="K586" s="945"/>
      <c r="L586" s="945"/>
      <c r="M586" s="945"/>
      <c r="N586" s="945"/>
      <c r="O586" s="291"/>
      <c r="P586" s="291"/>
      <c r="Q586" s="291"/>
      <c r="R586" s="291"/>
      <c r="S586" s="291"/>
      <c r="T586" s="291"/>
      <c r="U586" s="291"/>
      <c r="V586" s="291"/>
      <c r="W586" s="291"/>
      <c r="X586" s="291"/>
      <c r="Y586" s="291"/>
      <c r="Z586" s="291"/>
      <c r="AA586" s="291"/>
      <c r="AB586" s="291"/>
      <c r="AC586" s="291"/>
      <c r="AD586" s="291"/>
      <c r="AE586" s="291"/>
      <c r="AF586" s="291"/>
      <c r="AG586" s="291"/>
      <c r="AH586" s="291"/>
      <c r="AI586" s="291"/>
      <c r="AJ586" s="291"/>
      <c r="AK586" s="291"/>
      <c r="AL586" s="291"/>
      <c r="AM586" s="291"/>
      <c r="AN586" s="291"/>
      <c r="AO586" s="291"/>
      <c r="AP586" s="291"/>
      <c r="AQ586" s="291"/>
      <c r="AR586" s="291"/>
      <c r="AS586" s="291"/>
      <c r="AT586" s="291"/>
      <c r="AU586" s="291"/>
      <c r="AV586" s="291"/>
      <c r="AW586" s="291"/>
      <c r="AX586" s="291"/>
      <c r="AY586" s="291"/>
      <c r="AZ586" s="291"/>
      <c r="BA586" s="291"/>
      <c r="BB586" s="291"/>
      <c r="BC586" s="291"/>
      <c r="BD586" s="291"/>
      <c r="BE586" s="291"/>
      <c r="BF586" s="291"/>
      <c r="BG586" s="291"/>
      <c r="BH586" s="291"/>
      <c r="BI586" s="291"/>
      <c r="BJ586" s="291"/>
      <c r="BK586" s="291"/>
      <c r="BL586" s="291"/>
    </row>
    <row r="587" spans="1:64" s="1" customFormat="1" ht="22.8" x14ac:dyDescent="0.3">
      <c r="A587" s="291"/>
      <c r="B587" s="998"/>
      <c r="C587" s="945"/>
      <c r="D587" s="945"/>
      <c r="E587" s="945"/>
      <c r="F587" s="945"/>
      <c r="G587" s="945"/>
      <c r="H587" s="945"/>
      <c r="I587" s="945"/>
      <c r="J587" s="945"/>
      <c r="K587" s="945"/>
      <c r="L587" s="945"/>
      <c r="M587" s="945"/>
      <c r="N587" s="945"/>
      <c r="O587" s="291"/>
      <c r="P587" s="291"/>
      <c r="Q587" s="291"/>
      <c r="R587" s="291"/>
      <c r="S587" s="291"/>
      <c r="T587" s="291"/>
      <c r="U587" s="291"/>
      <c r="V587" s="291"/>
      <c r="W587" s="291"/>
      <c r="X587" s="291"/>
      <c r="Y587" s="291"/>
      <c r="Z587" s="291"/>
      <c r="AA587" s="291"/>
      <c r="AB587" s="291"/>
      <c r="AC587" s="291"/>
      <c r="AD587" s="291"/>
      <c r="AE587" s="291"/>
      <c r="AF587" s="291"/>
      <c r="AG587" s="291"/>
      <c r="AH587" s="291"/>
      <c r="AI587" s="291"/>
      <c r="AJ587" s="291"/>
      <c r="AK587" s="291"/>
      <c r="AL587" s="291"/>
      <c r="AM587" s="291"/>
      <c r="AN587" s="291"/>
      <c r="AO587" s="291"/>
      <c r="AP587" s="291"/>
      <c r="AQ587" s="291"/>
      <c r="AR587" s="291"/>
      <c r="AS587" s="291"/>
      <c r="AT587" s="291"/>
      <c r="AU587" s="291"/>
      <c r="AV587" s="291"/>
      <c r="AW587" s="291"/>
      <c r="AX587" s="291"/>
      <c r="AY587" s="291"/>
      <c r="AZ587" s="291"/>
      <c r="BA587" s="291"/>
      <c r="BB587" s="291"/>
      <c r="BC587" s="291"/>
      <c r="BD587" s="291"/>
      <c r="BE587" s="291"/>
      <c r="BF587" s="291"/>
      <c r="BG587" s="291"/>
      <c r="BH587" s="291"/>
      <c r="BI587" s="291"/>
      <c r="BJ587" s="291"/>
      <c r="BK587" s="291"/>
      <c r="BL587" s="291"/>
    </row>
    <row r="588" spans="1:64" s="1" customFormat="1" ht="22.8" x14ac:dyDescent="0.3">
      <c r="A588" s="291"/>
      <c r="B588" s="998"/>
      <c r="C588" s="945"/>
      <c r="D588" s="945"/>
      <c r="E588" s="945"/>
      <c r="F588" s="945"/>
      <c r="G588" s="945"/>
      <c r="H588" s="945"/>
      <c r="I588" s="945"/>
      <c r="J588" s="945"/>
      <c r="K588" s="945"/>
      <c r="L588" s="945"/>
      <c r="M588" s="945"/>
      <c r="N588" s="945"/>
      <c r="O588" s="291"/>
      <c r="P588" s="291"/>
      <c r="Q588" s="291"/>
      <c r="R588" s="291"/>
      <c r="S588" s="291"/>
      <c r="T588" s="291"/>
      <c r="U588" s="291"/>
      <c r="V588" s="291"/>
      <c r="W588" s="291"/>
      <c r="X588" s="291"/>
      <c r="Y588" s="291"/>
      <c r="Z588" s="291"/>
      <c r="AA588" s="291"/>
      <c r="AB588" s="291"/>
      <c r="AC588" s="291"/>
      <c r="AD588" s="291"/>
      <c r="AE588" s="291"/>
      <c r="AF588" s="291"/>
      <c r="AG588" s="291"/>
      <c r="AH588" s="291"/>
      <c r="AI588" s="291"/>
      <c r="AJ588" s="291"/>
      <c r="AK588" s="291"/>
      <c r="AL588" s="291"/>
      <c r="AM588" s="291"/>
      <c r="AN588" s="291"/>
      <c r="AO588" s="291"/>
      <c r="AP588" s="291"/>
      <c r="AQ588" s="291"/>
      <c r="AR588" s="291"/>
      <c r="AS588" s="291"/>
      <c r="AT588" s="291"/>
      <c r="AU588" s="291"/>
      <c r="AV588" s="291"/>
      <c r="AW588" s="291"/>
      <c r="AX588" s="291"/>
      <c r="AY588" s="291"/>
      <c r="AZ588" s="291"/>
      <c r="BA588" s="291"/>
      <c r="BB588" s="291"/>
      <c r="BC588" s="291"/>
      <c r="BD588" s="291"/>
      <c r="BE588" s="291"/>
      <c r="BF588" s="291"/>
      <c r="BG588" s="291"/>
      <c r="BH588" s="291"/>
      <c r="BI588" s="291"/>
      <c r="BJ588" s="291"/>
      <c r="BK588" s="291"/>
      <c r="BL588" s="291"/>
    </row>
    <row r="589" spans="1:64" s="1" customFormat="1" ht="22.8" x14ac:dyDescent="0.3">
      <c r="A589" s="291"/>
      <c r="B589" s="998"/>
      <c r="C589" s="945"/>
      <c r="D589" s="945"/>
      <c r="E589" s="945"/>
      <c r="F589" s="945"/>
      <c r="G589" s="945"/>
      <c r="H589" s="945"/>
      <c r="I589" s="945"/>
      <c r="J589" s="945"/>
      <c r="K589" s="945"/>
      <c r="L589" s="945"/>
      <c r="M589" s="945"/>
      <c r="N589" s="945"/>
      <c r="O589" s="291"/>
      <c r="P589" s="291"/>
      <c r="Q589" s="291"/>
      <c r="R589" s="291"/>
      <c r="S589" s="291"/>
      <c r="T589" s="291"/>
      <c r="U589" s="291"/>
      <c r="V589" s="291"/>
      <c r="W589" s="291"/>
      <c r="X589" s="291"/>
      <c r="Y589" s="291"/>
      <c r="Z589" s="291"/>
      <c r="AA589" s="291"/>
      <c r="AB589" s="291"/>
      <c r="AC589" s="291"/>
      <c r="AD589" s="291"/>
      <c r="AE589" s="291"/>
      <c r="AF589" s="291"/>
      <c r="AG589" s="291"/>
      <c r="AH589" s="291"/>
      <c r="AI589" s="291"/>
      <c r="AJ589" s="291"/>
      <c r="AK589" s="291"/>
      <c r="AL589" s="291"/>
      <c r="AM589" s="291"/>
      <c r="AN589" s="291"/>
      <c r="AO589" s="291"/>
      <c r="AP589" s="291"/>
      <c r="AQ589" s="291"/>
      <c r="AR589" s="291"/>
      <c r="AS589" s="291"/>
      <c r="AT589" s="291"/>
      <c r="AU589" s="291"/>
      <c r="AV589" s="291"/>
      <c r="AW589" s="291"/>
      <c r="AX589" s="291"/>
      <c r="AY589" s="291"/>
      <c r="AZ589" s="291"/>
      <c r="BA589" s="291"/>
      <c r="BB589" s="291"/>
      <c r="BC589" s="291"/>
      <c r="BD589" s="291"/>
      <c r="BE589" s="291"/>
      <c r="BF589" s="291"/>
      <c r="BG589" s="291"/>
      <c r="BH589" s="291"/>
      <c r="BI589" s="291"/>
      <c r="BJ589" s="291"/>
      <c r="BK589" s="291"/>
      <c r="BL589" s="291"/>
    </row>
    <row r="590" spans="1:64" s="1" customFormat="1" ht="22.8" x14ac:dyDescent="0.3">
      <c r="A590" s="291"/>
      <c r="B590" s="998"/>
      <c r="C590" s="945"/>
      <c r="D590" s="945"/>
      <c r="E590" s="945"/>
      <c r="F590" s="945"/>
      <c r="G590" s="945"/>
      <c r="H590" s="945"/>
      <c r="I590" s="945"/>
      <c r="J590" s="945"/>
      <c r="K590" s="945"/>
      <c r="L590" s="945"/>
      <c r="M590" s="945"/>
      <c r="N590" s="945"/>
      <c r="O590" s="291"/>
      <c r="P590" s="291"/>
      <c r="Q590" s="291"/>
      <c r="R590" s="291"/>
      <c r="S590" s="291"/>
      <c r="T590" s="291"/>
      <c r="U590" s="291"/>
      <c r="V590" s="291"/>
      <c r="W590" s="291"/>
      <c r="X590" s="291"/>
      <c r="Y590" s="291"/>
      <c r="Z590" s="291"/>
      <c r="AA590" s="291"/>
      <c r="AB590" s="291"/>
      <c r="AC590" s="291"/>
      <c r="AD590" s="291"/>
      <c r="AE590" s="291"/>
      <c r="AF590" s="291"/>
      <c r="AG590" s="291"/>
      <c r="AH590" s="291"/>
      <c r="AI590" s="291"/>
      <c r="AJ590" s="291"/>
      <c r="AK590" s="291"/>
      <c r="AL590" s="291"/>
      <c r="AM590" s="291"/>
      <c r="AN590" s="291"/>
      <c r="AO590" s="291"/>
      <c r="AP590" s="291"/>
      <c r="AQ590" s="291"/>
      <c r="AR590" s="291"/>
      <c r="AS590" s="291"/>
      <c r="AT590" s="291"/>
      <c r="AU590" s="291"/>
      <c r="AV590" s="291"/>
      <c r="AW590" s="291"/>
      <c r="AX590" s="291"/>
      <c r="AY590" s="291"/>
      <c r="AZ590" s="291"/>
      <c r="BA590" s="291"/>
      <c r="BB590" s="291"/>
      <c r="BC590" s="291"/>
      <c r="BD590" s="291"/>
      <c r="BE590" s="291"/>
      <c r="BF590" s="291"/>
      <c r="BG590" s="291"/>
      <c r="BH590" s="291"/>
      <c r="BI590" s="291"/>
      <c r="BJ590" s="291"/>
      <c r="BK590" s="291"/>
      <c r="BL590" s="291"/>
    </row>
    <row r="591" spans="1:64" s="1" customFormat="1" ht="22.8" x14ac:dyDescent="0.3">
      <c r="A591" s="291"/>
      <c r="B591" s="998"/>
      <c r="C591" s="945"/>
      <c r="D591" s="945"/>
      <c r="E591" s="945"/>
      <c r="F591" s="945"/>
      <c r="G591" s="945"/>
      <c r="H591" s="945"/>
      <c r="I591" s="945"/>
      <c r="J591" s="945"/>
      <c r="K591" s="945"/>
      <c r="L591" s="945"/>
      <c r="M591" s="945"/>
      <c r="N591" s="945"/>
      <c r="O591" s="291"/>
      <c r="P591" s="291"/>
      <c r="Q591" s="291"/>
      <c r="R591" s="291"/>
      <c r="S591" s="291"/>
      <c r="T591" s="291"/>
      <c r="U591" s="291"/>
      <c r="V591" s="291"/>
      <c r="W591" s="291"/>
      <c r="X591" s="291"/>
      <c r="Y591" s="291"/>
      <c r="Z591" s="291"/>
      <c r="AA591" s="291"/>
      <c r="AB591" s="291"/>
      <c r="AC591" s="291"/>
      <c r="AD591" s="291"/>
      <c r="AE591" s="291"/>
      <c r="AF591" s="291"/>
      <c r="AG591" s="291"/>
      <c r="AH591" s="291"/>
      <c r="AI591" s="291"/>
      <c r="AJ591" s="291"/>
      <c r="AK591" s="291"/>
      <c r="AL591" s="291"/>
      <c r="AM591" s="291"/>
      <c r="AN591" s="291"/>
      <c r="AO591" s="291"/>
      <c r="AP591" s="291"/>
      <c r="AQ591" s="291"/>
      <c r="AR591" s="291"/>
      <c r="AS591" s="291"/>
      <c r="AT591" s="291"/>
      <c r="AU591" s="291"/>
      <c r="AV591" s="291"/>
      <c r="AW591" s="291"/>
      <c r="AX591" s="291"/>
      <c r="AY591" s="291"/>
      <c r="AZ591" s="291"/>
      <c r="BA591" s="291"/>
      <c r="BB591" s="291"/>
      <c r="BC591" s="291"/>
      <c r="BD591" s="291"/>
      <c r="BE591" s="291"/>
      <c r="BF591" s="291"/>
      <c r="BG591" s="291"/>
      <c r="BH591" s="291"/>
      <c r="BI591" s="291"/>
      <c r="BJ591" s="291"/>
      <c r="BK591" s="291"/>
      <c r="BL591" s="291"/>
    </row>
    <row r="592" spans="1:64" s="1" customFormat="1" ht="22.8" x14ac:dyDescent="0.3">
      <c r="A592" s="291"/>
      <c r="B592" s="998"/>
      <c r="C592" s="945"/>
      <c r="D592" s="945"/>
      <c r="E592" s="945"/>
      <c r="F592" s="945"/>
      <c r="G592" s="945"/>
      <c r="H592" s="945"/>
      <c r="I592" s="945"/>
      <c r="J592" s="945"/>
      <c r="K592" s="945"/>
      <c r="L592" s="945"/>
      <c r="M592" s="945"/>
      <c r="N592" s="945"/>
      <c r="O592" s="291"/>
      <c r="P592" s="291"/>
      <c r="Q592" s="291"/>
      <c r="R592" s="291"/>
      <c r="S592" s="291"/>
      <c r="T592" s="291"/>
      <c r="U592" s="291"/>
      <c r="V592" s="291"/>
      <c r="W592" s="291"/>
      <c r="X592" s="291"/>
      <c r="Y592" s="291"/>
      <c r="Z592" s="291"/>
      <c r="AA592" s="291"/>
      <c r="AB592" s="291"/>
      <c r="AC592" s="291"/>
      <c r="AD592" s="291"/>
      <c r="AE592" s="291"/>
      <c r="AF592" s="291"/>
      <c r="AG592" s="291"/>
      <c r="AH592" s="291"/>
      <c r="AI592" s="291"/>
      <c r="AJ592" s="291"/>
      <c r="AK592" s="291"/>
      <c r="AL592" s="291"/>
      <c r="AM592" s="291"/>
      <c r="AN592" s="291"/>
      <c r="AO592" s="291"/>
      <c r="AP592" s="291"/>
      <c r="AQ592" s="291"/>
      <c r="AR592" s="291"/>
      <c r="AS592" s="291"/>
      <c r="AT592" s="291"/>
      <c r="AU592" s="291"/>
      <c r="AV592" s="291"/>
      <c r="AW592" s="291"/>
      <c r="AX592" s="291"/>
      <c r="AY592" s="291"/>
      <c r="AZ592" s="291"/>
      <c r="BA592" s="291"/>
      <c r="BB592" s="291"/>
      <c r="BC592" s="291"/>
      <c r="BD592" s="291"/>
      <c r="BE592" s="291"/>
      <c r="BF592" s="291"/>
      <c r="BG592" s="291"/>
      <c r="BH592" s="291"/>
      <c r="BI592" s="291"/>
      <c r="BJ592" s="291"/>
      <c r="BK592" s="291"/>
      <c r="BL592" s="291"/>
    </row>
    <row r="593" spans="1:64" s="1" customFormat="1" ht="22.8" x14ac:dyDescent="0.3">
      <c r="A593" s="291"/>
      <c r="B593" s="998"/>
      <c r="C593" s="945"/>
      <c r="D593" s="945"/>
      <c r="E593" s="945"/>
      <c r="F593" s="945"/>
      <c r="G593" s="945"/>
      <c r="H593" s="945"/>
      <c r="I593" s="945"/>
      <c r="J593" s="945"/>
      <c r="K593" s="945"/>
      <c r="L593" s="945"/>
      <c r="M593" s="945"/>
      <c r="N593" s="945"/>
      <c r="O593" s="291"/>
      <c r="P593" s="291"/>
      <c r="Q593" s="291"/>
      <c r="R593" s="291"/>
      <c r="S593" s="291"/>
      <c r="T593" s="291"/>
      <c r="U593" s="291"/>
      <c r="V593" s="291"/>
      <c r="W593" s="291"/>
      <c r="X593" s="291"/>
      <c r="Y593" s="291"/>
      <c r="Z593" s="291"/>
      <c r="AA593" s="291"/>
      <c r="AB593" s="291"/>
      <c r="AC593" s="291"/>
      <c r="AD593" s="291"/>
      <c r="AE593" s="291"/>
      <c r="AF593" s="291"/>
      <c r="AG593" s="291"/>
      <c r="AH593" s="291"/>
      <c r="AI593" s="291"/>
      <c r="AJ593" s="291"/>
      <c r="AK593" s="291"/>
      <c r="AL593" s="291"/>
      <c r="AM593" s="291"/>
      <c r="AN593" s="291"/>
      <c r="AO593" s="291"/>
      <c r="AP593" s="291"/>
      <c r="AQ593" s="291"/>
      <c r="AR593" s="291"/>
      <c r="AS593" s="291"/>
      <c r="AT593" s="291"/>
      <c r="AU593" s="291"/>
      <c r="AV593" s="291"/>
      <c r="AW593" s="291"/>
      <c r="AX593" s="291"/>
      <c r="AY593" s="291"/>
      <c r="AZ593" s="291"/>
      <c r="BA593" s="291"/>
      <c r="BB593" s="291"/>
      <c r="BC593" s="291"/>
      <c r="BD593" s="291"/>
      <c r="BE593" s="291"/>
      <c r="BF593" s="291"/>
      <c r="BG593" s="291"/>
      <c r="BH593" s="291"/>
      <c r="BI593" s="291"/>
      <c r="BJ593" s="291"/>
      <c r="BK593" s="291"/>
      <c r="BL593" s="291"/>
    </row>
    <row r="594" spans="1:64" s="1" customFormat="1" ht="22.8" x14ac:dyDescent="0.3">
      <c r="A594" s="291"/>
      <c r="B594" s="998"/>
      <c r="C594" s="945"/>
      <c r="D594" s="945"/>
      <c r="E594" s="945"/>
      <c r="F594" s="945"/>
      <c r="G594" s="945"/>
      <c r="H594" s="945"/>
      <c r="I594" s="945"/>
      <c r="J594" s="945"/>
      <c r="K594" s="945"/>
      <c r="L594" s="945"/>
      <c r="M594" s="945"/>
      <c r="N594" s="945"/>
      <c r="O594" s="291"/>
      <c r="P594" s="291"/>
      <c r="Q594" s="291"/>
      <c r="R594" s="291"/>
      <c r="S594" s="291"/>
      <c r="T594" s="291"/>
      <c r="U594" s="291"/>
      <c r="V594" s="291"/>
      <c r="W594" s="291"/>
      <c r="X594" s="291"/>
      <c r="Y594" s="291"/>
      <c r="Z594" s="291"/>
      <c r="AA594" s="291"/>
      <c r="AB594" s="291"/>
      <c r="AC594" s="291"/>
      <c r="AD594" s="291"/>
      <c r="AE594" s="291"/>
      <c r="AF594" s="291"/>
      <c r="AG594" s="291"/>
      <c r="AH594" s="291"/>
      <c r="AI594" s="291"/>
      <c r="AJ594" s="291"/>
      <c r="AK594" s="291"/>
      <c r="AL594" s="291"/>
      <c r="AM594" s="291"/>
      <c r="AN594" s="291"/>
      <c r="AO594" s="291"/>
      <c r="AP594" s="291"/>
      <c r="AQ594" s="291"/>
      <c r="AR594" s="291"/>
      <c r="AS594" s="291"/>
      <c r="AT594" s="291"/>
      <c r="AU594" s="291"/>
      <c r="AV594" s="291"/>
      <c r="AW594" s="291"/>
      <c r="AX594" s="291"/>
      <c r="AY594" s="291"/>
      <c r="AZ594" s="291"/>
      <c r="BA594" s="291"/>
      <c r="BB594" s="291"/>
      <c r="BC594" s="291"/>
      <c r="BD594" s="291"/>
      <c r="BE594" s="291"/>
      <c r="BF594" s="291"/>
      <c r="BG594" s="291"/>
      <c r="BH594" s="291"/>
      <c r="BI594" s="291"/>
      <c r="BJ594" s="291"/>
      <c r="BK594" s="291"/>
      <c r="BL594" s="291"/>
    </row>
    <row r="595" spans="1:64" s="1" customFormat="1" ht="22.8" x14ac:dyDescent="0.3">
      <c r="A595" s="291"/>
      <c r="B595" s="998"/>
      <c r="C595" s="945"/>
      <c r="D595" s="945"/>
      <c r="E595" s="945"/>
      <c r="F595" s="945"/>
      <c r="G595" s="945"/>
      <c r="H595" s="945"/>
      <c r="I595" s="945"/>
      <c r="J595" s="945"/>
      <c r="K595" s="945"/>
      <c r="L595" s="945"/>
      <c r="M595" s="945"/>
      <c r="N595" s="945"/>
      <c r="O595" s="291"/>
      <c r="P595" s="291"/>
      <c r="Q595" s="291"/>
      <c r="R595" s="291"/>
      <c r="S595" s="291"/>
      <c r="T595" s="291"/>
      <c r="U595" s="291"/>
      <c r="V595" s="291"/>
      <c r="W595" s="291"/>
      <c r="X595" s="291"/>
      <c r="Y595" s="291"/>
      <c r="Z595" s="291"/>
      <c r="AA595" s="291"/>
      <c r="AB595" s="291"/>
      <c r="AC595" s="291"/>
      <c r="AD595" s="291"/>
      <c r="AE595" s="291"/>
      <c r="AF595" s="291"/>
      <c r="AG595" s="291"/>
      <c r="AH595" s="291"/>
      <c r="AI595" s="291"/>
      <c r="AJ595" s="291"/>
      <c r="AK595" s="291"/>
      <c r="AL595" s="291"/>
      <c r="AM595" s="291"/>
      <c r="AN595" s="291"/>
      <c r="AO595" s="291"/>
      <c r="AP595" s="291"/>
      <c r="AQ595" s="291"/>
      <c r="AR595" s="291"/>
      <c r="AS595" s="291"/>
      <c r="AT595" s="291"/>
      <c r="AU595" s="291"/>
      <c r="AV595" s="291"/>
      <c r="AW595" s="291"/>
      <c r="AX595" s="291"/>
      <c r="AY595" s="291"/>
      <c r="AZ595" s="291"/>
      <c r="BA595" s="291"/>
      <c r="BB595" s="291"/>
      <c r="BC595" s="291"/>
      <c r="BD595" s="291"/>
      <c r="BE595" s="291"/>
      <c r="BF595" s="291"/>
      <c r="BG595" s="291"/>
      <c r="BH595" s="291"/>
      <c r="BI595" s="291"/>
      <c r="BJ595" s="291"/>
      <c r="BK595" s="291"/>
      <c r="BL595" s="291"/>
    </row>
    <row r="596" spans="1:64" s="1" customFormat="1" ht="22.8" x14ac:dyDescent="0.3">
      <c r="A596" s="291"/>
      <c r="B596" s="998"/>
      <c r="C596" s="945"/>
      <c r="D596" s="945"/>
      <c r="E596" s="945"/>
      <c r="F596" s="945"/>
      <c r="G596" s="945"/>
      <c r="H596" s="945"/>
      <c r="I596" s="945"/>
      <c r="J596" s="945"/>
      <c r="K596" s="945"/>
      <c r="L596" s="945"/>
      <c r="M596" s="945"/>
      <c r="N596" s="945"/>
      <c r="O596" s="291"/>
      <c r="P596" s="291"/>
      <c r="Q596" s="291"/>
      <c r="R596" s="291"/>
      <c r="S596" s="291"/>
      <c r="T596" s="291"/>
      <c r="U596" s="291"/>
      <c r="V596" s="291"/>
      <c r="W596" s="291"/>
      <c r="X596" s="291"/>
      <c r="Y596" s="291"/>
      <c r="Z596" s="291"/>
      <c r="AA596" s="291"/>
      <c r="AB596" s="291"/>
      <c r="AC596" s="291"/>
      <c r="AD596" s="291"/>
      <c r="AE596" s="291"/>
      <c r="AF596" s="291"/>
      <c r="AG596" s="291"/>
      <c r="AH596" s="291"/>
      <c r="AI596" s="291"/>
      <c r="AJ596" s="291"/>
      <c r="AK596" s="291"/>
      <c r="AL596" s="291"/>
      <c r="AM596" s="291"/>
      <c r="AN596" s="291"/>
      <c r="AO596" s="291"/>
      <c r="AP596" s="291"/>
      <c r="AQ596" s="291"/>
      <c r="AR596" s="291"/>
      <c r="AS596" s="291"/>
      <c r="AT596" s="291"/>
      <c r="AU596" s="291"/>
      <c r="AV596" s="291"/>
      <c r="AW596" s="291"/>
      <c r="AX596" s="291"/>
      <c r="AY596" s="291"/>
      <c r="AZ596" s="291"/>
      <c r="BA596" s="291"/>
      <c r="BB596" s="291"/>
      <c r="BC596" s="291"/>
      <c r="BD596" s="291"/>
      <c r="BE596" s="291"/>
      <c r="BF596" s="291"/>
      <c r="BG596" s="291"/>
      <c r="BH596" s="291"/>
      <c r="BI596" s="291"/>
      <c r="BJ596" s="291"/>
      <c r="BK596" s="291"/>
      <c r="BL596" s="291"/>
    </row>
    <row r="597" spans="1:64" s="1" customFormat="1" ht="22.8" x14ac:dyDescent="0.3">
      <c r="A597" s="291"/>
      <c r="B597" s="998"/>
      <c r="C597" s="945"/>
      <c r="D597" s="945"/>
      <c r="E597" s="945"/>
      <c r="F597" s="945"/>
      <c r="G597" s="945"/>
      <c r="H597" s="945"/>
      <c r="I597" s="945"/>
      <c r="J597" s="945"/>
      <c r="K597" s="945"/>
      <c r="L597" s="945"/>
      <c r="M597" s="945"/>
      <c r="N597" s="945"/>
      <c r="O597" s="291"/>
      <c r="P597" s="291"/>
      <c r="Q597" s="291"/>
      <c r="R597" s="291"/>
      <c r="S597" s="291"/>
      <c r="T597" s="291"/>
      <c r="U597" s="291"/>
      <c r="V597" s="291"/>
      <c r="W597" s="291"/>
      <c r="X597" s="291"/>
      <c r="Y597" s="291"/>
      <c r="Z597" s="291"/>
      <c r="AA597" s="291"/>
      <c r="AB597" s="291"/>
      <c r="AC597" s="291"/>
      <c r="AD597" s="291"/>
      <c r="AE597" s="291"/>
      <c r="AF597" s="291"/>
      <c r="AG597" s="291"/>
      <c r="AH597" s="291"/>
      <c r="AI597" s="291"/>
      <c r="AJ597" s="291"/>
      <c r="AK597" s="291"/>
      <c r="AL597" s="291"/>
      <c r="AM597" s="291"/>
      <c r="AN597" s="291"/>
      <c r="AO597" s="291"/>
      <c r="AP597" s="291"/>
      <c r="AQ597" s="291"/>
      <c r="AR597" s="291"/>
      <c r="AS597" s="291"/>
      <c r="AT597" s="291"/>
      <c r="AU597" s="291"/>
      <c r="AV597" s="291"/>
      <c r="AW597" s="291"/>
      <c r="AX597" s="291"/>
      <c r="AY597" s="291"/>
      <c r="AZ597" s="291"/>
      <c r="BA597" s="291"/>
      <c r="BB597" s="291"/>
      <c r="BC597" s="291"/>
      <c r="BD597" s="291"/>
      <c r="BE597" s="291"/>
      <c r="BF597" s="291"/>
      <c r="BG597" s="291"/>
      <c r="BH597" s="291"/>
      <c r="BI597" s="291"/>
      <c r="BJ597" s="291"/>
      <c r="BK597" s="291"/>
      <c r="BL597" s="291"/>
    </row>
    <row r="598" spans="1:64" s="1" customFormat="1" ht="22.8" x14ac:dyDescent="0.3">
      <c r="A598" s="291"/>
      <c r="B598" s="998"/>
      <c r="C598" s="945"/>
      <c r="D598" s="945"/>
      <c r="E598" s="945"/>
      <c r="F598" s="945"/>
      <c r="G598" s="945"/>
      <c r="H598" s="945"/>
      <c r="I598" s="945"/>
      <c r="J598" s="945"/>
      <c r="K598" s="945"/>
      <c r="L598" s="945"/>
      <c r="M598" s="945"/>
      <c r="N598" s="945"/>
      <c r="O598" s="291"/>
      <c r="P598" s="291"/>
      <c r="Q598" s="291"/>
      <c r="R598" s="291"/>
      <c r="S598" s="291"/>
      <c r="T598" s="291"/>
      <c r="U598" s="291"/>
      <c r="V598" s="291"/>
      <c r="W598" s="291"/>
      <c r="X598" s="291"/>
      <c r="Y598" s="291"/>
      <c r="Z598" s="291"/>
      <c r="AA598" s="291"/>
      <c r="AB598" s="291"/>
      <c r="AC598" s="291"/>
      <c r="AD598" s="291"/>
      <c r="AE598" s="291"/>
      <c r="AF598" s="291"/>
      <c r="AG598" s="291"/>
      <c r="AH598" s="291"/>
      <c r="AI598" s="291"/>
      <c r="AJ598" s="291"/>
      <c r="AK598" s="291"/>
      <c r="AL598" s="291"/>
      <c r="AM598" s="291"/>
      <c r="AN598" s="291"/>
      <c r="AO598" s="291"/>
      <c r="AP598" s="291"/>
      <c r="AQ598" s="291"/>
      <c r="AR598" s="291"/>
      <c r="AS598" s="291"/>
      <c r="AT598" s="291"/>
      <c r="AU598" s="291"/>
      <c r="AV598" s="291"/>
      <c r="AW598" s="291"/>
      <c r="AX598" s="291"/>
      <c r="AY598" s="291"/>
      <c r="AZ598" s="291"/>
      <c r="BA598" s="291"/>
      <c r="BB598" s="291"/>
      <c r="BC598" s="291"/>
      <c r="BD598" s="291"/>
      <c r="BE598" s="291"/>
      <c r="BF598" s="291"/>
      <c r="BG598" s="291"/>
      <c r="BH598" s="291"/>
      <c r="BI598" s="291"/>
      <c r="BJ598" s="291"/>
      <c r="BK598" s="291"/>
      <c r="BL598" s="291"/>
    </row>
    <row r="599" spans="1:64" s="1" customFormat="1" ht="22.8" x14ac:dyDescent="0.3">
      <c r="A599" s="291"/>
      <c r="B599" s="998"/>
      <c r="C599" s="945"/>
      <c r="D599" s="945"/>
      <c r="E599" s="945"/>
      <c r="F599" s="945"/>
      <c r="G599" s="945"/>
      <c r="H599" s="945"/>
      <c r="I599" s="945"/>
      <c r="J599" s="945"/>
      <c r="K599" s="945"/>
      <c r="L599" s="945"/>
      <c r="M599" s="945"/>
      <c r="N599" s="945"/>
      <c r="O599" s="291"/>
      <c r="P599" s="291"/>
      <c r="Q599" s="291"/>
      <c r="R599" s="291"/>
      <c r="S599" s="291"/>
      <c r="T599" s="291"/>
      <c r="U599" s="291"/>
      <c r="V599" s="291"/>
      <c r="W599" s="291"/>
      <c r="X599" s="291"/>
      <c r="Y599" s="291"/>
      <c r="Z599" s="291"/>
      <c r="AA599" s="291"/>
      <c r="AB599" s="291"/>
      <c r="AC599" s="291"/>
      <c r="AD599" s="291"/>
      <c r="AE599" s="291"/>
      <c r="AF599" s="291"/>
      <c r="AG599" s="291"/>
      <c r="AH599" s="291"/>
      <c r="AI599" s="291"/>
      <c r="AJ599" s="291"/>
      <c r="AK599" s="291"/>
      <c r="AL599" s="291"/>
      <c r="AM599" s="291"/>
      <c r="AN599" s="291"/>
      <c r="AO599" s="291"/>
      <c r="AP599" s="291"/>
      <c r="AQ599" s="291"/>
      <c r="AR599" s="291"/>
      <c r="AS599" s="291"/>
      <c r="AT599" s="291"/>
      <c r="AU599" s="291"/>
      <c r="AV599" s="291"/>
      <c r="AW599" s="291"/>
      <c r="AX599" s="291"/>
      <c r="AY599" s="291"/>
      <c r="AZ599" s="291"/>
      <c r="BA599" s="291"/>
      <c r="BB599" s="291"/>
      <c r="BC599" s="291"/>
      <c r="BD599" s="291"/>
      <c r="BE599" s="291"/>
      <c r="BF599" s="291"/>
      <c r="BG599" s="291"/>
      <c r="BH599" s="291"/>
      <c r="BI599" s="291"/>
      <c r="BJ599" s="291"/>
      <c r="BK599" s="291"/>
      <c r="BL599" s="291"/>
    </row>
    <row r="600" spans="1:64" s="1" customFormat="1" ht="22.8" x14ac:dyDescent="0.3">
      <c r="A600" s="291"/>
      <c r="B600" s="998"/>
      <c r="C600" s="945"/>
      <c r="D600" s="945"/>
      <c r="E600" s="945"/>
      <c r="F600" s="945"/>
      <c r="G600" s="945"/>
      <c r="H600" s="945"/>
      <c r="I600" s="945"/>
      <c r="J600" s="945"/>
      <c r="K600" s="945"/>
      <c r="L600" s="945"/>
      <c r="M600" s="945"/>
      <c r="N600" s="945"/>
      <c r="O600" s="291"/>
      <c r="P600" s="291"/>
      <c r="Q600" s="291"/>
      <c r="R600" s="291"/>
      <c r="S600" s="291"/>
      <c r="T600" s="291"/>
      <c r="U600" s="291"/>
      <c r="V600" s="291"/>
      <c r="W600" s="291"/>
      <c r="X600" s="291"/>
      <c r="Y600" s="291"/>
      <c r="Z600" s="291"/>
      <c r="AA600" s="291"/>
      <c r="AB600" s="291"/>
      <c r="AC600" s="291"/>
      <c r="AD600" s="291"/>
      <c r="AE600" s="291"/>
      <c r="AF600" s="291"/>
      <c r="AG600" s="291"/>
      <c r="AH600" s="291"/>
      <c r="AI600" s="291"/>
      <c r="AJ600" s="291"/>
      <c r="AK600" s="291"/>
      <c r="AL600" s="291"/>
      <c r="AM600" s="291"/>
      <c r="AN600" s="291"/>
      <c r="AO600" s="291"/>
      <c r="AP600" s="291"/>
      <c r="AQ600" s="291"/>
      <c r="AR600" s="291"/>
      <c r="AS600" s="291"/>
      <c r="AT600" s="291"/>
      <c r="AU600" s="291"/>
      <c r="AV600" s="291"/>
      <c r="AW600" s="291"/>
      <c r="AX600" s="291"/>
      <c r="AY600" s="291"/>
      <c r="AZ600" s="291"/>
      <c r="BA600" s="291"/>
      <c r="BB600" s="291"/>
      <c r="BC600" s="291"/>
      <c r="BD600" s="291"/>
      <c r="BE600" s="291"/>
      <c r="BF600" s="291"/>
      <c r="BG600" s="291"/>
      <c r="BH600" s="291"/>
      <c r="BI600" s="291"/>
      <c r="BJ600" s="291"/>
      <c r="BK600" s="291"/>
      <c r="BL600" s="291"/>
    </row>
    <row r="601" spans="1:64" s="1" customFormat="1" ht="22.8" x14ac:dyDescent="0.3">
      <c r="A601" s="291"/>
      <c r="B601" s="998"/>
      <c r="C601" s="945"/>
      <c r="D601" s="945"/>
      <c r="E601" s="945"/>
      <c r="F601" s="945"/>
      <c r="G601" s="945"/>
      <c r="H601" s="945"/>
      <c r="I601" s="945"/>
      <c r="J601" s="945"/>
      <c r="K601" s="945"/>
      <c r="L601" s="945"/>
      <c r="M601" s="945"/>
      <c r="N601" s="945"/>
      <c r="O601" s="291"/>
      <c r="P601" s="291"/>
      <c r="Q601" s="291"/>
      <c r="R601" s="291"/>
      <c r="S601" s="291"/>
      <c r="T601" s="291"/>
      <c r="U601" s="291"/>
      <c r="V601" s="291"/>
      <c r="W601" s="291"/>
      <c r="X601" s="291"/>
      <c r="Y601" s="291"/>
      <c r="Z601" s="291"/>
      <c r="AA601" s="291"/>
      <c r="AB601" s="291"/>
      <c r="AC601" s="291"/>
      <c r="AD601" s="291"/>
      <c r="AE601" s="291"/>
      <c r="AF601" s="291"/>
      <c r="AG601" s="291"/>
      <c r="AH601" s="291"/>
      <c r="AI601" s="291"/>
      <c r="AJ601" s="291"/>
      <c r="AK601" s="291"/>
      <c r="AL601" s="291"/>
      <c r="AM601" s="291"/>
      <c r="AN601" s="291"/>
      <c r="AO601" s="291"/>
      <c r="AP601" s="291"/>
      <c r="AQ601" s="291"/>
      <c r="AR601" s="291"/>
      <c r="AS601" s="291"/>
      <c r="AT601" s="291"/>
      <c r="AU601" s="291"/>
      <c r="AV601" s="291"/>
      <c r="AW601" s="291"/>
      <c r="AX601" s="291"/>
      <c r="AY601" s="291"/>
      <c r="AZ601" s="291"/>
      <c r="BA601" s="291"/>
      <c r="BB601" s="291"/>
      <c r="BC601" s="291"/>
      <c r="BD601" s="291"/>
      <c r="BE601" s="291"/>
      <c r="BF601" s="291"/>
      <c r="BG601" s="291"/>
      <c r="BH601" s="291"/>
      <c r="BI601" s="291"/>
      <c r="BJ601" s="291"/>
      <c r="BK601" s="291"/>
      <c r="BL601" s="291"/>
    </row>
    <row r="602" spans="1:64" s="1" customFormat="1" ht="22.8" x14ac:dyDescent="0.3">
      <c r="A602" s="291"/>
      <c r="B602" s="998"/>
      <c r="C602" s="945"/>
      <c r="D602" s="945"/>
      <c r="E602" s="945"/>
      <c r="F602" s="945"/>
      <c r="G602" s="945"/>
      <c r="H602" s="945"/>
      <c r="I602" s="945"/>
      <c r="J602" s="945"/>
      <c r="K602" s="945"/>
      <c r="L602" s="945"/>
      <c r="M602" s="945"/>
      <c r="N602" s="945"/>
      <c r="O602" s="291"/>
      <c r="P602" s="291"/>
      <c r="Q602" s="291"/>
      <c r="R602" s="291"/>
      <c r="S602" s="291"/>
      <c r="T602" s="291"/>
      <c r="U602" s="291"/>
      <c r="V602" s="291"/>
      <c r="W602" s="291"/>
      <c r="X602" s="291"/>
      <c r="Y602" s="291"/>
      <c r="Z602" s="291"/>
      <c r="AA602" s="291"/>
      <c r="AB602" s="291"/>
      <c r="AC602" s="291"/>
      <c r="AD602" s="291"/>
      <c r="AE602" s="291"/>
      <c r="AF602" s="291"/>
      <c r="AG602" s="291"/>
      <c r="AH602" s="291"/>
      <c r="AI602" s="291"/>
      <c r="AJ602" s="291"/>
      <c r="AK602" s="291"/>
      <c r="AL602" s="291"/>
      <c r="AM602" s="291"/>
      <c r="AN602" s="291"/>
      <c r="AO602" s="291"/>
      <c r="AP602" s="291"/>
      <c r="AQ602" s="291"/>
      <c r="AR602" s="291"/>
      <c r="AS602" s="291"/>
      <c r="AT602" s="291"/>
      <c r="AU602" s="291"/>
      <c r="AV602" s="291"/>
      <c r="AW602" s="291"/>
      <c r="AX602" s="291"/>
      <c r="AY602" s="291"/>
      <c r="AZ602" s="291"/>
      <c r="BA602" s="291"/>
      <c r="BB602" s="291"/>
      <c r="BC602" s="291"/>
      <c r="BD602" s="291"/>
      <c r="BE602" s="291"/>
      <c r="BF602" s="291"/>
      <c r="BG602" s="291"/>
      <c r="BH602" s="291"/>
      <c r="BI602" s="291"/>
      <c r="BJ602" s="291"/>
      <c r="BK602" s="291"/>
      <c r="BL602" s="291"/>
    </row>
    <row r="603" spans="1:64" s="1" customFormat="1" ht="22.8" x14ac:dyDescent="0.3">
      <c r="A603" s="291"/>
      <c r="B603" s="998"/>
      <c r="C603" s="945"/>
      <c r="D603" s="945"/>
      <c r="E603" s="945"/>
      <c r="F603" s="945"/>
      <c r="G603" s="945"/>
      <c r="H603" s="945"/>
      <c r="I603" s="945"/>
      <c r="J603" s="945"/>
      <c r="K603" s="945"/>
      <c r="L603" s="945"/>
      <c r="M603" s="945"/>
      <c r="N603" s="945"/>
      <c r="O603" s="291"/>
      <c r="P603" s="291"/>
      <c r="Q603" s="291"/>
      <c r="R603" s="291"/>
      <c r="S603" s="291"/>
      <c r="T603" s="291"/>
      <c r="U603" s="291"/>
      <c r="V603" s="291"/>
      <c r="W603" s="291"/>
      <c r="X603" s="291"/>
      <c r="Y603" s="291"/>
      <c r="Z603" s="291"/>
      <c r="AA603" s="291"/>
      <c r="AB603" s="291"/>
      <c r="AC603" s="291"/>
      <c r="AD603" s="291"/>
      <c r="AE603" s="291"/>
      <c r="AF603" s="291"/>
      <c r="AG603" s="291"/>
      <c r="AH603" s="291"/>
      <c r="AI603" s="291"/>
      <c r="AJ603" s="291"/>
      <c r="AK603" s="291"/>
      <c r="AL603" s="291"/>
      <c r="AM603" s="291"/>
      <c r="AN603" s="291"/>
      <c r="AO603" s="291"/>
      <c r="AP603" s="291"/>
      <c r="AQ603" s="291"/>
      <c r="AR603" s="291"/>
      <c r="AS603" s="291"/>
      <c r="AT603" s="291"/>
      <c r="AU603" s="291"/>
      <c r="AV603" s="291"/>
      <c r="AW603" s="291"/>
      <c r="AX603" s="291"/>
      <c r="AY603" s="291"/>
      <c r="AZ603" s="291"/>
      <c r="BA603" s="291"/>
      <c r="BB603" s="291"/>
      <c r="BC603" s="291"/>
      <c r="BD603" s="291"/>
      <c r="BE603" s="291"/>
      <c r="BF603" s="291"/>
      <c r="BG603" s="291"/>
      <c r="BH603" s="291"/>
      <c r="BI603" s="291"/>
      <c r="BJ603" s="291"/>
      <c r="BK603" s="291"/>
      <c r="BL603" s="291"/>
    </row>
    <row r="604" spans="1:64" s="1" customFormat="1" ht="22.8" x14ac:dyDescent="0.3">
      <c r="A604" s="291"/>
      <c r="B604" s="998"/>
      <c r="C604" s="945"/>
      <c r="D604" s="945"/>
      <c r="E604" s="945"/>
      <c r="F604" s="945"/>
      <c r="G604" s="945"/>
      <c r="H604" s="945"/>
      <c r="I604" s="945"/>
      <c r="J604" s="945"/>
      <c r="K604" s="945"/>
      <c r="L604" s="945"/>
      <c r="M604" s="945"/>
      <c r="N604" s="945"/>
      <c r="O604" s="291"/>
      <c r="P604" s="291"/>
      <c r="Q604" s="291"/>
      <c r="R604" s="291"/>
      <c r="S604" s="291"/>
      <c r="T604" s="291"/>
      <c r="U604" s="291"/>
      <c r="V604" s="291"/>
      <c r="W604" s="291"/>
      <c r="X604" s="291"/>
      <c r="Y604" s="291"/>
      <c r="Z604" s="291"/>
      <c r="AA604" s="291"/>
      <c r="AB604" s="291"/>
      <c r="AC604" s="291"/>
      <c r="AD604" s="291"/>
      <c r="AE604" s="291"/>
      <c r="AF604" s="291"/>
      <c r="AG604" s="291"/>
      <c r="AH604" s="291"/>
      <c r="AI604" s="291"/>
      <c r="AJ604" s="291"/>
      <c r="AK604" s="291"/>
      <c r="AL604" s="291"/>
      <c r="AM604" s="291"/>
      <c r="AN604" s="291"/>
      <c r="AO604" s="291"/>
      <c r="AP604" s="291"/>
      <c r="AQ604" s="291"/>
      <c r="AR604" s="291"/>
      <c r="AS604" s="291"/>
      <c r="AT604" s="291"/>
      <c r="AU604" s="291"/>
      <c r="AV604" s="291"/>
      <c r="AW604" s="291"/>
      <c r="AX604" s="291"/>
      <c r="AY604" s="291"/>
      <c r="AZ604" s="291"/>
      <c r="BA604" s="291"/>
      <c r="BB604" s="291"/>
      <c r="BC604" s="291"/>
      <c r="BD604" s="291"/>
      <c r="BE604" s="291"/>
      <c r="BF604" s="291"/>
      <c r="BG604" s="291"/>
      <c r="BH604" s="291"/>
      <c r="BI604" s="291"/>
      <c r="BJ604" s="291"/>
      <c r="BK604" s="291"/>
      <c r="BL604" s="291"/>
    </row>
    <row r="605" spans="1:64" s="1" customFormat="1" ht="22.8" x14ac:dyDescent="0.3">
      <c r="A605" s="291"/>
      <c r="B605" s="998"/>
      <c r="C605" s="945"/>
      <c r="D605" s="945"/>
      <c r="E605" s="945"/>
      <c r="F605" s="945"/>
      <c r="G605" s="945"/>
      <c r="H605" s="945"/>
      <c r="I605" s="945"/>
      <c r="J605" s="945"/>
      <c r="K605" s="945"/>
      <c r="L605" s="945"/>
      <c r="M605" s="945"/>
      <c r="N605" s="945"/>
      <c r="O605" s="291"/>
      <c r="P605" s="291"/>
      <c r="Q605" s="291"/>
      <c r="R605" s="291"/>
      <c r="S605" s="291"/>
      <c r="T605" s="291"/>
      <c r="U605" s="291"/>
      <c r="V605" s="291"/>
      <c r="W605" s="291"/>
      <c r="X605" s="291"/>
      <c r="Y605" s="291"/>
      <c r="Z605" s="291"/>
      <c r="AA605" s="291"/>
      <c r="AB605" s="291"/>
      <c r="AC605" s="291"/>
      <c r="AD605" s="291"/>
      <c r="AE605" s="291"/>
      <c r="AF605" s="291"/>
      <c r="AG605" s="291"/>
      <c r="AH605" s="291"/>
      <c r="AI605" s="291"/>
      <c r="AJ605" s="291"/>
      <c r="AK605" s="291"/>
      <c r="AL605" s="291"/>
      <c r="AM605" s="291"/>
      <c r="AN605" s="291"/>
      <c r="AO605" s="291"/>
      <c r="AP605" s="291"/>
      <c r="AQ605" s="291"/>
      <c r="AR605" s="291"/>
      <c r="AS605" s="291"/>
      <c r="AT605" s="291"/>
      <c r="AU605" s="291"/>
      <c r="AV605" s="291"/>
      <c r="AW605" s="291"/>
      <c r="AX605" s="291"/>
      <c r="AY605" s="291"/>
      <c r="AZ605" s="291"/>
      <c r="BA605" s="291"/>
      <c r="BB605" s="291"/>
      <c r="BC605" s="291"/>
      <c r="BD605" s="291"/>
      <c r="BE605" s="291"/>
      <c r="BF605" s="291"/>
      <c r="BG605" s="291"/>
      <c r="BH605" s="291"/>
      <c r="BI605" s="291"/>
      <c r="BJ605" s="291"/>
      <c r="BK605" s="291"/>
      <c r="BL605" s="291"/>
    </row>
    <row r="606" spans="1:64" s="1" customFormat="1" ht="22.8" x14ac:dyDescent="0.3">
      <c r="A606" s="291"/>
      <c r="B606" s="998"/>
      <c r="C606" s="945"/>
      <c r="D606" s="945"/>
      <c r="E606" s="945"/>
      <c r="F606" s="945"/>
      <c r="G606" s="945"/>
      <c r="H606" s="945"/>
      <c r="I606" s="945"/>
      <c r="J606" s="945"/>
      <c r="K606" s="945"/>
      <c r="L606" s="945"/>
      <c r="M606" s="945"/>
      <c r="N606" s="945"/>
      <c r="O606" s="291"/>
      <c r="P606" s="291"/>
      <c r="Q606" s="291"/>
      <c r="R606" s="291"/>
      <c r="S606" s="291"/>
      <c r="T606" s="291"/>
      <c r="U606" s="291"/>
      <c r="V606" s="291"/>
      <c r="W606" s="291"/>
      <c r="X606" s="291"/>
      <c r="Y606" s="291"/>
      <c r="Z606" s="291"/>
      <c r="AA606" s="291"/>
      <c r="AB606" s="291"/>
      <c r="AC606" s="291"/>
      <c r="AD606" s="291"/>
      <c r="AE606" s="291"/>
      <c r="AF606" s="291"/>
      <c r="AG606" s="291"/>
      <c r="AH606" s="291"/>
      <c r="AI606" s="291"/>
      <c r="AJ606" s="291"/>
      <c r="AK606" s="291"/>
      <c r="AL606" s="291"/>
      <c r="AM606" s="291"/>
      <c r="AN606" s="291"/>
      <c r="AO606" s="291"/>
      <c r="AP606" s="291"/>
      <c r="AQ606" s="291"/>
      <c r="AR606" s="291"/>
      <c r="AS606" s="291"/>
      <c r="AT606" s="291"/>
      <c r="AU606" s="291"/>
      <c r="AV606" s="291"/>
      <c r="AW606" s="291"/>
      <c r="AX606" s="291"/>
      <c r="AY606" s="291"/>
      <c r="AZ606" s="291"/>
      <c r="BA606" s="291"/>
      <c r="BB606" s="291"/>
      <c r="BC606" s="291"/>
      <c r="BD606" s="291"/>
      <c r="BE606" s="291"/>
      <c r="BF606" s="291"/>
      <c r="BG606" s="291"/>
      <c r="BH606" s="291"/>
      <c r="BI606" s="291"/>
      <c r="BJ606" s="291"/>
      <c r="BK606" s="291"/>
      <c r="BL606" s="291"/>
    </row>
    <row r="607" spans="1:64" s="1" customFormat="1" ht="22.8" x14ac:dyDescent="0.3">
      <c r="A607" s="291"/>
      <c r="B607" s="998"/>
      <c r="C607" s="945"/>
      <c r="D607" s="945"/>
      <c r="E607" s="945"/>
      <c r="F607" s="945"/>
      <c r="G607" s="945"/>
      <c r="H607" s="945"/>
      <c r="I607" s="945"/>
      <c r="J607" s="945"/>
      <c r="K607" s="945"/>
      <c r="L607" s="945"/>
      <c r="M607" s="945"/>
      <c r="N607" s="945"/>
      <c r="O607" s="291"/>
      <c r="P607" s="291"/>
      <c r="Q607" s="291"/>
      <c r="R607" s="291"/>
      <c r="S607" s="291"/>
      <c r="T607" s="291"/>
      <c r="U607" s="291"/>
      <c r="V607" s="291"/>
      <c r="W607" s="291"/>
      <c r="X607" s="291"/>
      <c r="Y607" s="291"/>
      <c r="Z607" s="291"/>
      <c r="AA607" s="291"/>
      <c r="AB607" s="291"/>
      <c r="AC607" s="291"/>
      <c r="AD607" s="291"/>
      <c r="AE607" s="291"/>
      <c r="AF607" s="291"/>
      <c r="AG607" s="291"/>
      <c r="AH607" s="291"/>
      <c r="AI607" s="291"/>
      <c r="AJ607" s="291"/>
      <c r="AK607" s="291"/>
      <c r="AL607" s="291"/>
      <c r="AM607" s="291"/>
      <c r="AN607" s="291"/>
      <c r="AO607" s="291"/>
      <c r="AP607" s="291"/>
      <c r="AQ607" s="291"/>
      <c r="AR607" s="291"/>
      <c r="AS607" s="291"/>
      <c r="AT607" s="291"/>
      <c r="AU607" s="291"/>
      <c r="AV607" s="291"/>
      <c r="AW607" s="291"/>
      <c r="AX607" s="291"/>
      <c r="AY607" s="291"/>
      <c r="AZ607" s="291"/>
      <c r="BA607" s="291"/>
      <c r="BB607" s="291"/>
      <c r="BC607" s="291"/>
      <c r="BD607" s="291"/>
      <c r="BE607" s="291"/>
      <c r="BF607" s="291"/>
      <c r="BG607" s="291"/>
      <c r="BH607" s="291"/>
      <c r="BI607" s="291"/>
      <c r="BJ607" s="291"/>
      <c r="BK607" s="291"/>
      <c r="BL607" s="291"/>
    </row>
    <row r="608" spans="1:64" s="1" customFormat="1" ht="22.8" x14ac:dyDescent="0.3">
      <c r="A608" s="291"/>
      <c r="B608" s="998"/>
      <c r="C608" s="945"/>
      <c r="D608" s="945"/>
      <c r="E608" s="945"/>
      <c r="F608" s="945"/>
      <c r="G608" s="945"/>
      <c r="H608" s="945"/>
      <c r="I608" s="945"/>
      <c r="J608" s="945"/>
      <c r="K608" s="945"/>
      <c r="L608" s="945"/>
      <c r="M608" s="945"/>
      <c r="N608" s="945"/>
      <c r="O608" s="291"/>
      <c r="P608" s="291"/>
      <c r="Q608" s="291"/>
      <c r="R608" s="291"/>
      <c r="S608" s="291"/>
      <c r="T608" s="291"/>
      <c r="U608" s="291"/>
      <c r="V608" s="291"/>
      <c r="W608" s="291"/>
      <c r="X608" s="291"/>
      <c r="Y608" s="291"/>
      <c r="Z608" s="291"/>
      <c r="AA608" s="291"/>
      <c r="AB608" s="291"/>
      <c r="AC608" s="291"/>
      <c r="AD608" s="291"/>
      <c r="AE608" s="291"/>
      <c r="AF608" s="291"/>
      <c r="AG608" s="291"/>
      <c r="AH608" s="291"/>
      <c r="AI608" s="291"/>
      <c r="AJ608" s="291"/>
      <c r="AK608" s="291"/>
      <c r="AL608" s="291"/>
      <c r="AM608" s="291"/>
      <c r="AN608" s="291"/>
      <c r="AO608" s="291"/>
      <c r="AP608" s="291"/>
      <c r="AQ608" s="291"/>
      <c r="AR608" s="291"/>
      <c r="AS608" s="291"/>
      <c r="AT608" s="291"/>
      <c r="AU608" s="291"/>
      <c r="AV608" s="291"/>
      <c r="AW608" s="291"/>
      <c r="AX608" s="291"/>
      <c r="AY608" s="291"/>
      <c r="AZ608" s="291"/>
      <c r="BA608" s="291"/>
      <c r="BB608" s="291"/>
      <c r="BC608" s="291"/>
      <c r="BD608" s="291"/>
      <c r="BE608" s="291"/>
      <c r="BF608" s="291"/>
      <c r="BG608" s="291"/>
      <c r="BH608" s="291"/>
      <c r="BI608" s="291"/>
      <c r="BJ608" s="291"/>
      <c r="BK608" s="291"/>
      <c r="BL608" s="291"/>
    </row>
    <row r="609" spans="1:64" s="1" customFormat="1" ht="22.8" x14ac:dyDescent="0.3">
      <c r="A609" s="291"/>
      <c r="B609" s="998"/>
      <c r="C609" s="945"/>
      <c r="D609" s="945"/>
      <c r="E609" s="945"/>
      <c r="F609" s="945"/>
      <c r="G609" s="945"/>
      <c r="H609" s="945"/>
      <c r="I609" s="945"/>
      <c r="J609" s="945"/>
      <c r="K609" s="945"/>
      <c r="L609" s="945"/>
      <c r="M609" s="945"/>
      <c r="N609" s="945"/>
      <c r="O609" s="291"/>
      <c r="P609" s="291"/>
      <c r="Q609" s="291"/>
      <c r="R609" s="291"/>
      <c r="S609" s="291"/>
      <c r="T609" s="291"/>
      <c r="U609" s="291"/>
      <c r="V609" s="291"/>
      <c r="W609" s="291"/>
      <c r="X609" s="291"/>
      <c r="Y609" s="291"/>
      <c r="Z609" s="291"/>
      <c r="AA609" s="291"/>
      <c r="AB609" s="291"/>
      <c r="AC609" s="291"/>
      <c r="AD609" s="291"/>
      <c r="AE609" s="291"/>
      <c r="AF609" s="291"/>
      <c r="AG609" s="291"/>
      <c r="AH609" s="291"/>
      <c r="AI609" s="291"/>
      <c r="AJ609" s="291"/>
      <c r="AK609" s="291"/>
      <c r="AL609" s="291"/>
      <c r="AM609" s="291"/>
      <c r="AN609" s="291"/>
      <c r="AO609" s="291"/>
      <c r="AP609" s="291"/>
      <c r="AQ609" s="291"/>
      <c r="AR609" s="291"/>
      <c r="AS609" s="291"/>
      <c r="AT609" s="291"/>
      <c r="AU609" s="291"/>
      <c r="AV609" s="291"/>
      <c r="AW609" s="291"/>
      <c r="AX609" s="291"/>
      <c r="AY609" s="291"/>
      <c r="AZ609" s="291"/>
      <c r="BA609" s="291"/>
      <c r="BB609" s="291"/>
      <c r="BC609" s="291"/>
      <c r="BD609" s="291"/>
      <c r="BE609" s="291"/>
      <c r="BF609" s="291"/>
      <c r="BG609" s="291"/>
      <c r="BH609" s="291"/>
      <c r="BI609" s="291"/>
      <c r="BJ609" s="291"/>
      <c r="BK609" s="291"/>
      <c r="BL609" s="291"/>
    </row>
    <row r="610" spans="1:64" s="1" customFormat="1" ht="22.8" x14ac:dyDescent="0.3">
      <c r="A610" s="291"/>
      <c r="B610" s="998"/>
      <c r="C610" s="945"/>
      <c r="D610" s="945"/>
      <c r="E610" s="945"/>
      <c r="F610" s="945"/>
      <c r="G610" s="945"/>
      <c r="H610" s="945"/>
      <c r="I610" s="945"/>
      <c r="J610" s="945"/>
      <c r="K610" s="945"/>
      <c r="L610" s="945"/>
      <c r="M610" s="945"/>
      <c r="N610" s="945"/>
      <c r="O610" s="291"/>
      <c r="P610" s="291"/>
      <c r="Q610" s="291"/>
      <c r="R610" s="291"/>
      <c r="S610" s="291"/>
      <c r="T610" s="291"/>
      <c r="U610" s="291"/>
      <c r="V610" s="291"/>
      <c r="W610" s="291"/>
      <c r="X610" s="291"/>
      <c r="Y610" s="291"/>
      <c r="Z610" s="291"/>
      <c r="AA610" s="291"/>
      <c r="AB610" s="291"/>
      <c r="AC610" s="291"/>
      <c r="AD610" s="291"/>
      <c r="AE610" s="291"/>
      <c r="AF610" s="291"/>
      <c r="AG610" s="291"/>
      <c r="AH610" s="291"/>
      <c r="AI610" s="291"/>
      <c r="AJ610" s="291"/>
      <c r="AK610" s="291"/>
      <c r="AL610" s="291"/>
      <c r="AM610" s="291"/>
      <c r="AN610" s="291"/>
      <c r="AO610" s="291"/>
      <c r="AP610" s="291"/>
      <c r="AQ610" s="291"/>
      <c r="AR610" s="291"/>
      <c r="AS610" s="291"/>
      <c r="AT610" s="291"/>
      <c r="AU610" s="291"/>
      <c r="AV610" s="291"/>
      <c r="AW610" s="291"/>
      <c r="AX610" s="291"/>
      <c r="AY610" s="291"/>
      <c r="AZ610" s="291"/>
      <c r="BA610" s="291"/>
      <c r="BB610" s="291"/>
      <c r="BC610" s="291"/>
      <c r="BD610" s="291"/>
      <c r="BE610" s="291"/>
      <c r="BF610" s="291"/>
      <c r="BG610" s="291"/>
      <c r="BH610" s="291"/>
      <c r="BI610" s="291"/>
      <c r="BJ610" s="291"/>
      <c r="BK610" s="291"/>
      <c r="BL610" s="291"/>
    </row>
    <row r="611" spans="1:64" s="1" customFormat="1" ht="22.8" x14ac:dyDescent="0.3">
      <c r="A611" s="291"/>
      <c r="B611" s="998"/>
      <c r="C611" s="945"/>
      <c r="D611" s="945"/>
      <c r="E611" s="945"/>
      <c r="F611" s="945"/>
      <c r="G611" s="945"/>
      <c r="H611" s="945"/>
      <c r="I611" s="945"/>
      <c r="J611" s="945"/>
      <c r="K611" s="945"/>
      <c r="L611" s="945"/>
      <c r="M611" s="945"/>
      <c r="N611" s="945"/>
      <c r="O611" s="291"/>
      <c r="P611" s="291"/>
      <c r="Q611" s="291"/>
      <c r="R611" s="291"/>
      <c r="S611" s="291"/>
      <c r="T611" s="291"/>
      <c r="U611" s="291"/>
      <c r="V611" s="291"/>
      <c r="W611" s="291"/>
      <c r="X611" s="291"/>
      <c r="Y611" s="291"/>
      <c r="Z611" s="291"/>
      <c r="AA611" s="291"/>
      <c r="AB611" s="291"/>
      <c r="AC611" s="291"/>
      <c r="AD611" s="291"/>
      <c r="AE611" s="291"/>
      <c r="AF611" s="291"/>
      <c r="AG611" s="291"/>
      <c r="AH611" s="291"/>
      <c r="AI611" s="291"/>
      <c r="AJ611" s="291"/>
      <c r="AK611" s="291"/>
      <c r="AL611" s="291"/>
      <c r="AM611" s="291"/>
      <c r="AN611" s="291"/>
      <c r="AO611" s="291"/>
      <c r="AP611" s="291"/>
      <c r="AQ611" s="291"/>
      <c r="AR611" s="291"/>
      <c r="AS611" s="291"/>
      <c r="AT611" s="291"/>
      <c r="AU611" s="291"/>
      <c r="AV611" s="291"/>
      <c r="AW611" s="291"/>
      <c r="AX611" s="291"/>
      <c r="AY611" s="291"/>
      <c r="AZ611" s="291"/>
      <c r="BA611" s="291"/>
      <c r="BB611" s="291"/>
      <c r="BC611" s="291"/>
      <c r="BD611" s="291"/>
      <c r="BE611" s="291"/>
      <c r="BF611" s="291"/>
      <c r="BG611" s="291"/>
      <c r="BH611" s="291"/>
      <c r="BI611" s="291"/>
      <c r="BJ611" s="291"/>
      <c r="BK611" s="291"/>
      <c r="BL611" s="291"/>
    </row>
    <row r="612" spans="1:64" s="1" customFormat="1" ht="22.8" x14ac:dyDescent="0.3">
      <c r="A612" s="291"/>
      <c r="B612" s="998"/>
      <c r="C612" s="945"/>
      <c r="D612" s="945"/>
      <c r="E612" s="945"/>
      <c r="F612" s="945"/>
      <c r="G612" s="945"/>
      <c r="H612" s="945"/>
      <c r="I612" s="945"/>
      <c r="J612" s="945"/>
      <c r="K612" s="945"/>
      <c r="L612" s="945"/>
      <c r="M612" s="945"/>
      <c r="N612" s="945"/>
      <c r="O612" s="291"/>
      <c r="P612" s="291"/>
      <c r="Q612" s="291"/>
      <c r="R612" s="291"/>
      <c r="S612" s="291"/>
      <c r="T612" s="291"/>
      <c r="U612" s="291"/>
      <c r="V612" s="291"/>
      <c r="W612" s="291"/>
      <c r="X612" s="291"/>
      <c r="Y612" s="291"/>
      <c r="Z612" s="291"/>
      <c r="AA612" s="291"/>
      <c r="AB612" s="291"/>
      <c r="AC612" s="291"/>
      <c r="AD612" s="291"/>
      <c r="AE612" s="291"/>
      <c r="AF612" s="291"/>
      <c r="AG612" s="291"/>
      <c r="AH612" s="291"/>
      <c r="AI612" s="291"/>
      <c r="AJ612" s="291"/>
      <c r="AK612" s="291"/>
      <c r="AL612" s="291"/>
      <c r="AM612" s="291"/>
      <c r="AN612" s="291"/>
      <c r="AO612" s="291"/>
      <c r="AP612" s="291"/>
      <c r="AQ612" s="291"/>
      <c r="AR612" s="291"/>
      <c r="AS612" s="291"/>
      <c r="AT612" s="291"/>
      <c r="AU612" s="291"/>
      <c r="AV612" s="291"/>
      <c r="AW612" s="291"/>
      <c r="AX612" s="291"/>
      <c r="AY612" s="291"/>
      <c r="AZ612" s="291"/>
      <c r="BA612" s="291"/>
      <c r="BB612" s="291"/>
      <c r="BC612" s="291"/>
      <c r="BD612" s="291"/>
      <c r="BE612" s="291"/>
      <c r="BF612" s="291"/>
      <c r="BG612" s="291"/>
      <c r="BH612" s="291"/>
      <c r="BI612" s="291"/>
      <c r="BJ612" s="291"/>
      <c r="BK612" s="291"/>
      <c r="BL612" s="291"/>
    </row>
    <row r="613" spans="1:64" s="1" customFormat="1" ht="22.8" x14ac:dyDescent="0.3">
      <c r="A613" s="291"/>
      <c r="B613" s="998"/>
      <c r="C613" s="945"/>
      <c r="D613" s="945"/>
      <c r="E613" s="945"/>
      <c r="F613" s="945"/>
      <c r="G613" s="945"/>
      <c r="H613" s="945"/>
      <c r="I613" s="945"/>
      <c r="J613" s="945"/>
      <c r="K613" s="945"/>
      <c r="L613" s="945"/>
      <c r="M613" s="945"/>
      <c r="N613" s="945"/>
      <c r="O613" s="291"/>
      <c r="P613" s="291"/>
      <c r="Q613" s="291"/>
      <c r="R613" s="291"/>
      <c r="S613" s="291"/>
      <c r="T613" s="291"/>
      <c r="U613" s="291"/>
      <c r="V613" s="291"/>
      <c r="W613" s="291"/>
      <c r="X613" s="291"/>
      <c r="Y613" s="291"/>
      <c r="Z613" s="291"/>
      <c r="AA613" s="291"/>
      <c r="AB613" s="291"/>
      <c r="AC613" s="291"/>
      <c r="AD613" s="291"/>
      <c r="AE613" s="291"/>
      <c r="AF613" s="291"/>
      <c r="AG613" s="291"/>
      <c r="AH613" s="291"/>
      <c r="AI613" s="291"/>
      <c r="AJ613" s="291"/>
      <c r="AK613" s="291"/>
      <c r="AL613" s="291"/>
      <c r="AM613" s="291"/>
      <c r="AN613" s="291"/>
      <c r="AO613" s="291"/>
      <c r="AP613" s="291"/>
      <c r="AQ613" s="291"/>
      <c r="AR613" s="291"/>
      <c r="AS613" s="291"/>
      <c r="AT613" s="291"/>
      <c r="AU613" s="291"/>
      <c r="AV613" s="291"/>
      <c r="AW613" s="291"/>
      <c r="AX613" s="291"/>
      <c r="AY613" s="291"/>
      <c r="AZ613" s="291"/>
      <c r="BA613" s="291"/>
      <c r="BB613" s="291"/>
      <c r="BC613" s="291"/>
      <c r="BD613" s="291"/>
      <c r="BE613" s="291"/>
      <c r="BF613" s="291"/>
      <c r="BG613" s="291"/>
      <c r="BH613" s="291"/>
      <c r="BI613" s="291"/>
      <c r="BJ613" s="291"/>
      <c r="BK613" s="291"/>
      <c r="BL613" s="291"/>
    </row>
    <row r="614" spans="1:64" s="1" customFormat="1" ht="22.8" x14ac:dyDescent="0.3">
      <c r="A614" s="291"/>
      <c r="B614" s="998"/>
      <c r="C614" s="945"/>
      <c r="D614" s="945"/>
      <c r="E614" s="945"/>
      <c r="F614" s="945"/>
      <c r="G614" s="945"/>
      <c r="H614" s="945"/>
      <c r="I614" s="945"/>
      <c r="J614" s="945"/>
      <c r="K614" s="945"/>
      <c r="L614" s="945"/>
      <c r="M614" s="945"/>
      <c r="N614" s="945"/>
      <c r="O614" s="291"/>
      <c r="P614" s="291"/>
      <c r="Q614" s="291"/>
      <c r="R614" s="291"/>
      <c r="S614" s="291"/>
      <c r="T614" s="291"/>
      <c r="U614" s="291"/>
      <c r="V614" s="291"/>
      <c r="W614" s="291"/>
      <c r="X614" s="291"/>
      <c r="Y614" s="291"/>
      <c r="Z614" s="291"/>
      <c r="AA614" s="291"/>
      <c r="AB614" s="291"/>
      <c r="AC614" s="291"/>
      <c r="AD614" s="291"/>
      <c r="AE614" s="291"/>
      <c r="AF614" s="291"/>
      <c r="AG614" s="291"/>
      <c r="AH614" s="291"/>
      <c r="AI614" s="291"/>
      <c r="AJ614" s="291"/>
      <c r="AK614" s="291"/>
      <c r="AL614" s="291"/>
      <c r="AM614" s="291"/>
      <c r="AN614" s="291"/>
      <c r="AO614" s="291"/>
      <c r="AP614" s="291"/>
      <c r="AQ614" s="291"/>
      <c r="AR614" s="291"/>
      <c r="AS614" s="291"/>
      <c r="AT614" s="291"/>
      <c r="AU614" s="291"/>
      <c r="AV614" s="291"/>
      <c r="AW614" s="291"/>
      <c r="AX614" s="291"/>
      <c r="AY614" s="291"/>
      <c r="AZ614" s="291"/>
      <c r="BA614" s="291"/>
      <c r="BB614" s="291"/>
      <c r="BC614" s="291"/>
      <c r="BD614" s="291"/>
      <c r="BE614" s="291"/>
      <c r="BF614" s="291"/>
      <c r="BG614" s="291"/>
      <c r="BH614" s="291"/>
      <c r="BI614" s="291"/>
      <c r="BJ614" s="291"/>
      <c r="BK614" s="291"/>
      <c r="BL614" s="291"/>
    </row>
    <row r="615" spans="1:64" s="1" customFormat="1" ht="22.8" x14ac:dyDescent="0.3">
      <c r="A615" s="291"/>
      <c r="B615" s="998"/>
      <c r="C615" s="945"/>
      <c r="D615" s="945"/>
      <c r="E615" s="945"/>
      <c r="F615" s="945"/>
      <c r="G615" s="945"/>
      <c r="H615" s="945"/>
      <c r="I615" s="945"/>
      <c r="J615" s="945"/>
      <c r="K615" s="945"/>
      <c r="L615" s="945"/>
      <c r="M615" s="945"/>
      <c r="N615" s="945"/>
      <c r="O615" s="291"/>
      <c r="P615" s="291"/>
      <c r="Q615" s="291"/>
      <c r="R615" s="291"/>
      <c r="S615" s="291"/>
      <c r="T615" s="291"/>
      <c r="U615" s="291"/>
      <c r="V615" s="291"/>
      <c r="W615" s="291"/>
      <c r="X615" s="291"/>
      <c r="Y615" s="291"/>
      <c r="Z615" s="291"/>
      <c r="AA615" s="291"/>
      <c r="AB615" s="291"/>
      <c r="AC615" s="291"/>
      <c r="AD615" s="291"/>
      <c r="AE615" s="291"/>
      <c r="AF615" s="291"/>
      <c r="AG615" s="291"/>
      <c r="AH615" s="291"/>
      <c r="AI615" s="291"/>
      <c r="AJ615" s="291"/>
      <c r="AK615" s="291"/>
      <c r="AL615" s="291"/>
      <c r="AM615" s="291"/>
      <c r="AN615" s="291"/>
      <c r="AO615" s="291"/>
      <c r="AP615" s="291"/>
      <c r="AQ615" s="291"/>
      <c r="AR615" s="291"/>
      <c r="AS615" s="291"/>
      <c r="AT615" s="291"/>
      <c r="AU615" s="291"/>
      <c r="AV615" s="291"/>
      <c r="AW615" s="291"/>
      <c r="AX615" s="291"/>
      <c r="AY615" s="291"/>
      <c r="AZ615" s="291"/>
      <c r="BA615" s="291"/>
      <c r="BB615" s="291"/>
      <c r="BC615" s="291"/>
      <c r="BD615" s="291"/>
      <c r="BE615" s="291"/>
      <c r="BF615" s="291"/>
      <c r="BG615" s="291"/>
      <c r="BH615" s="291"/>
      <c r="BI615" s="291"/>
      <c r="BJ615" s="291"/>
      <c r="BK615" s="291"/>
      <c r="BL615" s="291"/>
    </row>
    <row r="616" spans="1:64" s="1" customFormat="1" ht="22.8" x14ac:dyDescent="0.3">
      <c r="A616" s="291"/>
      <c r="B616" s="998"/>
      <c r="C616" s="945"/>
      <c r="D616" s="945"/>
      <c r="E616" s="945"/>
      <c r="F616" s="945"/>
      <c r="G616" s="945"/>
      <c r="H616" s="945"/>
      <c r="I616" s="945"/>
      <c r="J616" s="945"/>
      <c r="K616" s="945"/>
      <c r="L616" s="945"/>
      <c r="M616" s="945"/>
      <c r="N616" s="945"/>
      <c r="O616" s="291"/>
      <c r="P616" s="291"/>
      <c r="Q616" s="291"/>
      <c r="R616" s="291"/>
      <c r="S616" s="291"/>
      <c r="T616" s="291"/>
      <c r="U616" s="291"/>
      <c r="V616" s="291"/>
      <c r="W616" s="291"/>
      <c r="X616" s="291"/>
      <c r="Y616" s="291"/>
      <c r="Z616" s="291"/>
      <c r="AA616" s="291"/>
      <c r="AB616" s="291"/>
      <c r="AC616" s="291"/>
      <c r="AD616" s="291"/>
      <c r="AE616" s="291"/>
      <c r="AF616" s="291"/>
      <c r="AG616" s="291"/>
      <c r="AH616" s="291"/>
      <c r="AI616" s="291"/>
      <c r="AJ616" s="291"/>
      <c r="AK616" s="291"/>
      <c r="AL616" s="291"/>
      <c r="AM616" s="291"/>
      <c r="AN616" s="291"/>
      <c r="AO616" s="291"/>
      <c r="AP616" s="291"/>
      <c r="AQ616" s="291"/>
      <c r="AR616" s="291"/>
      <c r="AS616" s="291"/>
      <c r="AT616" s="291"/>
      <c r="AU616" s="291"/>
      <c r="AV616" s="291"/>
      <c r="AW616" s="291"/>
      <c r="AX616" s="291"/>
      <c r="AY616" s="291"/>
      <c r="AZ616" s="291"/>
      <c r="BA616" s="291"/>
      <c r="BB616" s="291"/>
      <c r="BC616" s="291"/>
      <c r="BD616" s="291"/>
      <c r="BE616" s="291"/>
      <c r="BF616" s="291"/>
      <c r="BG616" s="291"/>
      <c r="BH616" s="291"/>
      <c r="BI616" s="291"/>
      <c r="BJ616" s="291"/>
      <c r="BK616" s="291"/>
      <c r="BL616" s="291"/>
    </row>
    <row r="617" spans="1:64" s="1" customFormat="1" ht="22.8" x14ac:dyDescent="0.3">
      <c r="A617" s="291"/>
      <c r="B617" s="998"/>
      <c r="C617" s="945"/>
      <c r="D617" s="945"/>
      <c r="E617" s="945"/>
      <c r="F617" s="945"/>
      <c r="G617" s="945"/>
      <c r="H617" s="945"/>
      <c r="I617" s="945"/>
      <c r="J617" s="945"/>
      <c r="K617" s="945"/>
      <c r="L617" s="945"/>
      <c r="M617" s="945"/>
      <c r="N617" s="945"/>
      <c r="O617" s="291"/>
      <c r="P617" s="291"/>
      <c r="Q617" s="291"/>
      <c r="R617" s="291"/>
      <c r="S617" s="291"/>
      <c r="T617" s="291"/>
      <c r="U617" s="291"/>
      <c r="V617" s="291"/>
      <c r="W617" s="291"/>
      <c r="X617" s="291"/>
      <c r="Y617" s="291"/>
      <c r="Z617" s="291"/>
      <c r="AA617" s="291"/>
      <c r="AB617" s="291"/>
      <c r="AC617" s="291"/>
      <c r="AD617" s="291"/>
      <c r="AE617" s="291"/>
      <c r="AF617" s="291"/>
      <c r="AG617" s="291"/>
      <c r="AH617" s="291"/>
      <c r="AI617" s="291"/>
      <c r="AJ617" s="291"/>
      <c r="AK617" s="291"/>
      <c r="AL617" s="291"/>
      <c r="AM617" s="291"/>
      <c r="AN617" s="291"/>
      <c r="AO617" s="291"/>
      <c r="AP617" s="291"/>
      <c r="AQ617" s="291"/>
      <c r="AR617" s="291"/>
      <c r="AS617" s="291"/>
      <c r="AT617" s="291"/>
      <c r="AU617" s="291"/>
      <c r="AV617" s="291"/>
      <c r="AW617" s="291"/>
      <c r="AX617" s="291"/>
      <c r="AY617" s="291"/>
      <c r="AZ617" s="291"/>
      <c r="BA617" s="291"/>
      <c r="BB617" s="291"/>
      <c r="BC617" s="291"/>
      <c r="BD617" s="291"/>
      <c r="BE617" s="291"/>
      <c r="BF617" s="291"/>
      <c r="BG617" s="291"/>
      <c r="BH617" s="291"/>
      <c r="BI617" s="291"/>
      <c r="BJ617" s="291"/>
      <c r="BK617" s="291"/>
      <c r="BL617" s="291"/>
    </row>
    <row r="618" spans="1:64" s="1" customFormat="1" ht="22.8" x14ac:dyDescent="0.3">
      <c r="A618" s="291"/>
      <c r="B618" s="998"/>
      <c r="C618" s="945"/>
      <c r="D618" s="945"/>
      <c r="E618" s="945"/>
      <c r="F618" s="945"/>
      <c r="G618" s="945"/>
      <c r="H618" s="945"/>
      <c r="I618" s="945"/>
      <c r="J618" s="945"/>
      <c r="K618" s="945"/>
      <c r="L618" s="945"/>
      <c r="M618" s="945"/>
      <c r="N618" s="945"/>
      <c r="O618" s="291"/>
      <c r="P618" s="291"/>
      <c r="Q618" s="291"/>
      <c r="R618" s="291"/>
      <c r="S618" s="291"/>
      <c r="T618" s="291"/>
      <c r="U618" s="291"/>
      <c r="V618" s="291"/>
      <c r="W618" s="291"/>
      <c r="X618" s="291"/>
      <c r="Y618" s="291"/>
      <c r="Z618" s="291"/>
      <c r="AA618" s="291"/>
      <c r="AB618" s="291"/>
      <c r="AC618" s="291"/>
      <c r="AD618" s="291"/>
      <c r="AE618" s="291"/>
      <c r="AF618" s="291"/>
      <c r="AG618" s="291"/>
      <c r="AH618" s="291"/>
      <c r="AI618" s="291"/>
      <c r="AJ618" s="291"/>
      <c r="AK618" s="291"/>
      <c r="AL618" s="291"/>
      <c r="AM618" s="291"/>
      <c r="AN618" s="291"/>
      <c r="AO618" s="291"/>
      <c r="AP618" s="291"/>
      <c r="AQ618" s="291"/>
      <c r="AR618" s="291"/>
      <c r="AS618" s="291"/>
      <c r="AT618" s="291"/>
      <c r="AU618" s="291"/>
      <c r="AV618" s="291"/>
      <c r="AW618" s="291"/>
      <c r="AX618" s="291"/>
      <c r="AY618" s="291"/>
      <c r="AZ618" s="291"/>
      <c r="BA618" s="291"/>
      <c r="BB618" s="291"/>
      <c r="BC618" s="291"/>
      <c r="BD618" s="291"/>
      <c r="BE618" s="291"/>
      <c r="BF618" s="291"/>
      <c r="BG618" s="291"/>
      <c r="BH618" s="291"/>
      <c r="BI618" s="291"/>
      <c r="BJ618" s="291"/>
      <c r="BK618" s="291"/>
      <c r="BL618" s="291"/>
    </row>
    <row r="619" spans="1:64" s="1" customFormat="1" ht="22.8" x14ac:dyDescent="0.3">
      <c r="A619" s="291"/>
      <c r="B619" s="998"/>
      <c r="C619" s="945"/>
      <c r="D619" s="945"/>
      <c r="E619" s="945"/>
      <c r="F619" s="945"/>
      <c r="G619" s="945"/>
      <c r="H619" s="945"/>
      <c r="I619" s="945"/>
      <c r="J619" s="945"/>
      <c r="K619" s="945"/>
      <c r="L619" s="945"/>
      <c r="M619" s="945"/>
      <c r="N619" s="945"/>
      <c r="O619" s="291"/>
      <c r="P619" s="291"/>
      <c r="Q619" s="291"/>
      <c r="R619" s="291"/>
      <c r="S619" s="291"/>
      <c r="T619" s="291"/>
      <c r="U619" s="291"/>
      <c r="V619" s="291"/>
      <c r="W619" s="291"/>
      <c r="X619" s="291"/>
      <c r="Y619" s="291"/>
      <c r="Z619" s="291"/>
      <c r="AA619" s="291"/>
      <c r="AB619" s="291"/>
      <c r="AC619" s="291"/>
      <c r="AD619" s="291"/>
      <c r="AE619" s="291"/>
      <c r="AF619" s="291"/>
      <c r="AG619" s="291"/>
      <c r="AH619" s="291"/>
      <c r="AI619" s="291"/>
      <c r="AJ619" s="291"/>
      <c r="AK619" s="291"/>
      <c r="AL619" s="291"/>
      <c r="AM619" s="291"/>
      <c r="AN619" s="291"/>
      <c r="AO619" s="291"/>
      <c r="AP619" s="291"/>
      <c r="AQ619" s="291"/>
      <c r="AR619" s="291"/>
      <c r="AS619" s="291"/>
      <c r="AT619" s="291"/>
      <c r="AU619" s="291"/>
      <c r="AV619" s="291"/>
      <c r="AW619" s="291"/>
      <c r="AX619" s="291"/>
      <c r="AY619" s="291"/>
      <c r="AZ619" s="291"/>
      <c r="BA619" s="291"/>
      <c r="BB619" s="291"/>
      <c r="BC619" s="291"/>
      <c r="BD619" s="291"/>
      <c r="BE619" s="291"/>
      <c r="BF619" s="291"/>
      <c r="BG619" s="291"/>
      <c r="BH619" s="291"/>
      <c r="BI619" s="291"/>
      <c r="BJ619" s="291"/>
      <c r="BK619" s="291"/>
      <c r="BL619" s="291"/>
    </row>
    <row r="620" spans="1:64" s="1" customFormat="1" ht="22.8" x14ac:dyDescent="0.3">
      <c r="A620" s="291"/>
      <c r="B620" s="998"/>
      <c r="C620" s="945"/>
      <c r="D620" s="945"/>
      <c r="E620" s="945"/>
      <c r="F620" s="945"/>
      <c r="G620" s="945"/>
      <c r="H620" s="945"/>
      <c r="I620" s="945"/>
      <c r="J620" s="945"/>
      <c r="K620" s="945"/>
      <c r="L620" s="945"/>
      <c r="M620" s="945"/>
      <c r="N620" s="945"/>
      <c r="O620" s="291"/>
      <c r="P620" s="291"/>
      <c r="Q620" s="291"/>
      <c r="R620" s="291"/>
      <c r="S620" s="291"/>
      <c r="T620" s="291"/>
      <c r="U620" s="291"/>
      <c r="V620" s="291"/>
      <c r="W620" s="291"/>
      <c r="X620" s="291"/>
      <c r="Y620" s="291"/>
      <c r="Z620" s="291"/>
      <c r="AA620" s="291"/>
      <c r="AB620" s="291"/>
      <c r="AC620" s="291"/>
      <c r="AD620" s="291"/>
      <c r="AE620" s="291"/>
      <c r="AF620" s="291"/>
      <c r="AG620" s="291"/>
      <c r="AH620" s="291"/>
      <c r="AI620" s="291"/>
      <c r="AJ620" s="291"/>
      <c r="AK620" s="291"/>
      <c r="AL620" s="291"/>
      <c r="AM620" s="291"/>
      <c r="AN620" s="291"/>
      <c r="AO620" s="291"/>
      <c r="AP620" s="291"/>
      <c r="AQ620" s="291"/>
      <c r="AR620" s="291"/>
      <c r="AS620" s="291"/>
      <c r="AT620" s="291"/>
      <c r="AU620" s="291"/>
      <c r="AV620" s="291"/>
      <c r="AW620" s="291"/>
      <c r="AX620" s="291"/>
      <c r="AY620" s="291"/>
      <c r="AZ620" s="291"/>
      <c r="BA620" s="291"/>
      <c r="BB620" s="291"/>
      <c r="BC620" s="291"/>
      <c r="BD620" s="291"/>
      <c r="BE620" s="291"/>
      <c r="BF620" s="291"/>
      <c r="BG620" s="291"/>
      <c r="BH620" s="291"/>
      <c r="BI620" s="291"/>
      <c r="BJ620" s="291"/>
      <c r="BK620" s="291"/>
      <c r="BL620" s="291"/>
    </row>
    <row r="621" spans="1:64" s="1" customFormat="1" ht="22.8" x14ac:dyDescent="0.3">
      <c r="A621" s="291"/>
      <c r="B621" s="998"/>
      <c r="C621" s="945"/>
      <c r="D621" s="945"/>
      <c r="E621" s="945"/>
      <c r="F621" s="945"/>
      <c r="G621" s="945"/>
      <c r="H621" s="945"/>
      <c r="I621" s="945"/>
      <c r="J621" s="945"/>
      <c r="K621" s="945"/>
      <c r="L621" s="945"/>
      <c r="M621" s="945"/>
      <c r="N621" s="945"/>
      <c r="O621" s="291"/>
      <c r="P621" s="291"/>
      <c r="Q621" s="291"/>
      <c r="R621" s="291"/>
      <c r="S621" s="291"/>
      <c r="T621" s="291"/>
      <c r="U621" s="291"/>
      <c r="V621" s="291"/>
      <c r="W621" s="291"/>
      <c r="X621" s="291"/>
      <c r="Y621" s="291"/>
      <c r="Z621" s="291"/>
      <c r="AA621" s="291"/>
      <c r="AB621" s="291"/>
      <c r="AC621" s="291"/>
      <c r="AD621" s="291"/>
      <c r="AE621" s="291"/>
      <c r="AF621" s="291"/>
      <c r="AG621" s="291"/>
      <c r="AH621" s="291"/>
      <c r="AI621" s="291"/>
      <c r="AJ621" s="291"/>
      <c r="AK621" s="291"/>
      <c r="AL621" s="291"/>
      <c r="AM621" s="291"/>
      <c r="AN621" s="291"/>
      <c r="AO621" s="291"/>
      <c r="AP621" s="291"/>
      <c r="AQ621" s="291"/>
      <c r="AR621" s="291"/>
      <c r="AS621" s="291"/>
      <c r="AT621" s="291"/>
      <c r="AU621" s="291"/>
      <c r="AV621" s="291"/>
      <c r="AW621" s="291"/>
      <c r="AX621" s="291"/>
      <c r="AY621" s="291"/>
      <c r="AZ621" s="291"/>
      <c r="BA621" s="291"/>
      <c r="BB621" s="291"/>
      <c r="BC621" s="291"/>
      <c r="BD621" s="291"/>
      <c r="BE621" s="291"/>
      <c r="BF621" s="291"/>
      <c r="BG621" s="291"/>
      <c r="BH621" s="291"/>
      <c r="BI621" s="291"/>
      <c r="BJ621" s="291"/>
      <c r="BK621" s="291"/>
      <c r="BL621" s="291"/>
    </row>
    <row r="622" spans="1:64" s="1" customFormat="1" ht="22.8" x14ac:dyDescent="0.3">
      <c r="A622" s="291"/>
      <c r="B622" s="998"/>
      <c r="C622" s="945"/>
      <c r="D622" s="945"/>
      <c r="E622" s="945"/>
      <c r="F622" s="945"/>
      <c r="G622" s="945"/>
      <c r="H622" s="945"/>
      <c r="I622" s="945"/>
      <c r="J622" s="945"/>
      <c r="K622" s="945"/>
      <c r="L622" s="945"/>
      <c r="M622" s="945"/>
      <c r="N622" s="945"/>
      <c r="O622" s="291"/>
      <c r="P622" s="291"/>
      <c r="Q622" s="291"/>
      <c r="R622" s="291"/>
      <c r="S622" s="291"/>
      <c r="T622" s="291"/>
      <c r="U622" s="291"/>
      <c r="V622" s="291"/>
      <c r="W622" s="291"/>
      <c r="X622" s="291"/>
      <c r="Y622" s="291"/>
      <c r="Z622" s="291"/>
      <c r="AA622" s="291"/>
      <c r="AB622" s="291"/>
      <c r="AC622" s="291"/>
      <c r="AD622" s="291"/>
      <c r="AE622" s="291"/>
      <c r="AF622" s="291"/>
      <c r="AG622" s="291"/>
      <c r="AH622" s="291"/>
      <c r="AI622" s="291"/>
      <c r="AJ622" s="291"/>
      <c r="AK622" s="291"/>
      <c r="AL622" s="291"/>
      <c r="AM622" s="291"/>
      <c r="AN622" s="291"/>
      <c r="AO622" s="291"/>
      <c r="AP622" s="291"/>
      <c r="AQ622" s="291"/>
      <c r="AR622" s="291"/>
      <c r="AS622" s="291"/>
      <c r="AT622" s="291"/>
      <c r="AU622" s="291"/>
      <c r="AV622" s="291"/>
      <c r="AW622" s="291"/>
      <c r="AX622" s="291"/>
      <c r="AY622" s="291"/>
      <c r="AZ622" s="291"/>
      <c r="BA622" s="291"/>
      <c r="BB622" s="291"/>
      <c r="BC622" s="291"/>
      <c r="BD622" s="291"/>
      <c r="BE622" s="291"/>
      <c r="BF622" s="291"/>
      <c r="BG622" s="291"/>
      <c r="BH622" s="291"/>
      <c r="BI622" s="291"/>
      <c r="BJ622" s="291"/>
      <c r="BK622" s="291"/>
      <c r="BL622" s="291"/>
    </row>
    <row r="623" spans="1:64" s="1" customFormat="1" ht="22.8" x14ac:dyDescent="0.3">
      <c r="A623" s="291"/>
      <c r="B623" s="998"/>
      <c r="C623" s="945"/>
      <c r="D623" s="945"/>
      <c r="E623" s="945"/>
      <c r="F623" s="945"/>
      <c r="G623" s="945"/>
      <c r="H623" s="945"/>
      <c r="I623" s="945"/>
      <c r="J623" s="945"/>
      <c r="K623" s="945"/>
      <c r="L623" s="945"/>
      <c r="M623" s="945"/>
      <c r="N623" s="945"/>
      <c r="O623" s="291"/>
      <c r="P623" s="291"/>
      <c r="Q623" s="291"/>
      <c r="R623" s="291"/>
      <c r="S623" s="291"/>
      <c r="T623" s="291"/>
      <c r="U623" s="291"/>
      <c r="V623" s="291"/>
      <c r="W623" s="291"/>
      <c r="X623" s="291"/>
      <c r="Y623" s="291"/>
      <c r="Z623" s="291"/>
      <c r="AA623" s="291"/>
      <c r="AB623" s="291"/>
      <c r="AC623" s="291"/>
      <c r="AD623" s="291"/>
      <c r="AE623" s="291"/>
      <c r="AF623" s="291"/>
      <c r="AG623" s="291"/>
      <c r="AH623" s="291"/>
      <c r="AI623" s="291"/>
      <c r="AJ623" s="291"/>
      <c r="AK623" s="291"/>
      <c r="AL623" s="291"/>
      <c r="AM623" s="291"/>
      <c r="AN623" s="291"/>
      <c r="AO623" s="291"/>
      <c r="AP623" s="291"/>
      <c r="AQ623" s="291"/>
      <c r="AR623" s="291"/>
      <c r="AS623" s="291"/>
      <c r="AT623" s="291"/>
      <c r="AU623" s="291"/>
      <c r="AV623" s="291"/>
      <c r="AW623" s="291"/>
      <c r="AX623" s="291"/>
      <c r="AY623" s="291"/>
      <c r="AZ623" s="291"/>
      <c r="BA623" s="291"/>
      <c r="BB623" s="291"/>
      <c r="BC623" s="291"/>
      <c r="BD623" s="291"/>
      <c r="BE623" s="291"/>
      <c r="BF623" s="291"/>
      <c r="BG623" s="291"/>
      <c r="BH623" s="291"/>
      <c r="BI623" s="291"/>
      <c r="BJ623" s="291"/>
      <c r="BK623" s="291"/>
      <c r="BL623" s="291"/>
    </row>
    <row r="624" spans="1:64" s="1" customFormat="1" ht="22.8" x14ac:dyDescent="0.3">
      <c r="A624" s="291"/>
      <c r="B624" s="998"/>
      <c r="C624" s="945"/>
      <c r="D624" s="945"/>
      <c r="E624" s="945"/>
      <c r="F624" s="945"/>
      <c r="G624" s="945"/>
      <c r="H624" s="945"/>
      <c r="I624" s="945"/>
      <c r="J624" s="945"/>
      <c r="K624" s="945"/>
      <c r="L624" s="945"/>
      <c r="M624" s="945"/>
      <c r="N624" s="945"/>
      <c r="O624" s="291"/>
      <c r="P624" s="291"/>
      <c r="Q624" s="291"/>
      <c r="R624" s="291"/>
      <c r="S624" s="291"/>
      <c r="T624" s="291"/>
      <c r="U624" s="291"/>
      <c r="V624" s="291"/>
      <c r="W624" s="291"/>
      <c r="X624" s="291"/>
      <c r="Y624" s="291"/>
      <c r="Z624" s="291"/>
      <c r="AA624" s="291"/>
      <c r="AB624" s="291"/>
      <c r="AC624" s="291"/>
      <c r="AD624" s="291"/>
      <c r="AE624" s="291"/>
      <c r="AF624" s="291"/>
      <c r="AG624" s="291"/>
      <c r="AH624" s="291"/>
      <c r="AI624" s="291"/>
      <c r="AJ624" s="291"/>
      <c r="AK624" s="291"/>
      <c r="AL624" s="291"/>
      <c r="AM624" s="291"/>
      <c r="AN624" s="291"/>
      <c r="AO624" s="291"/>
      <c r="AP624" s="291"/>
      <c r="AQ624" s="291"/>
      <c r="AR624" s="291"/>
      <c r="AS624" s="291"/>
      <c r="AT624" s="291"/>
      <c r="AU624" s="291"/>
      <c r="AV624" s="291"/>
      <c r="AW624" s="291"/>
      <c r="AX624" s="291"/>
      <c r="AY624" s="291"/>
      <c r="AZ624" s="291"/>
      <c r="BA624" s="291"/>
      <c r="BB624" s="291"/>
      <c r="BC624" s="291"/>
      <c r="BD624" s="291"/>
      <c r="BE624" s="291"/>
      <c r="BF624" s="291"/>
      <c r="BG624" s="291"/>
      <c r="BH624" s="291"/>
      <c r="BI624" s="291"/>
      <c r="BJ624" s="291"/>
      <c r="BK624" s="291"/>
      <c r="BL624" s="291"/>
    </row>
    <row r="625" spans="1:64" s="1" customFormat="1" ht="22.8" x14ac:dyDescent="0.3">
      <c r="A625" s="291"/>
      <c r="B625" s="998"/>
      <c r="C625" s="945"/>
      <c r="D625" s="945"/>
      <c r="E625" s="945"/>
      <c r="F625" s="945"/>
      <c r="G625" s="945"/>
      <c r="H625" s="945"/>
      <c r="I625" s="945"/>
      <c r="J625" s="945"/>
      <c r="K625" s="945"/>
      <c r="L625" s="945"/>
      <c r="M625" s="945"/>
      <c r="N625" s="945"/>
      <c r="O625" s="291"/>
      <c r="P625" s="291"/>
      <c r="Q625" s="291"/>
      <c r="R625" s="291"/>
      <c r="S625" s="291"/>
      <c r="T625" s="291"/>
      <c r="U625" s="291"/>
      <c r="V625" s="291"/>
      <c r="W625" s="291"/>
      <c r="X625" s="291"/>
      <c r="Y625" s="291"/>
      <c r="Z625" s="291"/>
      <c r="AA625" s="291"/>
      <c r="AB625" s="291"/>
      <c r="AC625" s="291"/>
      <c r="AD625" s="291"/>
      <c r="AE625" s="291"/>
      <c r="AF625" s="291"/>
      <c r="AG625" s="291"/>
      <c r="AH625" s="291"/>
      <c r="AI625" s="291"/>
      <c r="AJ625" s="291"/>
      <c r="AK625" s="291"/>
      <c r="AL625" s="291"/>
      <c r="AM625" s="291"/>
      <c r="AN625" s="291"/>
      <c r="AO625" s="291"/>
      <c r="AP625" s="291"/>
      <c r="AQ625" s="291"/>
      <c r="AR625" s="291"/>
      <c r="AS625" s="291"/>
      <c r="AT625" s="291"/>
      <c r="AU625" s="291"/>
      <c r="AV625" s="291"/>
      <c r="AW625" s="291"/>
      <c r="AX625" s="291"/>
      <c r="AY625" s="291"/>
      <c r="AZ625" s="291"/>
      <c r="BA625" s="291"/>
      <c r="BB625" s="291"/>
      <c r="BC625" s="291"/>
      <c r="BD625" s="291"/>
      <c r="BE625" s="291"/>
      <c r="BF625" s="291"/>
      <c r="BG625" s="291"/>
      <c r="BH625" s="291"/>
      <c r="BI625" s="291"/>
      <c r="BJ625" s="291"/>
      <c r="BK625" s="291"/>
      <c r="BL625" s="291"/>
    </row>
    <row r="626" spans="1:64" s="1" customFormat="1" ht="22.8" x14ac:dyDescent="0.3">
      <c r="A626" s="291"/>
      <c r="B626" s="998"/>
      <c r="C626" s="945"/>
      <c r="D626" s="945"/>
      <c r="E626" s="945"/>
      <c r="F626" s="945"/>
      <c r="G626" s="945"/>
      <c r="H626" s="945"/>
      <c r="I626" s="945"/>
      <c r="J626" s="945"/>
      <c r="K626" s="945"/>
      <c r="L626" s="945"/>
      <c r="M626" s="945"/>
      <c r="N626" s="945"/>
      <c r="O626" s="291"/>
      <c r="P626" s="291"/>
      <c r="Q626" s="291"/>
      <c r="R626" s="291"/>
      <c r="S626" s="291"/>
      <c r="T626" s="291"/>
      <c r="U626" s="291"/>
      <c r="V626" s="291"/>
      <c r="W626" s="291"/>
      <c r="X626" s="291"/>
      <c r="Y626" s="291"/>
      <c r="Z626" s="291"/>
      <c r="AA626" s="291"/>
      <c r="AB626" s="291"/>
      <c r="AC626" s="291"/>
      <c r="AD626" s="291"/>
      <c r="AE626" s="291"/>
      <c r="AF626" s="291"/>
      <c r="AG626" s="291"/>
      <c r="AH626" s="291"/>
      <c r="AI626" s="291"/>
      <c r="AJ626" s="291"/>
      <c r="AK626" s="291"/>
      <c r="AL626" s="291"/>
      <c r="AM626" s="291"/>
      <c r="AN626" s="291"/>
      <c r="AO626" s="291"/>
      <c r="AP626" s="291"/>
      <c r="AQ626" s="291"/>
      <c r="AR626" s="291"/>
      <c r="AS626" s="291"/>
      <c r="AT626" s="291"/>
      <c r="AU626" s="291"/>
      <c r="AV626" s="291"/>
      <c r="AW626" s="291"/>
      <c r="AX626" s="291"/>
      <c r="AY626" s="291"/>
      <c r="AZ626" s="291"/>
      <c r="BA626" s="291"/>
      <c r="BB626" s="291"/>
      <c r="BC626" s="291"/>
      <c r="BD626" s="291"/>
      <c r="BE626" s="291"/>
      <c r="BF626" s="291"/>
      <c r="BG626" s="291"/>
      <c r="BH626" s="291"/>
      <c r="BI626" s="291"/>
      <c r="BJ626" s="291"/>
      <c r="BK626" s="291"/>
      <c r="BL626" s="291"/>
    </row>
    <row r="627" spans="1:64" s="1" customFormat="1" ht="22.8" x14ac:dyDescent="0.3">
      <c r="A627" s="291"/>
      <c r="B627" s="998"/>
      <c r="C627" s="945"/>
      <c r="D627" s="945"/>
      <c r="E627" s="945"/>
      <c r="F627" s="945"/>
      <c r="G627" s="945"/>
      <c r="H627" s="945"/>
      <c r="I627" s="945"/>
      <c r="J627" s="945"/>
      <c r="K627" s="945"/>
      <c r="L627" s="945"/>
      <c r="M627" s="945"/>
      <c r="N627" s="945"/>
      <c r="O627" s="291"/>
      <c r="P627" s="291"/>
      <c r="Q627" s="291"/>
      <c r="R627" s="291"/>
      <c r="S627" s="291"/>
      <c r="T627" s="291"/>
      <c r="U627" s="291"/>
      <c r="V627" s="291"/>
      <c r="W627" s="291"/>
      <c r="X627" s="291"/>
      <c r="Y627" s="291"/>
      <c r="Z627" s="291"/>
      <c r="AA627" s="291"/>
      <c r="AB627" s="291"/>
      <c r="AC627" s="291"/>
      <c r="AD627" s="291"/>
      <c r="AE627" s="291"/>
      <c r="AF627" s="291"/>
      <c r="AG627" s="291"/>
      <c r="AH627" s="291"/>
      <c r="AI627" s="291"/>
      <c r="AJ627" s="291"/>
      <c r="AK627" s="291"/>
      <c r="AL627" s="291"/>
      <c r="AM627" s="291"/>
      <c r="AN627" s="291"/>
      <c r="AO627" s="291"/>
      <c r="AP627" s="291"/>
      <c r="AQ627" s="291"/>
      <c r="AR627" s="291"/>
      <c r="AS627" s="291"/>
      <c r="AT627" s="291"/>
      <c r="AU627" s="291"/>
      <c r="AV627" s="291"/>
      <c r="AW627" s="291"/>
      <c r="AX627" s="291"/>
      <c r="AY627" s="291"/>
      <c r="AZ627" s="291"/>
      <c r="BA627" s="291"/>
      <c r="BB627" s="291"/>
      <c r="BC627" s="291"/>
      <c r="BD627" s="291"/>
      <c r="BE627" s="291"/>
      <c r="BF627" s="291"/>
      <c r="BG627" s="291"/>
      <c r="BH627" s="291"/>
      <c r="BI627" s="291"/>
      <c r="BJ627" s="291"/>
      <c r="BK627" s="291"/>
      <c r="BL627" s="291"/>
    </row>
    <row r="628" spans="1:64" s="1" customFormat="1" ht="22.8" x14ac:dyDescent="0.3">
      <c r="A628" s="291"/>
      <c r="B628" s="998"/>
      <c r="C628" s="945"/>
      <c r="D628" s="945"/>
      <c r="E628" s="945"/>
      <c r="F628" s="945"/>
      <c r="G628" s="945"/>
      <c r="H628" s="945"/>
      <c r="I628" s="945"/>
      <c r="J628" s="945"/>
      <c r="K628" s="945"/>
      <c r="L628" s="945"/>
      <c r="M628" s="945"/>
      <c r="N628" s="945"/>
      <c r="O628" s="291"/>
      <c r="P628" s="291"/>
      <c r="Q628" s="291"/>
      <c r="R628" s="291"/>
      <c r="S628" s="291"/>
      <c r="T628" s="291"/>
      <c r="U628" s="291"/>
      <c r="V628" s="291"/>
      <c r="W628" s="291"/>
      <c r="X628" s="291"/>
      <c r="Y628" s="291"/>
      <c r="Z628" s="291"/>
      <c r="AA628" s="291"/>
      <c r="AB628" s="291"/>
      <c r="AC628" s="291"/>
      <c r="AD628" s="291"/>
      <c r="AE628" s="291"/>
      <c r="AF628" s="291"/>
      <c r="AG628" s="291"/>
      <c r="AH628" s="291"/>
      <c r="AI628" s="291"/>
      <c r="AJ628" s="291"/>
      <c r="AK628" s="291"/>
      <c r="AL628" s="291"/>
      <c r="AM628" s="291"/>
      <c r="AN628" s="291"/>
      <c r="AO628" s="291"/>
      <c r="AP628" s="291"/>
      <c r="AQ628" s="291"/>
      <c r="AR628" s="291"/>
      <c r="AS628" s="291"/>
      <c r="AT628" s="291"/>
      <c r="AU628" s="291"/>
      <c r="AV628" s="291"/>
      <c r="AW628" s="291"/>
      <c r="AX628" s="291"/>
      <c r="AY628" s="291"/>
      <c r="AZ628" s="291"/>
      <c r="BA628" s="291"/>
      <c r="BB628" s="291"/>
      <c r="BC628" s="291"/>
      <c r="BD628" s="291"/>
      <c r="BE628" s="291"/>
      <c r="BF628" s="291"/>
      <c r="BG628" s="291"/>
      <c r="BH628" s="291"/>
      <c r="BI628" s="291"/>
      <c r="BJ628" s="291"/>
      <c r="BK628" s="291"/>
      <c r="BL628" s="291"/>
    </row>
    <row r="629" spans="1:64" s="1" customFormat="1" ht="22.8" x14ac:dyDescent="0.3">
      <c r="A629" s="291"/>
      <c r="B629" s="998"/>
      <c r="C629" s="945"/>
      <c r="D629" s="945"/>
      <c r="E629" s="945"/>
      <c r="F629" s="945"/>
      <c r="G629" s="945"/>
      <c r="H629" s="945"/>
      <c r="I629" s="945"/>
      <c r="J629" s="945"/>
      <c r="K629" s="945"/>
      <c r="L629" s="945"/>
      <c r="M629" s="945"/>
      <c r="N629" s="945"/>
      <c r="O629" s="291"/>
      <c r="P629" s="291"/>
      <c r="Q629" s="291"/>
      <c r="R629" s="291"/>
      <c r="S629" s="291"/>
      <c r="T629" s="291"/>
      <c r="U629" s="291"/>
      <c r="V629" s="291"/>
      <c r="W629" s="291"/>
      <c r="X629" s="291"/>
      <c r="Y629" s="291"/>
      <c r="Z629" s="291"/>
      <c r="AA629" s="291"/>
      <c r="AB629" s="291"/>
      <c r="AC629" s="291"/>
      <c r="AD629" s="291"/>
      <c r="AE629" s="291"/>
      <c r="AF629" s="291"/>
      <c r="AG629" s="291"/>
      <c r="AH629" s="291"/>
      <c r="AI629" s="291"/>
      <c r="AJ629" s="291"/>
      <c r="AK629" s="291"/>
      <c r="AL629" s="291"/>
      <c r="AM629" s="291"/>
      <c r="AN629" s="291"/>
      <c r="AO629" s="291"/>
      <c r="AP629" s="291"/>
      <c r="AQ629" s="291"/>
      <c r="AR629" s="291"/>
      <c r="AS629" s="291"/>
      <c r="AT629" s="291"/>
      <c r="AU629" s="291"/>
      <c r="AV629" s="291"/>
      <c r="AW629" s="291"/>
      <c r="AX629" s="291"/>
      <c r="AY629" s="291"/>
      <c r="AZ629" s="291"/>
      <c r="BA629" s="291"/>
      <c r="BB629" s="291"/>
      <c r="BC629" s="291"/>
      <c r="BD629" s="291"/>
      <c r="BE629" s="291"/>
      <c r="BF629" s="291"/>
      <c r="BG629" s="291"/>
      <c r="BH629" s="291"/>
      <c r="BI629" s="291"/>
      <c r="BJ629" s="291"/>
      <c r="BK629" s="291"/>
      <c r="BL629" s="291"/>
    </row>
    <row r="630" spans="1:64" s="1" customFormat="1" ht="22.8" x14ac:dyDescent="0.3">
      <c r="A630" s="291"/>
      <c r="B630" s="998"/>
      <c r="C630" s="945"/>
      <c r="D630" s="945"/>
      <c r="E630" s="945"/>
      <c r="F630" s="945"/>
      <c r="G630" s="945"/>
      <c r="H630" s="945"/>
      <c r="I630" s="945"/>
      <c r="J630" s="945"/>
      <c r="K630" s="945"/>
      <c r="L630" s="945"/>
      <c r="M630" s="945"/>
      <c r="N630" s="945"/>
      <c r="O630" s="291"/>
      <c r="P630" s="291"/>
      <c r="Q630" s="291"/>
      <c r="R630" s="291"/>
      <c r="S630" s="291"/>
      <c r="T630" s="291"/>
      <c r="U630" s="291"/>
      <c r="V630" s="291"/>
      <c r="W630" s="291"/>
      <c r="X630" s="291"/>
      <c r="Y630" s="291"/>
      <c r="Z630" s="291"/>
      <c r="AA630" s="291"/>
      <c r="AB630" s="291"/>
      <c r="AC630" s="291"/>
      <c r="AD630" s="291"/>
      <c r="AE630" s="291"/>
      <c r="AF630" s="291"/>
      <c r="AG630" s="291"/>
      <c r="AH630" s="291"/>
      <c r="AI630" s="291"/>
      <c r="AJ630" s="291"/>
      <c r="AK630" s="291"/>
      <c r="AL630" s="291"/>
      <c r="AM630" s="291"/>
      <c r="AN630" s="291"/>
      <c r="AO630" s="291"/>
      <c r="AP630" s="291"/>
      <c r="AQ630" s="291"/>
      <c r="AR630" s="291"/>
      <c r="AS630" s="291"/>
      <c r="AT630" s="291"/>
      <c r="AU630" s="291"/>
      <c r="AV630" s="291"/>
      <c r="AW630" s="291"/>
      <c r="AX630" s="291"/>
      <c r="AY630" s="291"/>
      <c r="AZ630" s="291"/>
      <c r="BA630" s="291"/>
      <c r="BB630" s="291"/>
      <c r="BC630" s="291"/>
      <c r="BD630" s="291"/>
      <c r="BE630" s="291"/>
      <c r="BF630" s="291"/>
      <c r="BG630" s="291"/>
      <c r="BH630" s="291"/>
      <c r="BI630" s="291"/>
      <c r="BJ630" s="291"/>
      <c r="BK630" s="291"/>
      <c r="BL630" s="291"/>
    </row>
    <row r="631" spans="1:64" s="1" customFormat="1" ht="22.8" x14ac:dyDescent="0.3">
      <c r="A631" s="291"/>
      <c r="B631" s="998"/>
      <c r="C631" s="945"/>
      <c r="D631" s="945"/>
      <c r="E631" s="945"/>
      <c r="F631" s="945"/>
      <c r="G631" s="945"/>
      <c r="H631" s="945"/>
      <c r="I631" s="945"/>
      <c r="J631" s="945"/>
      <c r="K631" s="945"/>
      <c r="L631" s="945"/>
      <c r="M631" s="945"/>
      <c r="N631" s="945"/>
      <c r="O631" s="291"/>
      <c r="P631" s="291"/>
      <c r="Q631" s="291"/>
      <c r="R631" s="291"/>
      <c r="S631" s="291"/>
      <c r="T631" s="291"/>
      <c r="U631" s="291"/>
      <c r="V631" s="291"/>
      <c r="W631" s="291"/>
      <c r="X631" s="291"/>
      <c r="Y631" s="291"/>
      <c r="Z631" s="291"/>
      <c r="AA631" s="291"/>
      <c r="AB631" s="291"/>
      <c r="AC631" s="291"/>
      <c r="AD631" s="291"/>
      <c r="AE631" s="291"/>
      <c r="AF631" s="291"/>
      <c r="AG631" s="291"/>
      <c r="AH631" s="291"/>
      <c r="AI631" s="291"/>
      <c r="AJ631" s="291"/>
      <c r="AK631" s="291"/>
      <c r="AL631" s="291"/>
      <c r="AM631" s="291"/>
      <c r="AN631" s="291"/>
      <c r="AO631" s="291"/>
      <c r="AP631" s="291"/>
      <c r="AQ631" s="291"/>
      <c r="AR631" s="291"/>
      <c r="AS631" s="291"/>
      <c r="AT631" s="291"/>
      <c r="AU631" s="291"/>
      <c r="AV631" s="291"/>
      <c r="AW631" s="291"/>
      <c r="AX631" s="291"/>
      <c r="AY631" s="291"/>
      <c r="AZ631" s="291"/>
      <c r="BA631" s="291"/>
      <c r="BB631" s="291"/>
      <c r="BC631" s="291"/>
      <c r="BD631" s="291"/>
      <c r="BE631" s="291"/>
      <c r="BF631" s="291"/>
      <c r="BG631" s="291"/>
      <c r="BH631" s="291"/>
      <c r="BI631" s="291"/>
      <c r="BJ631" s="291"/>
      <c r="BK631" s="291"/>
      <c r="BL631" s="291"/>
    </row>
    <row r="632" spans="1:64" s="1" customFormat="1" ht="22.8" x14ac:dyDescent="0.3">
      <c r="A632" s="291"/>
      <c r="B632" s="998"/>
      <c r="C632" s="945"/>
      <c r="D632" s="945"/>
      <c r="E632" s="945"/>
      <c r="F632" s="945"/>
      <c r="G632" s="945"/>
      <c r="H632" s="945"/>
      <c r="I632" s="945"/>
      <c r="J632" s="945"/>
      <c r="K632" s="945"/>
      <c r="L632" s="945"/>
      <c r="M632" s="945"/>
      <c r="N632" s="945"/>
      <c r="O632" s="291"/>
      <c r="P632" s="291"/>
      <c r="Q632" s="291"/>
      <c r="R632" s="291"/>
      <c r="S632" s="291"/>
      <c r="T632" s="291"/>
      <c r="U632" s="291"/>
      <c r="V632" s="291"/>
      <c r="W632" s="291"/>
      <c r="X632" s="291"/>
      <c r="Y632" s="291"/>
      <c r="Z632" s="291"/>
      <c r="AA632" s="291"/>
      <c r="AB632" s="291"/>
      <c r="AC632" s="291"/>
      <c r="AD632" s="291"/>
      <c r="AE632" s="291"/>
      <c r="AF632" s="291"/>
      <c r="AG632" s="291"/>
      <c r="AH632" s="291"/>
      <c r="AI632" s="291"/>
      <c r="AJ632" s="291"/>
      <c r="AK632" s="291"/>
      <c r="AL632" s="291"/>
      <c r="AM632" s="291"/>
      <c r="AN632" s="291"/>
      <c r="AO632" s="291"/>
      <c r="AP632" s="291"/>
      <c r="AQ632" s="291"/>
      <c r="AR632" s="291"/>
      <c r="AS632" s="291"/>
      <c r="AT632" s="291"/>
      <c r="AU632" s="291"/>
      <c r="AV632" s="291"/>
      <c r="AW632" s="291"/>
      <c r="AX632" s="291"/>
      <c r="AY632" s="291"/>
      <c r="AZ632" s="291"/>
      <c r="BA632" s="291"/>
      <c r="BB632" s="291"/>
      <c r="BC632" s="291"/>
      <c r="BD632" s="291"/>
      <c r="BE632" s="291"/>
      <c r="BF632" s="291"/>
      <c r="BG632" s="291"/>
      <c r="BH632" s="291"/>
      <c r="BI632" s="291"/>
      <c r="BJ632" s="291"/>
      <c r="BK632" s="291"/>
      <c r="BL632" s="291"/>
    </row>
    <row r="633" spans="1:64" s="1" customFormat="1" ht="22.8" x14ac:dyDescent="0.3">
      <c r="A633" s="291"/>
      <c r="B633" s="998"/>
      <c r="C633" s="945"/>
      <c r="D633" s="945"/>
      <c r="E633" s="945"/>
      <c r="F633" s="945"/>
      <c r="G633" s="945"/>
      <c r="H633" s="945"/>
      <c r="I633" s="945"/>
      <c r="J633" s="945"/>
      <c r="K633" s="945"/>
      <c r="L633" s="945"/>
      <c r="M633" s="945"/>
      <c r="N633" s="945"/>
      <c r="O633" s="291"/>
      <c r="P633" s="291"/>
      <c r="Q633" s="291"/>
      <c r="R633" s="291"/>
      <c r="S633" s="291"/>
      <c r="T633" s="291"/>
      <c r="U633" s="291"/>
      <c r="V633" s="291"/>
      <c r="W633" s="291"/>
      <c r="X633" s="291"/>
      <c r="Y633" s="291"/>
      <c r="Z633" s="291"/>
      <c r="AA633" s="291"/>
      <c r="AB633" s="291"/>
      <c r="AC633" s="291"/>
      <c r="AD633" s="291"/>
      <c r="AE633" s="291"/>
      <c r="AF633" s="291"/>
      <c r="AG633" s="291"/>
      <c r="AH633" s="291"/>
      <c r="AI633" s="291"/>
      <c r="AJ633" s="291"/>
      <c r="AK633" s="291"/>
      <c r="AL633" s="291"/>
      <c r="AM633" s="291"/>
      <c r="AN633" s="291"/>
      <c r="AO633" s="291"/>
      <c r="AP633" s="291"/>
      <c r="AQ633" s="291"/>
      <c r="AR633" s="291"/>
      <c r="AS633" s="291"/>
      <c r="AT633" s="291"/>
      <c r="AU633" s="291"/>
      <c r="AV633" s="291"/>
      <c r="AW633" s="291"/>
      <c r="AX633" s="291"/>
      <c r="AY633" s="291"/>
      <c r="AZ633" s="291"/>
      <c r="BA633" s="291"/>
      <c r="BB633" s="291"/>
      <c r="BC633" s="291"/>
      <c r="BD633" s="291"/>
      <c r="BE633" s="291"/>
      <c r="BF633" s="291"/>
      <c r="BG633" s="291"/>
      <c r="BH633" s="291"/>
      <c r="BI633" s="291"/>
      <c r="BJ633" s="291"/>
      <c r="BK633" s="291"/>
      <c r="BL633" s="291"/>
    </row>
    <row r="634" spans="1:64" s="1" customFormat="1" ht="22.8" x14ac:dyDescent="0.3">
      <c r="A634" s="291"/>
      <c r="B634" s="998"/>
      <c r="C634" s="945"/>
      <c r="D634" s="945"/>
      <c r="E634" s="945"/>
      <c r="F634" s="945"/>
      <c r="G634" s="945"/>
      <c r="H634" s="945"/>
      <c r="I634" s="945"/>
      <c r="J634" s="945"/>
      <c r="K634" s="945"/>
      <c r="L634" s="945"/>
      <c r="M634" s="945"/>
      <c r="N634" s="945"/>
      <c r="O634" s="291"/>
      <c r="P634" s="291"/>
      <c r="Q634" s="291"/>
      <c r="R634" s="291"/>
      <c r="S634" s="291"/>
      <c r="T634" s="291"/>
      <c r="U634" s="291"/>
      <c r="V634" s="291"/>
      <c r="W634" s="291"/>
      <c r="X634" s="291"/>
      <c r="Y634" s="291"/>
      <c r="Z634" s="291"/>
      <c r="AA634" s="291"/>
      <c r="AB634" s="291"/>
      <c r="AC634" s="291"/>
      <c r="AD634" s="291"/>
      <c r="AE634" s="291"/>
      <c r="AF634" s="291"/>
      <c r="AG634" s="291"/>
      <c r="AH634" s="291"/>
      <c r="AI634" s="291"/>
      <c r="AJ634" s="291"/>
      <c r="AK634" s="291"/>
      <c r="AL634" s="291"/>
      <c r="AM634" s="291"/>
      <c r="AN634" s="291"/>
      <c r="AO634" s="291"/>
      <c r="AP634" s="291"/>
      <c r="AQ634" s="291"/>
      <c r="AR634" s="291"/>
      <c r="AS634" s="291"/>
      <c r="AT634" s="291"/>
      <c r="AU634" s="291"/>
      <c r="AV634" s="291"/>
      <c r="AW634" s="291"/>
      <c r="AX634" s="291"/>
      <c r="AY634" s="291"/>
      <c r="AZ634" s="291"/>
      <c r="BA634" s="291"/>
      <c r="BB634" s="291"/>
      <c r="BC634" s="291"/>
      <c r="BD634" s="291"/>
      <c r="BE634" s="291"/>
      <c r="BF634" s="291"/>
      <c r="BG634" s="291"/>
      <c r="BH634" s="291"/>
      <c r="BI634" s="291"/>
      <c r="BJ634" s="291"/>
      <c r="BK634" s="291"/>
      <c r="BL634" s="291"/>
    </row>
    <row r="635" spans="1:64" s="1" customFormat="1" ht="22.8" x14ac:dyDescent="0.3">
      <c r="A635" s="291"/>
      <c r="B635" s="998"/>
      <c r="C635" s="945"/>
      <c r="D635" s="945"/>
      <c r="E635" s="945"/>
      <c r="F635" s="945"/>
      <c r="G635" s="945"/>
      <c r="H635" s="945"/>
      <c r="I635" s="945"/>
      <c r="J635" s="945"/>
      <c r="K635" s="945"/>
      <c r="L635" s="945"/>
      <c r="M635" s="945"/>
      <c r="N635" s="945"/>
      <c r="O635" s="291"/>
      <c r="P635" s="291"/>
      <c r="Q635" s="291"/>
      <c r="R635" s="291"/>
      <c r="S635" s="291"/>
      <c r="T635" s="291"/>
      <c r="U635" s="291"/>
      <c r="V635" s="291"/>
      <c r="W635" s="291"/>
      <c r="X635" s="291"/>
      <c r="Y635" s="291"/>
      <c r="Z635" s="291"/>
      <c r="AA635" s="291"/>
      <c r="AB635" s="291"/>
      <c r="AC635" s="291"/>
      <c r="AD635" s="291"/>
      <c r="AE635" s="291"/>
      <c r="AF635" s="291"/>
      <c r="AG635" s="291"/>
      <c r="AH635" s="291"/>
      <c r="AI635" s="291"/>
      <c r="AJ635" s="291"/>
      <c r="AK635" s="291"/>
      <c r="AL635" s="291"/>
      <c r="AM635" s="291"/>
      <c r="AN635" s="291"/>
      <c r="AO635" s="291"/>
      <c r="AP635" s="291"/>
      <c r="AQ635" s="291"/>
      <c r="AR635" s="291"/>
      <c r="AS635" s="291"/>
      <c r="AT635" s="291"/>
      <c r="AU635" s="291"/>
      <c r="AV635" s="291"/>
      <c r="AW635" s="291"/>
      <c r="AX635" s="291"/>
      <c r="AY635" s="291"/>
      <c r="AZ635" s="291"/>
      <c r="BA635" s="291"/>
      <c r="BB635" s="291"/>
      <c r="BC635" s="291"/>
      <c r="BD635" s="291"/>
      <c r="BE635" s="291"/>
      <c r="BF635" s="291"/>
      <c r="BG635" s="291"/>
      <c r="BH635" s="291"/>
      <c r="BI635" s="291"/>
      <c r="BJ635" s="291"/>
      <c r="BK635" s="291"/>
      <c r="BL635" s="291"/>
    </row>
    <row r="636" spans="1:64" s="1" customFormat="1" ht="22.8" x14ac:dyDescent="0.3">
      <c r="A636" s="291"/>
      <c r="B636" s="998"/>
      <c r="C636" s="945"/>
      <c r="D636" s="945"/>
      <c r="E636" s="945"/>
      <c r="F636" s="945"/>
      <c r="G636" s="945"/>
      <c r="H636" s="945"/>
      <c r="I636" s="945"/>
      <c r="J636" s="945"/>
      <c r="K636" s="945"/>
      <c r="L636" s="945"/>
      <c r="M636" s="945"/>
      <c r="N636" s="945"/>
      <c r="O636" s="291"/>
      <c r="P636" s="291"/>
      <c r="Q636" s="291"/>
      <c r="R636" s="291"/>
      <c r="S636" s="291"/>
      <c r="T636" s="291"/>
      <c r="U636" s="291"/>
      <c r="V636" s="291"/>
      <c r="W636" s="291"/>
      <c r="X636" s="291"/>
      <c r="Y636" s="291"/>
      <c r="Z636" s="291"/>
      <c r="AA636" s="291"/>
      <c r="AB636" s="291"/>
      <c r="AC636" s="291"/>
      <c r="AD636" s="291"/>
      <c r="AE636" s="291"/>
      <c r="AF636" s="291"/>
      <c r="AG636" s="291"/>
      <c r="AH636" s="291"/>
      <c r="AI636" s="291"/>
      <c r="AJ636" s="291"/>
      <c r="AK636" s="291"/>
      <c r="AL636" s="291"/>
      <c r="AM636" s="291"/>
      <c r="AN636" s="291"/>
      <c r="AO636" s="291"/>
      <c r="AP636" s="291"/>
      <c r="AQ636" s="291"/>
      <c r="AR636" s="291"/>
      <c r="AS636" s="291"/>
      <c r="AT636" s="291"/>
      <c r="AU636" s="291"/>
      <c r="AV636" s="291"/>
      <c r="AW636" s="291"/>
      <c r="AX636" s="291"/>
      <c r="AY636" s="291"/>
      <c r="AZ636" s="291"/>
      <c r="BA636" s="291"/>
      <c r="BB636" s="291"/>
      <c r="BC636" s="291"/>
      <c r="BD636" s="291"/>
      <c r="BE636" s="291"/>
      <c r="BF636" s="291"/>
      <c r="BG636" s="291"/>
      <c r="BH636" s="291"/>
      <c r="BI636" s="291"/>
      <c r="BJ636" s="291"/>
      <c r="BK636" s="291"/>
      <c r="BL636" s="291"/>
    </row>
    <row r="637" spans="1:64" s="1" customFormat="1" ht="22.8" x14ac:dyDescent="0.3">
      <c r="A637" s="291"/>
      <c r="B637" s="998"/>
      <c r="C637" s="945"/>
      <c r="D637" s="945"/>
      <c r="E637" s="945"/>
      <c r="F637" s="945"/>
      <c r="G637" s="945"/>
      <c r="H637" s="945"/>
      <c r="I637" s="945"/>
      <c r="J637" s="945"/>
      <c r="K637" s="945"/>
      <c r="L637" s="945"/>
      <c r="M637" s="945"/>
      <c r="N637" s="945"/>
      <c r="O637" s="291"/>
      <c r="P637" s="291"/>
      <c r="Q637" s="291"/>
      <c r="R637" s="291"/>
      <c r="S637" s="291"/>
      <c r="T637" s="291"/>
      <c r="U637" s="291"/>
      <c r="V637" s="291"/>
      <c r="W637" s="291"/>
      <c r="X637" s="291"/>
      <c r="Y637" s="291"/>
      <c r="Z637" s="291"/>
      <c r="AA637" s="291"/>
      <c r="AB637" s="291"/>
      <c r="AC637" s="291"/>
      <c r="AD637" s="291"/>
      <c r="AE637" s="291"/>
      <c r="AF637" s="291"/>
      <c r="AG637" s="291"/>
      <c r="AH637" s="291"/>
      <c r="AI637" s="291"/>
      <c r="AJ637" s="291"/>
      <c r="AK637" s="291"/>
      <c r="AL637" s="291"/>
      <c r="AM637" s="291"/>
      <c r="AN637" s="291"/>
      <c r="AO637" s="291"/>
      <c r="AP637" s="291"/>
      <c r="AQ637" s="291"/>
      <c r="AR637" s="291"/>
      <c r="AS637" s="291"/>
      <c r="AT637" s="291"/>
      <c r="AU637" s="291"/>
      <c r="AV637" s="291"/>
      <c r="AW637" s="291"/>
      <c r="AX637" s="291"/>
      <c r="AY637" s="291"/>
      <c r="AZ637" s="291"/>
      <c r="BA637" s="291"/>
      <c r="BB637" s="291"/>
      <c r="BC637" s="291"/>
      <c r="BD637" s="291"/>
      <c r="BE637" s="291"/>
      <c r="BF637" s="291"/>
      <c r="BG637" s="291"/>
      <c r="BH637" s="291"/>
      <c r="BI637" s="291"/>
      <c r="BJ637" s="291"/>
      <c r="BK637" s="291"/>
      <c r="BL637" s="291"/>
    </row>
    <row r="638" spans="1:64" s="1" customFormat="1" ht="22.8" x14ac:dyDescent="0.3">
      <c r="A638" s="291"/>
      <c r="B638" s="998"/>
      <c r="C638" s="945"/>
      <c r="D638" s="945"/>
      <c r="E638" s="945"/>
      <c r="F638" s="945"/>
      <c r="G638" s="945"/>
      <c r="H638" s="945"/>
      <c r="I638" s="945"/>
      <c r="J638" s="945"/>
      <c r="K638" s="945"/>
      <c r="L638" s="945"/>
      <c r="M638" s="945"/>
      <c r="N638" s="945"/>
      <c r="O638" s="291"/>
      <c r="P638" s="291"/>
      <c r="Q638" s="291"/>
      <c r="R638" s="291"/>
      <c r="S638" s="291"/>
      <c r="T638" s="291"/>
      <c r="U638" s="291"/>
      <c r="V638" s="291"/>
      <c r="W638" s="291"/>
      <c r="X638" s="291"/>
      <c r="Y638" s="291"/>
      <c r="Z638" s="291"/>
      <c r="AA638" s="291"/>
      <c r="AB638" s="291"/>
      <c r="AC638" s="291"/>
      <c r="AD638" s="291"/>
      <c r="AE638" s="291"/>
      <c r="AF638" s="291"/>
      <c r="AG638" s="291"/>
      <c r="AH638" s="291"/>
      <c r="AI638" s="291"/>
      <c r="AJ638" s="291"/>
      <c r="AK638" s="291"/>
      <c r="AL638" s="291"/>
      <c r="AM638" s="291"/>
      <c r="AN638" s="291"/>
      <c r="AO638" s="291"/>
      <c r="AP638" s="291"/>
      <c r="AQ638" s="291"/>
      <c r="AR638" s="291"/>
      <c r="AS638" s="291"/>
      <c r="AT638" s="291"/>
      <c r="AU638" s="291"/>
      <c r="AV638" s="291"/>
      <c r="AW638" s="291"/>
      <c r="AX638" s="291"/>
      <c r="AY638" s="291"/>
      <c r="AZ638" s="291"/>
      <c r="BA638" s="291"/>
      <c r="BB638" s="291"/>
      <c r="BC638" s="291"/>
      <c r="BD638" s="291"/>
      <c r="BE638" s="291"/>
      <c r="BF638" s="291"/>
      <c r="BG638" s="291"/>
      <c r="BH638" s="291"/>
      <c r="BI638" s="291"/>
      <c r="BJ638" s="291"/>
      <c r="BK638" s="291"/>
      <c r="BL638" s="291"/>
    </row>
    <row r="639" spans="1:64" s="1" customFormat="1" ht="22.8" x14ac:dyDescent="0.3">
      <c r="A639" s="291"/>
      <c r="B639" s="998"/>
      <c r="C639" s="945"/>
      <c r="D639" s="945"/>
      <c r="E639" s="945"/>
      <c r="F639" s="945"/>
      <c r="G639" s="945"/>
      <c r="H639" s="945"/>
      <c r="I639" s="945"/>
      <c r="J639" s="945"/>
      <c r="K639" s="945"/>
      <c r="L639" s="945"/>
      <c r="M639" s="945"/>
      <c r="N639" s="945"/>
      <c r="O639" s="291"/>
      <c r="P639" s="291"/>
      <c r="Q639" s="291"/>
      <c r="R639" s="291"/>
      <c r="S639" s="291"/>
      <c r="T639" s="291"/>
      <c r="U639" s="291"/>
      <c r="V639" s="291"/>
      <c r="W639" s="291"/>
      <c r="X639" s="291"/>
      <c r="Y639" s="291"/>
      <c r="Z639" s="291"/>
      <c r="AA639" s="291"/>
      <c r="AB639" s="291"/>
      <c r="AC639" s="291"/>
      <c r="AD639" s="291"/>
      <c r="AE639" s="291"/>
      <c r="AF639" s="291"/>
      <c r="AG639" s="291"/>
      <c r="AH639" s="291"/>
      <c r="AI639" s="291"/>
      <c r="AJ639" s="291"/>
      <c r="AK639" s="291"/>
      <c r="AL639" s="291"/>
      <c r="AM639" s="291"/>
      <c r="AN639" s="291"/>
      <c r="AO639" s="291"/>
      <c r="AP639" s="291"/>
      <c r="AQ639" s="291"/>
      <c r="AR639" s="291"/>
      <c r="AS639" s="291"/>
      <c r="AT639" s="291"/>
      <c r="AU639" s="291"/>
      <c r="AV639" s="291"/>
      <c r="AW639" s="291"/>
      <c r="AX639" s="291"/>
      <c r="AY639" s="291"/>
      <c r="AZ639" s="291"/>
      <c r="BA639" s="291"/>
      <c r="BB639" s="291"/>
      <c r="BC639" s="291"/>
      <c r="BD639" s="291"/>
      <c r="BE639" s="291"/>
      <c r="BF639" s="291"/>
      <c r="BG639" s="291"/>
      <c r="BH639" s="291"/>
      <c r="BI639" s="291"/>
      <c r="BJ639" s="291"/>
      <c r="BK639" s="291"/>
      <c r="BL639" s="291"/>
    </row>
    <row r="640" spans="1:64" s="1" customFormat="1" ht="22.8" x14ac:dyDescent="0.3">
      <c r="A640" s="291"/>
      <c r="B640" s="998"/>
      <c r="C640" s="945"/>
      <c r="D640" s="945"/>
      <c r="E640" s="945"/>
      <c r="F640" s="945"/>
      <c r="G640" s="945"/>
      <c r="H640" s="945"/>
      <c r="I640" s="945"/>
      <c r="J640" s="945"/>
      <c r="K640" s="945"/>
      <c r="L640" s="945"/>
      <c r="M640" s="945"/>
      <c r="N640" s="945"/>
      <c r="O640" s="291"/>
      <c r="P640" s="291"/>
      <c r="Q640" s="291"/>
      <c r="R640" s="291"/>
      <c r="S640" s="291"/>
      <c r="T640" s="291"/>
      <c r="U640" s="291"/>
      <c r="V640" s="291"/>
      <c r="W640" s="291"/>
      <c r="X640" s="291"/>
      <c r="Y640" s="291"/>
      <c r="Z640" s="291"/>
      <c r="AA640" s="291"/>
      <c r="AB640" s="291"/>
      <c r="AC640" s="291"/>
      <c r="AD640" s="291"/>
      <c r="AE640" s="291"/>
      <c r="AF640" s="291"/>
      <c r="AG640" s="291"/>
      <c r="AH640" s="291"/>
      <c r="AI640" s="291"/>
      <c r="AJ640" s="291"/>
      <c r="AK640" s="291"/>
      <c r="AL640" s="291"/>
      <c r="AM640" s="291"/>
      <c r="AN640" s="291"/>
      <c r="AO640" s="291"/>
      <c r="AP640" s="291"/>
      <c r="AQ640" s="291"/>
      <c r="AR640" s="291"/>
      <c r="AS640" s="291"/>
      <c r="AT640" s="291"/>
      <c r="AU640" s="291"/>
      <c r="AV640" s="291"/>
      <c r="AW640" s="291"/>
      <c r="AX640" s="291"/>
      <c r="AY640" s="291"/>
      <c r="AZ640" s="291"/>
      <c r="BA640" s="291"/>
      <c r="BB640" s="291"/>
      <c r="BC640" s="291"/>
      <c r="BD640" s="291"/>
      <c r="BE640" s="291"/>
      <c r="BF640" s="291"/>
      <c r="BG640" s="291"/>
      <c r="BH640" s="291"/>
      <c r="BI640" s="291"/>
      <c r="BJ640" s="291"/>
      <c r="BK640" s="291"/>
      <c r="BL640" s="291"/>
    </row>
    <row r="641" spans="1:64" s="1" customFormat="1" ht="22.8" x14ac:dyDescent="0.3">
      <c r="A641" s="291"/>
      <c r="B641" s="998"/>
      <c r="C641" s="945"/>
      <c r="D641" s="945"/>
      <c r="E641" s="945"/>
      <c r="F641" s="945"/>
      <c r="G641" s="945"/>
      <c r="H641" s="945"/>
      <c r="I641" s="945"/>
      <c r="J641" s="945"/>
      <c r="K641" s="945"/>
      <c r="L641" s="945"/>
      <c r="M641" s="945"/>
      <c r="N641" s="945"/>
      <c r="O641" s="291"/>
      <c r="P641" s="291"/>
      <c r="Q641" s="291"/>
      <c r="R641" s="291"/>
      <c r="S641" s="291"/>
      <c r="T641" s="291"/>
      <c r="U641" s="291"/>
      <c r="V641" s="291"/>
      <c r="W641" s="291"/>
      <c r="X641" s="291"/>
      <c r="Y641" s="291"/>
      <c r="Z641" s="291"/>
      <c r="AA641" s="291"/>
      <c r="AB641" s="291"/>
      <c r="AC641" s="291"/>
      <c r="AD641" s="291"/>
      <c r="AE641" s="291"/>
      <c r="AF641" s="291"/>
      <c r="AG641" s="291"/>
      <c r="AH641" s="291"/>
      <c r="AI641" s="291"/>
      <c r="AJ641" s="291"/>
      <c r="AK641" s="291"/>
      <c r="AL641" s="291"/>
      <c r="AM641" s="291"/>
      <c r="AN641" s="291"/>
      <c r="AO641" s="291"/>
      <c r="AP641" s="291"/>
      <c r="AQ641" s="291"/>
      <c r="AR641" s="291"/>
      <c r="AS641" s="291"/>
      <c r="AT641" s="291"/>
      <c r="AU641" s="291"/>
      <c r="AV641" s="291"/>
      <c r="AW641" s="291"/>
      <c r="AX641" s="291"/>
      <c r="AY641" s="291"/>
      <c r="AZ641" s="291"/>
      <c r="BA641" s="291"/>
      <c r="BB641" s="291"/>
      <c r="BC641" s="291"/>
      <c r="BD641" s="291"/>
      <c r="BE641" s="291"/>
      <c r="BF641" s="291"/>
      <c r="BG641" s="291"/>
      <c r="BH641" s="291"/>
      <c r="BI641" s="291"/>
      <c r="BJ641" s="291"/>
      <c r="BK641" s="291"/>
      <c r="BL641" s="291"/>
    </row>
    <row r="642" spans="1:64" s="1" customFormat="1" ht="22.8" x14ac:dyDescent="0.3">
      <c r="A642" s="291"/>
      <c r="B642" s="998"/>
      <c r="C642" s="945"/>
      <c r="D642" s="945"/>
      <c r="E642" s="945"/>
      <c r="F642" s="945"/>
      <c r="G642" s="945"/>
      <c r="H642" s="945"/>
      <c r="I642" s="945"/>
      <c r="J642" s="945"/>
      <c r="K642" s="945"/>
      <c r="L642" s="945"/>
      <c r="M642" s="945"/>
      <c r="N642" s="945"/>
      <c r="O642" s="291"/>
      <c r="P642" s="291"/>
      <c r="Q642" s="291"/>
      <c r="R642" s="291"/>
      <c r="S642" s="291"/>
      <c r="T642" s="291"/>
      <c r="U642" s="291"/>
      <c r="V642" s="291"/>
      <c r="W642" s="291"/>
      <c r="X642" s="291"/>
      <c r="Y642" s="291"/>
      <c r="Z642" s="291"/>
      <c r="AA642" s="291"/>
      <c r="AB642" s="291"/>
      <c r="AC642" s="291"/>
      <c r="AD642" s="291"/>
      <c r="AE642" s="291"/>
      <c r="AF642" s="291"/>
      <c r="AG642" s="291"/>
      <c r="AH642" s="291"/>
      <c r="AI642" s="291"/>
      <c r="AJ642" s="291"/>
      <c r="AK642" s="291"/>
      <c r="AL642" s="291"/>
      <c r="AM642" s="291"/>
      <c r="AN642" s="291"/>
      <c r="AO642" s="291"/>
      <c r="AP642" s="291"/>
      <c r="AQ642" s="291"/>
      <c r="AR642" s="291"/>
      <c r="AS642" s="291"/>
      <c r="AT642" s="291"/>
      <c r="AU642" s="291"/>
      <c r="AV642" s="291"/>
      <c r="AW642" s="291"/>
      <c r="AX642" s="291"/>
      <c r="AY642" s="291"/>
      <c r="AZ642" s="291"/>
      <c r="BA642" s="291"/>
      <c r="BB642" s="291"/>
      <c r="BC642" s="291"/>
      <c r="BD642" s="291"/>
      <c r="BE642" s="291"/>
      <c r="BF642" s="291"/>
      <c r="BG642" s="291"/>
      <c r="BH642" s="291"/>
      <c r="BI642" s="291"/>
      <c r="BJ642" s="291"/>
      <c r="BK642" s="291"/>
      <c r="BL642" s="291"/>
    </row>
    <row r="643" spans="1:64" s="1" customFormat="1" ht="22.8" x14ac:dyDescent="0.3">
      <c r="A643" s="291"/>
      <c r="B643" s="998"/>
      <c r="C643" s="945"/>
      <c r="D643" s="945"/>
      <c r="E643" s="945"/>
      <c r="F643" s="945"/>
      <c r="G643" s="945"/>
      <c r="H643" s="945"/>
      <c r="I643" s="945"/>
      <c r="J643" s="945"/>
      <c r="K643" s="945"/>
      <c r="L643" s="945"/>
      <c r="M643" s="945"/>
      <c r="N643" s="945"/>
      <c r="O643" s="291"/>
      <c r="P643" s="291"/>
      <c r="Q643" s="291"/>
      <c r="R643" s="291"/>
      <c r="S643" s="291"/>
      <c r="T643" s="291"/>
      <c r="U643" s="291"/>
      <c r="V643" s="291"/>
      <c r="W643" s="291"/>
      <c r="X643" s="291"/>
      <c r="Y643" s="291"/>
      <c r="Z643" s="291"/>
      <c r="AA643" s="291"/>
      <c r="AB643" s="291"/>
      <c r="AC643" s="291"/>
      <c r="AD643" s="291"/>
      <c r="AE643" s="291"/>
      <c r="AF643" s="291"/>
      <c r="AG643" s="291"/>
      <c r="AH643" s="291"/>
      <c r="AI643" s="291"/>
      <c r="AJ643" s="291"/>
      <c r="AK643" s="291"/>
      <c r="AL643" s="291"/>
      <c r="AM643" s="291"/>
      <c r="AN643" s="291"/>
      <c r="AO643" s="291"/>
      <c r="AP643" s="291"/>
      <c r="AQ643" s="291"/>
      <c r="AR643" s="291"/>
      <c r="AS643" s="291"/>
      <c r="AT643" s="291"/>
      <c r="AU643" s="291"/>
      <c r="AV643" s="291"/>
      <c r="AW643" s="291"/>
      <c r="AX643" s="291"/>
      <c r="AY643" s="291"/>
      <c r="AZ643" s="291"/>
      <c r="BA643" s="291"/>
      <c r="BB643" s="291"/>
      <c r="BC643" s="291"/>
      <c r="BD643" s="291"/>
      <c r="BE643" s="291"/>
      <c r="BF643" s="291"/>
      <c r="BG643" s="291"/>
      <c r="BH643" s="291"/>
      <c r="BI643" s="291"/>
      <c r="BJ643" s="291"/>
      <c r="BK643" s="291"/>
      <c r="BL643" s="291"/>
    </row>
    <row r="644" spans="1:64" s="1" customFormat="1" ht="22.8" x14ac:dyDescent="0.3">
      <c r="A644" s="291"/>
      <c r="B644" s="998"/>
      <c r="C644" s="945"/>
      <c r="D644" s="945"/>
      <c r="E644" s="945"/>
      <c r="F644" s="945"/>
      <c r="G644" s="945"/>
      <c r="H644" s="945"/>
      <c r="I644" s="945"/>
      <c r="J644" s="945"/>
      <c r="K644" s="945"/>
      <c r="L644" s="945"/>
      <c r="M644" s="945"/>
      <c r="N644" s="945"/>
      <c r="O644" s="291"/>
      <c r="P644" s="291"/>
      <c r="Q644" s="291"/>
      <c r="R644" s="291"/>
      <c r="S644" s="291"/>
      <c r="T644" s="291"/>
      <c r="U644" s="291"/>
      <c r="V644" s="291"/>
      <c r="W644" s="291"/>
      <c r="X644" s="291"/>
      <c r="Y644" s="291"/>
      <c r="Z644" s="291"/>
      <c r="AA644" s="291"/>
      <c r="AB644" s="291"/>
      <c r="AC644" s="291"/>
      <c r="AD644" s="291"/>
      <c r="AE644" s="291"/>
      <c r="AF644" s="291"/>
      <c r="AG644" s="291"/>
      <c r="AH644" s="291"/>
      <c r="AI644" s="291"/>
      <c r="AJ644" s="291"/>
      <c r="AK644" s="291"/>
      <c r="AL644" s="291"/>
      <c r="AM644" s="291"/>
      <c r="AN644" s="291"/>
      <c r="AO644" s="291"/>
      <c r="AP644" s="291"/>
      <c r="AQ644" s="291"/>
      <c r="AR644" s="291"/>
      <c r="AS644" s="291"/>
      <c r="AT644" s="291"/>
      <c r="AU644" s="291"/>
      <c r="AV644" s="291"/>
      <c r="AW644" s="291"/>
      <c r="AX644" s="291"/>
      <c r="AY644" s="291"/>
      <c r="AZ644" s="291"/>
      <c r="BA644" s="291"/>
      <c r="BB644" s="291"/>
      <c r="BC644" s="291"/>
      <c r="BD644" s="291"/>
      <c r="BE644" s="291"/>
      <c r="BF644" s="291"/>
      <c r="BG644" s="291"/>
      <c r="BH644" s="291"/>
      <c r="BI644" s="291"/>
      <c r="BJ644" s="291"/>
      <c r="BK644" s="291"/>
      <c r="BL644" s="291"/>
    </row>
    <row r="645" spans="1:64" s="1" customFormat="1" ht="22.8" x14ac:dyDescent="0.3">
      <c r="A645" s="291"/>
      <c r="B645" s="998"/>
      <c r="C645" s="945"/>
      <c r="D645" s="945"/>
      <c r="E645" s="945"/>
      <c r="F645" s="945"/>
      <c r="G645" s="945"/>
      <c r="H645" s="945"/>
      <c r="I645" s="945"/>
      <c r="J645" s="945"/>
      <c r="K645" s="945"/>
      <c r="L645" s="945"/>
      <c r="M645" s="945"/>
      <c r="N645" s="945"/>
      <c r="O645" s="291"/>
      <c r="P645" s="291"/>
      <c r="Q645" s="291"/>
      <c r="R645" s="291"/>
      <c r="S645" s="291"/>
      <c r="T645" s="291"/>
      <c r="U645" s="291"/>
      <c r="V645" s="291"/>
      <c r="W645" s="291"/>
      <c r="X645" s="291"/>
      <c r="Y645" s="291"/>
      <c r="Z645" s="291"/>
      <c r="AA645" s="291"/>
      <c r="AB645" s="291"/>
      <c r="AC645" s="291"/>
      <c r="AD645" s="291"/>
      <c r="AE645" s="291"/>
      <c r="AF645" s="291"/>
      <c r="AG645" s="291"/>
      <c r="AH645" s="291"/>
      <c r="AI645" s="291"/>
      <c r="AJ645" s="291"/>
      <c r="AK645" s="291"/>
      <c r="AL645" s="291"/>
      <c r="AM645" s="291"/>
      <c r="AN645" s="291"/>
      <c r="AO645" s="291"/>
      <c r="AP645" s="291"/>
      <c r="AQ645" s="291"/>
      <c r="AR645" s="291"/>
      <c r="AS645" s="291"/>
      <c r="AT645" s="291"/>
      <c r="AU645" s="291"/>
      <c r="AV645" s="291"/>
      <c r="AW645" s="291"/>
      <c r="AX645" s="291"/>
      <c r="AY645" s="291"/>
      <c r="AZ645" s="291"/>
      <c r="BA645" s="291"/>
      <c r="BB645" s="291"/>
      <c r="BC645" s="291"/>
      <c r="BD645" s="291"/>
      <c r="BE645" s="291"/>
      <c r="BF645" s="291"/>
      <c r="BG645" s="291"/>
      <c r="BH645" s="291"/>
      <c r="BI645" s="291"/>
      <c r="BJ645" s="291"/>
      <c r="BK645" s="291"/>
      <c r="BL645" s="291"/>
    </row>
    <row r="646" spans="1:64" s="1" customFormat="1" ht="22.8" x14ac:dyDescent="0.3">
      <c r="A646" s="291"/>
      <c r="B646" s="998"/>
      <c r="C646" s="945"/>
      <c r="D646" s="945"/>
      <c r="E646" s="945"/>
      <c r="F646" s="945"/>
      <c r="G646" s="945"/>
      <c r="H646" s="945"/>
      <c r="I646" s="945"/>
      <c r="J646" s="945"/>
      <c r="K646" s="945"/>
      <c r="L646" s="945"/>
      <c r="M646" s="945"/>
      <c r="N646" s="945"/>
      <c r="O646" s="291"/>
      <c r="P646" s="291"/>
      <c r="Q646" s="291"/>
      <c r="R646" s="291"/>
      <c r="S646" s="291"/>
      <c r="T646" s="291"/>
      <c r="U646" s="291"/>
      <c r="V646" s="291"/>
      <c r="W646" s="291"/>
      <c r="X646" s="291"/>
      <c r="Y646" s="291"/>
      <c r="Z646" s="291"/>
      <c r="AA646" s="291"/>
      <c r="AB646" s="291"/>
      <c r="AC646" s="291"/>
      <c r="AD646" s="291"/>
      <c r="AE646" s="291"/>
      <c r="AF646" s="291"/>
      <c r="AG646" s="291"/>
      <c r="AH646" s="291"/>
      <c r="AI646" s="291"/>
      <c r="AJ646" s="291"/>
      <c r="AK646" s="291"/>
      <c r="AL646" s="291"/>
      <c r="AM646" s="291"/>
      <c r="AN646" s="291"/>
      <c r="AO646" s="291"/>
      <c r="AP646" s="291"/>
      <c r="AQ646" s="291"/>
      <c r="AR646" s="291"/>
      <c r="AS646" s="291"/>
      <c r="AT646" s="291"/>
      <c r="AU646" s="291"/>
      <c r="AV646" s="291"/>
      <c r="AW646" s="291"/>
      <c r="AX646" s="291"/>
      <c r="AY646" s="291"/>
      <c r="AZ646" s="291"/>
      <c r="BA646" s="291"/>
      <c r="BB646" s="291"/>
      <c r="BC646" s="291"/>
      <c r="BD646" s="291"/>
      <c r="BE646" s="291"/>
      <c r="BF646" s="291"/>
      <c r="BG646" s="291"/>
      <c r="BH646" s="291"/>
      <c r="BI646" s="291"/>
      <c r="BJ646" s="291"/>
      <c r="BK646" s="291"/>
      <c r="BL646" s="291"/>
    </row>
    <row r="647" spans="1:64" s="1" customFormat="1" ht="22.8" x14ac:dyDescent="0.3">
      <c r="A647" s="291"/>
      <c r="B647" s="998"/>
      <c r="C647" s="945"/>
      <c r="D647" s="945"/>
      <c r="E647" s="945"/>
      <c r="F647" s="945"/>
      <c r="G647" s="945"/>
      <c r="H647" s="945"/>
      <c r="I647" s="945"/>
      <c r="J647" s="945"/>
      <c r="K647" s="945"/>
      <c r="L647" s="945"/>
      <c r="M647" s="945"/>
      <c r="N647" s="945"/>
      <c r="O647" s="291"/>
      <c r="P647" s="291"/>
      <c r="Q647" s="291"/>
      <c r="R647" s="291"/>
      <c r="S647" s="291"/>
      <c r="T647" s="291"/>
      <c r="U647" s="291"/>
      <c r="V647" s="291"/>
      <c r="W647" s="291"/>
      <c r="X647" s="291"/>
      <c r="Y647" s="291"/>
      <c r="Z647" s="291"/>
      <c r="AA647" s="291"/>
      <c r="AB647" s="291"/>
      <c r="AC647" s="291"/>
      <c r="AD647" s="291"/>
      <c r="AE647" s="291"/>
      <c r="AF647" s="291"/>
      <c r="AG647" s="291"/>
      <c r="AH647" s="291"/>
      <c r="AI647" s="291"/>
      <c r="AJ647" s="291"/>
      <c r="AK647" s="291"/>
      <c r="AL647" s="291"/>
      <c r="AM647" s="291"/>
      <c r="AN647" s="291"/>
      <c r="AO647" s="291"/>
      <c r="AP647" s="291"/>
      <c r="AQ647" s="291"/>
      <c r="AR647" s="291"/>
      <c r="AS647" s="291"/>
      <c r="AT647" s="291"/>
      <c r="AU647" s="291"/>
      <c r="AV647" s="291"/>
      <c r="AW647" s="291"/>
      <c r="AX647" s="291"/>
      <c r="AY647" s="291"/>
      <c r="AZ647" s="291"/>
      <c r="BA647" s="291"/>
      <c r="BB647" s="291"/>
      <c r="BC647" s="291"/>
      <c r="BD647" s="291"/>
      <c r="BE647" s="291"/>
      <c r="BF647" s="291"/>
      <c r="BG647" s="291"/>
      <c r="BH647" s="291"/>
      <c r="BI647" s="291"/>
      <c r="BJ647" s="291"/>
      <c r="BK647" s="291"/>
      <c r="BL647" s="291"/>
    </row>
    <row r="648" spans="1:64" s="1" customFormat="1" ht="22.8" x14ac:dyDescent="0.3">
      <c r="A648" s="291"/>
      <c r="B648" s="998"/>
      <c r="C648" s="945"/>
      <c r="D648" s="945"/>
      <c r="E648" s="945"/>
      <c r="F648" s="945"/>
      <c r="G648" s="945"/>
      <c r="H648" s="945"/>
      <c r="I648" s="945"/>
      <c r="J648" s="945"/>
      <c r="K648" s="945"/>
      <c r="L648" s="945"/>
      <c r="M648" s="945"/>
      <c r="N648" s="945"/>
      <c r="O648" s="291"/>
      <c r="P648" s="291"/>
      <c r="Q648" s="291"/>
      <c r="R648" s="291"/>
      <c r="S648" s="291"/>
      <c r="T648" s="291"/>
      <c r="U648" s="291"/>
      <c r="V648" s="291"/>
      <c r="W648" s="291"/>
      <c r="X648" s="291"/>
      <c r="Y648" s="291"/>
      <c r="Z648" s="291"/>
      <c r="AA648" s="291"/>
      <c r="AB648" s="291"/>
      <c r="AC648" s="291"/>
      <c r="AD648" s="291"/>
      <c r="AE648" s="291"/>
      <c r="AF648" s="291"/>
      <c r="AG648" s="291"/>
      <c r="AH648" s="291"/>
      <c r="AI648" s="291"/>
      <c r="AJ648" s="291"/>
      <c r="AK648" s="291"/>
      <c r="AL648" s="291"/>
      <c r="AM648" s="291"/>
      <c r="AN648" s="291"/>
      <c r="AO648" s="291"/>
      <c r="AP648" s="291"/>
      <c r="AQ648" s="291"/>
      <c r="AR648" s="291"/>
      <c r="AS648" s="291"/>
      <c r="AT648" s="291"/>
      <c r="AU648" s="291"/>
      <c r="AV648" s="291"/>
      <c r="AW648" s="291"/>
      <c r="AX648" s="291"/>
      <c r="AY648" s="291"/>
      <c r="AZ648" s="291"/>
      <c r="BA648" s="291"/>
      <c r="BB648" s="291"/>
      <c r="BC648" s="291"/>
      <c r="BD648" s="291"/>
      <c r="BE648" s="291"/>
      <c r="BF648" s="291"/>
      <c r="BG648" s="291"/>
      <c r="BH648" s="291"/>
      <c r="BI648" s="291"/>
      <c r="BJ648" s="291"/>
      <c r="BK648" s="291"/>
      <c r="BL648" s="291"/>
    </row>
    <row r="649" spans="1:64" s="1" customFormat="1" ht="22.8" x14ac:dyDescent="0.3">
      <c r="A649" s="291"/>
      <c r="B649" s="998"/>
      <c r="C649" s="945"/>
      <c r="D649" s="945"/>
      <c r="E649" s="945"/>
      <c r="F649" s="945"/>
      <c r="G649" s="945"/>
      <c r="H649" s="945"/>
      <c r="I649" s="945"/>
      <c r="J649" s="945"/>
      <c r="K649" s="945"/>
      <c r="L649" s="945"/>
      <c r="M649" s="945"/>
      <c r="N649" s="945"/>
      <c r="O649" s="291"/>
      <c r="P649" s="291"/>
      <c r="Q649" s="291"/>
      <c r="R649" s="291"/>
      <c r="S649" s="291"/>
      <c r="T649" s="291"/>
      <c r="U649" s="291"/>
      <c r="V649" s="291"/>
      <c r="W649" s="291"/>
      <c r="X649" s="291"/>
      <c r="Y649" s="291"/>
      <c r="Z649" s="291"/>
      <c r="AA649" s="291"/>
      <c r="AB649" s="291"/>
      <c r="AC649" s="291"/>
      <c r="AD649" s="291"/>
      <c r="AE649" s="291"/>
      <c r="AF649" s="291"/>
      <c r="AG649" s="291"/>
      <c r="AH649" s="291"/>
      <c r="AI649" s="291"/>
      <c r="AJ649" s="291"/>
      <c r="AK649" s="291"/>
      <c r="AL649" s="291"/>
      <c r="AM649" s="291"/>
      <c r="AN649" s="291"/>
      <c r="AO649" s="291"/>
      <c r="AP649" s="291"/>
      <c r="AQ649" s="291"/>
      <c r="AR649" s="291"/>
      <c r="AS649" s="291"/>
      <c r="AT649" s="291"/>
      <c r="AU649" s="291"/>
      <c r="AV649" s="291"/>
      <c r="AW649" s="291"/>
      <c r="AX649" s="291"/>
      <c r="AY649" s="291"/>
      <c r="AZ649" s="291"/>
      <c r="BA649" s="291"/>
      <c r="BB649" s="291"/>
      <c r="BC649" s="291"/>
      <c r="BD649" s="291"/>
      <c r="BE649" s="291"/>
      <c r="BF649" s="291"/>
      <c r="BG649" s="291"/>
      <c r="BH649" s="291"/>
      <c r="BI649" s="291"/>
      <c r="BJ649" s="291"/>
      <c r="BK649" s="291"/>
      <c r="BL649" s="291"/>
    </row>
    <row r="650" spans="1:64" s="1" customFormat="1" ht="22.8" x14ac:dyDescent="0.3">
      <c r="A650" s="291"/>
      <c r="B650" s="998"/>
      <c r="C650" s="945"/>
      <c r="D650" s="945"/>
      <c r="E650" s="945"/>
      <c r="F650" s="945"/>
      <c r="G650" s="945"/>
      <c r="H650" s="945"/>
      <c r="I650" s="945"/>
      <c r="J650" s="945"/>
      <c r="K650" s="945"/>
      <c r="L650" s="945"/>
      <c r="M650" s="945"/>
      <c r="N650" s="945"/>
      <c r="O650" s="291"/>
      <c r="P650" s="291"/>
      <c r="Q650" s="291"/>
      <c r="R650" s="291"/>
      <c r="S650" s="291"/>
      <c r="T650" s="291"/>
      <c r="U650" s="291"/>
      <c r="V650" s="291"/>
      <c r="W650" s="291"/>
      <c r="X650" s="291"/>
      <c r="Y650" s="291"/>
      <c r="Z650" s="291"/>
      <c r="AA650" s="291"/>
      <c r="AB650" s="291"/>
      <c r="AC650" s="291"/>
      <c r="AD650" s="291"/>
      <c r="AE650" s="291"/>
      <c r="AF650" s="291"/>
      <c r="AG650" s="291"/>
      <c r="AH650" s="291"/>
      <c r="AI650" s="291"/>
      <c r="AJ650" s="291"/>
      <c r="AK650" s="291"/>
      <c r="AL650" s="291"/>
      <c r="AM650" s="291"/>
      <c r="AN650" s="291"/>
      <c r="AO650" s="291"/>
      <c r="AP650" s="291"/>
      <c r="AQ650" s="291"/>
      <c r="AR650" s="291"/>
      <c r="AS650" s="291"/>
      <c r="AT650" s="291"/>
      <c r="AU650" s="291"/>
      <c r="AV650" s="291"/>
      <c r="AW650" s="291"/>
      <c r="AX650" s="291"/>
      <c r="AY650" s="291"/>
      <c r="AZ650" s="291"/>
      <c r="BA650" s="291"/>
      <c r="BB650" s="291"/>
      <c r="BC650" s="291"/>
      <c r="BD650" s="291"/>
      <c r="BE650" s="291"/>
      <c r="BF650" s="291"/>
      <c r="BG650" s="291"/>
      <c r="BH650" s="291"/>
      <c r="BI650" s="291"/>
      <c r="BJ650" s="291"/>
      <c r="BK650" s="291"/>
      <c r="BL650" s="291"/>
    </row>
    <row r="651" spans="1:64" s="1" customFormat="1" ht="22.8" x14ac:dyDescent="0.3">
      <c r="A651" s="291"/>
      <c r="B651" s="998"/>
      <c r="C651" s="945"/>
      <c r="D651" s="945"/>
      <c r="E651" s="945"/>
      <c r="F651" s="945"/>
      <c r="G651" s="945"/>
      <c r="H651" s="945"/>
      <c r="I651" s="945"/>
      <c r="J651" s="945"/>
      <c r="K651" s="945"/>
      <c r="L651" s="945"/>
      <c r="M651" s="945"/>
      <c r="N651" s="945"/>
      <c r="O651" s="291"/>
      <c r="P651" s="291"/>
      <c r="Q651" s="291"/>
      <c r="R651" s="291"/>
      <c r="S651" s="291"/>
      <c r="T651" s="291"/>
      <c r="U651" s="291"/>
      <c r="V651" s="291"/>
      <c r="W651" s="291"/>
      <c r="X651" s="291"/>
      <c r="Y651" s="291"/>
      <c r="Z651" s="291"/>
      <c r="AA651" s="291"/>
      <c r="AB651" s="291"/>
      <c r="AC651" s="291"/>
      <c r="AD651" s="291"/>
      <c r="AE651" s="291"/>
      <c r="AF651" s="291"/>
      <c r="AG651" s="291"/>
      <c r="AH651" s="291"/>
      <c r="AI651" s="291"/>
      <c r="AJ651" s="291"/>
      <c r="AK651" s="291"/>
      <c r="AL651" s="291"/>
      <c r="AM651" s="291"/>
      <c r="AN651" s="291"/>
      <c r="AO651" s="291"/>
      <c r="AP651" s="291"/>
      <c r="AQ651" s="291"/>
      <c r="AR651" s="291"/>
      <c r="AS651" s="291"/>
      <c r="AT651" s="291"/>
      <c r="AU651" s="291"/>
      <c r="AV651" s="291"/>
      <c r="AW651" s="291"/>
      <c r="AX651" s="291"/>
      <c r="AY651" s="291"/>
      <c r="AZ651" s="291"/>
      <c r="BA651" s="291"/>
      <c r="BB651" s="291"/>
      <c r="BC651" s="291"/>
      <c r="BD651" s="291"/>
      <c r="BE651" s="291"/>
      <c r="BF651" s="291"/>
      <c r="BG651" s="291"/>
      <c r="BH651" s="291"/>
      <c r="BI651" s="291"/>
      <c r="BJ651" s="291"/>
      <c r="BK651" s="291"/>
      <c r="BL651" s="291"/>
    </row>
    <row r="652" spans="1:64" s="1" customFormat="1" ht="22.8" x14ac:dyDescent="0.3">
      <c r="A652" s="291"/>
      <c r="B652" s="998"/>
      <c r="C652" s="945"/>
      <c r="D652" s="945"/>
      <c r="E652" s="945"/>
      <c r="F652" s="945"/>
      <c r="G652" s="945"/>
      <c r="H652" s="945"/>
      <c r="I652" s="945"/>
      <c r="J652" s="945"/>
      <c r="K652" s="945"/>
      <c r="L652" s="945"/>
      <c r="M652" s="945"/>
      <c r="N652" s="945"/>
      <c r="O652" s="291"/>
      <c r="P652" s="291"/>
      <c r="Q652" s="291"/>
      <c r="R652" s="291"/>
      <c r="S652" s="291"/>
      <c r="T652" s="291"/>
      <c r="U652" s="291"/>
      <c r="V652" s="291"/>
      <c r="W652" s="291"/>
      <c r="X652" s="291"/>
      <c r="Y652" s="291"/>
      <c r="Z652" s="291"/>
      <c r="AA652" s="291"/>
      <c r="AB652" s="291"/>
      <c r="AC652" s="291"/>
      <c r="AD652" s="291"/>
      <c r="AE652" s="291"/>
      <c r="AF652" s="291"/>
      <c r="AG652" s="291"/>
      <c r="AH652" s="291"/>
      <c r="AI652" s="291"/>
      <c r="AJ652" s="291"/>
      <c r="AK652" s="291"/>
      <c r="AL652" s="291"/>
      <c r="AM652" s="291"/>
      <c r="AN652" s="291"/>
      <c r="AO652" s="291"/>
      <c r="AP652" s="291"/>
      <c r="AQ652" s="291"/>
      <c r="AR652" s="291"/>
      <c r="AS652" s="291"/>
      <c r="AT652" s="291"/>
      <c r="AU652" s="291"/>
      <c r="AV652" s="291"/>
      <c r="AW652" s="291"/>
      <c r="AX652" s="291"/>
      <c r="AY652" s="291"/>
      <c r="AZ652" s="291"/>
      <c r="BA652" s="291"/>
      <c r="BB652" s="291"/>
      <c r="BC652" s="291"/>
      <c r="BD652" s="291"/>
      <c r="BE652" s="291"/>
      <c r="BF652" s="291"/>
      <c r="BG652" s="291"/>
      <c r="BH652" s="291"/>
      <c r="BI652" s="291"/>
      <c r="BJ652" s="291"/>
      <c r="BK652" s="291"/>
      <c r="BL652" s="291"/>
    </row>
    <row r="653" spans="1:64" s="1" customFormat="1" ht="22.8" x14ac:dyDescent="0.3">
      <c r="A653" s="291"/>
      <c r="B653" s="998"/>
      <c r="C653" s="945"/>
      <c r="D653" s="945"/>
      <c r="E653" s="945"/>
      <c r="F653" s="945"/>
      <c r="G653" s="945"/>
      <c r="H653" s="945"/>
      <c r="I653" s="945"/>
      <c r="J653" s="945"/>
      <c r="K653" s="945"/>
      <c r="L653" s="945"/>
      <c r="M653" s="945"/>
      <c r="N653" s="945"/>
      <c r="O653" s="291"/>
      <c r="P653" s="291"/>
      <c r="Q653" s="291"/>
      <c r="R653" s="291"/>
      <c r="S653" s="291"/>
      <c r="T653" s="291"/>
      <c r="U653" s="291"/>
      <c r="V653" s="291"/>
      <c r="W653" s="291"/>
      <c r="X653" s="291"/>
      <c r="Y653" s="291"/>
      <c r="Z653" s="291"/>
      <c r="AA653" s="291"/>
      <c r="AB653" s="291"/>
      <c r="AC653" s="291"/>
      <c r="AD653" s="291"/>
      <c r="AE653" s="291"/>
      <c r="AF653" s="291"/>
      <c r="AG653" s="291"/>
      <c r="AH653" s="291"/>
      <c r="AI653" s="291"/>
      <c r="AJ653" s="291"/>
      <c r="AK653" s="291"/>
      <c r="AL653" s="291"/>
      <c r="AM653" s="291"/>
      <c r="AN653" s="291"/>
      <c r="AO653" s="291"/>
      <c r="AP653" s="291"/>
      <c r="AQ653" s="291"/>
      <c r="AR653" s="291"/>
      <c r="AS653" s="291"/>
      <c r="AT653" s="291"/>
      <c r="AU653" s="291"/>
      <c r="AV653" s="291"/>
      <c r="AW653" s="291"/>
      <c r="AX653" s="291"/>
      <c r="AY653" s="291"/>
      <c r="AZ653" s="291"/>
      <c r="BA653" s="291"/>
      <c r="BB653" s="291"/>
      <c r="BC653" s="291"/>
      <c r="BD653" s="291"/>
      <c r="BE653" s="291"/>
      <c r="BF653" s="291"/>
      <c r="BG653" s="291"/>
      <c r="BH653" s="291"/>
      <c r="BI653" s="291"/>
      <c r="BJ653" s="291"/>
      <c r="BK653" s="291"/>
      <c r="BL653" s="291"/>
    </row>
    <row r="654" spans="1:64" s="1" customFormat="1" ht="22.8" x14ac:dyDescent="0.3">
      <c r="A654" s="291"/>
      <c r="B654" s="998"/>
      <c r="C654" s="945"/>
      <c r="D654" s="945"/>
      <c r="E654" s="945"/>
      <c r="F654" s="945"/>
      <c r="G654" s="945"/>
      <c r="H654" s="945"/>
      <c r="I654" s="945"/>
      <c r="J654" s="945"/>
      <c r="K654" s="945"/>
      <c r="L654" s="945"/>
      <c r="M654" s="945"/>
      <c r="N654" s="945"/>
      <c r="O654" s="291"/>
      <c r="P654" s="291"/>
      <c r="Q654" s="291"/>
      <c r="R654" s="291"/>
      <c r="S654" s="291"/>
      <c r="T654" s="291"/>
      <c r="U654" s="291"/>
      <c r="V654" s="291"/>
      <c r="W654" s="291"/>
      <c r="X654" s="291"/>
      <c r="Y654" s="291"/>
      <c r="Z654" s="291"/>
      <c r="AA654" s="291"/>
      <c r="AB654" s="291"/>
      <c r="AC654" s="291"/>
      <c r="AD654" s="291"/>
      <c r="AE654" s="291"/>
      <c r="AF654" s="291"/>
      <c r="AG654" s="291"/>
      <c r="AH654" s="291"/>
      <c r="AI654" s="291"/>
      <c r="AJ654" s="291"/>
      <c r="AK654" s="291"/>
      <c r="AL654" s="291"/>
      <c r="AM654" s="291"/>
      <c r="AN654" s="291"/>
      <c r="AO654" s="291"/>
      <c r="AP654" s="291"/>
      <c r="AQ654" s="291"/>
      <c r="AR654" s="291"/>
      <c r="AS654" s="291"/>
      <c r="AT654" s="291"/>
      <c r="AU654" s="291"/>
      <c r="AV654" s="291"/>
      <c r="AW654" s="291"/>
      <c r="AX654" s="291"/>
      <c r="AY654" s="291"/>
      <c r="AZ654" s="291"/>
      <c r="BA654" s="291"/>
      <c r="BB654" s="291"/>
      <c r="BC654" s="291"/>
      <c r="BD654" s="291"/>
      <c r="BE654" s="291"/>
      <c r="BF654" s="291"/>
      <c r="BG654" s="291"/>
      <c r="BH654" s="291"/>
      <c r="BI654" s="291"/>
      <c r="BJ654" s="291"/>
      <c r="BK654" s="291"/>
      <c r="BL654" s="291"/>
    </row>
    <row r="655" spans="1:64" s="1" customFormat="1" ht="22.8" x14ac:dyDescent="0.3">
      <c r="A655" s="291"/>
      <c r="B655" s="998"/>
      <c r="C655" s="945"/>
      <c r="D655" s="945"/>
      <c r="E655" s="945"/>
      <c r="F655" s="945"/>
      <c r="G655" s="945"/>
      <c r="H655" s="945"/>
      <c r="I655" s="945"/>
      <c r="J655" s="945"/>
      <c r="K655" s="945"/>
      <c r="L655" s="945"/>
      <c r="M655" s="945"/>
      <c r="N655" s="945"/>
      <c r="O655" s="291"/>
      <c r="P655" s="291"/>
      <c r="Q655" s="291"/>
      <c r="R655" s="291"/>
      <c r="S655" s="291"/>
      <c r="T655" s="291"/>
      <c r="U655" s="291"/>
      <c r="V655" s="291"/>
      <c r="W655" s="291"/>
      <c r="X655" s="291"/>
      <c r="Y655" s="291"/>
      <c r="Z655" s="291"/>
      <c r="AA655" s="291"/>
      <c r="AB655" s="291"/>
      <c r="AC655" s="291"/>
      <c r="AD655" s="291"/>
      <c r="AE655" s="291"/>
      <c r="AF655" s="291"/>
      <c r="AG655" s="291"/>
      <c r="AH655" s="291"/>
      <c r="AI655" s="291"/>
      <c r="AJ655" s="291"/>
      <c r="AK655" s="291"/>
      <c r="AL655" s="291"/>
      <c r="AM655" s="291"/>
      <c r="AN655" s="291"/>
      <c r="AO655" s="291"/>
      <c r="AP655" s="291"/>
      <c r="AQ655" s="291"/>
      <c r="AR655" s="291"/>
      <c r="AS655" s="291"/>
      <c r="AT655" s="291"/>
      <c r="AU655" s="291"/>
      <c r="AV655" s="291"/>
      <c r="AW655" s="291"/>
      <c r="AX655" s="291"/>
      <c r="AY655" s="291"/>
      <c r="AZ655" s="291"/>
      <c r="BA655" s="291"/>
      <c r="BB655" s="291"/>
      <c r="BC655" s="291"/>
      <c r="BD655" s="291"/>
      <c r="BE655" s="291"/>
      <c r="BF655" s="291"/>
      <c r="BG655" s="291"/>
      <c r="BH655" s="291"/>
      <c r="BI655" s="291"/>
      <c r="BJ655" s="291"/>
      <c r="BK655" s="291"/>
      <c r="BL655" s="291"/>
    </row>
    <row r="656" spans="1:64" s="1" customFormat="1" ht="22.8" x14ac:dyDescent="0.3">
      <c r="A656" s="291"/>
      <c r="B656" s="998"/>
      <c r="C656" s="945"/>
      <c r="D656" s="945"/>
      <c r="E656" s="945"/>
      <c r="F656" s="945"/>
      <c r="G656" s="945"/>
      <c r="H656" s="945"/>
      <c r="I656" s="945"/>
      <c r="J656" s="945"/>
      <c r="K656" s="945"/>
      <c r="L656" s="945"/>
      <c r="M656" s="945"/>
      <c r="N656" s="945"/>
      <c r="O656" s="291"/>
      <c r="P656" s="291"/>
      <c r="Q656" s="291"/>
      <c r="R656" s="291"/>
      <c r="S656" s="291"/>
      <c r="T656" s="291"/>
      <c r="U656" s="291"/>
      <c r="V656" s="291"/>
      <c r="W656" s="291"/>
      <c r="X656" s="291"/>
      <c r="Y656" s="291"/>
      <c r="Z656" s="291"/>
      <c r="AA656" s="291"/>
      <c r="AB656" s="291"/>
      <c r="AC656" s="291"/>
      <c r="AD656" s="291"/>
      <c r="AE656" s="291"/>
      <c r="AF656" s="291"/>
      <c r="AG656" s="291"/>
      <c r="AH656" s="291"/>
      <c r="AI656" s="291"/>
      <c r="AJ656" s="291"/>
      <c r="AK656" s="291"/>
      <c r="AL656" s="291"/>
      <c r="AM656" s="291"/>
      <c r="AN656" s="291"/>
      <c r="AO656" s="291"/>
      <c r="AP656" s="291"/>
      <c r="AQ656" s="291"/>
      <c r="AR656" s="291"/>
      <c r="AS656" s="291"/>
      <c r="AT656" s="291"/>
      <c r="AU656" s="291"/>
      <c r="AV656" s="291"/>
      <c r="AW656" s="291"/>
      <c r="AX656" s="291"/>
      <c r="AY656" s="291"/>
      <c r="AZ656" s="291"/>
      <c r="BA656" s="291"/>
      <c r="BB656" s="291"/>
      <c r="BC656" s="291"/>
      <c r="BD656" s="291"/>
      <c r="BE656" s="291"/>
      <c r="BF656" s="291"/>
      <c r="BG656" s="291"/>
      <c r="BH656" s="291"/>
      <c r="BI656" s="291"/>
      <c r="BJ656" s="291"/>
      <c r="BK656" s="291"/>
      <c r="BL656" s="291"/>
    </row>
    <row r="657" spans="1:64" s="1" customFormat="1" ht="22.8" x14ac:dyDescent="0.3">
      <c r="A657" s="291"/>
      <c r="B657" s="998"/>
      <c r="C657" s="945"/>
      <c r="D657" s="945"/>
      <c r="E657" s="945"/>
      <c r="F657" s="945"/>
      <c r="G657" s="945"/>
      <c r="H657" s="945"/>
      <c r="I657" s="945"/>
      <c r="J657" s="945"/>
      <c r="K657" s="945"/>
      <c r="L657" s="945"/>
      <c r="M657" s="945"/>
      <c r="N657" s="945"/>
      <c r="O657" s="291"/>
      <c r="P657" s="291"/>
      <c r="Q657" s="291"/>
      <c r="R657" s="291"/>
      <c r="S657" s="291"/>
      <c r="T657" s="291"/>
      <c r="U657" s="291"/>
      <c r="V657" s="291"/>
      <c r="W657" s="291"/>
      <c r="X657" s="291"/>
      <c r="Y657" s="291"/>
      <c r="Z657" s="291"/>
      <c r="AA657" s="291"/>
      <c r="AB657" s="291"/>
      <c r="AC657" s="291"/>
      <c r="AD657" s="291"/>
      <c r="AE657" s="291"/>
      <c r="AF657" s="291"/>
      <c r="AG657" s="291"/>
      <c r="AH657" s="291"/>
      <c r="AI657" s="291"/>
      <c r="AJ657" s="291"/>
      <c r="AK657" s="291"/>
      <c r="AL657" s="291"/>
      <c r="AM657" s="291"/>
      <c r="AN657" s="291"/>
      <c r="AO657" s="291"/>
      <c r="AP657" s="291"/>
      <c r="AQ657" s="291"/>
      <c r="AR657" s="291"/>
      <c r="AS657" s="291"/>
      <c r="AT657" s="291"/>
      <c r="AU657" s="291"/>
      <c r="AV657" s="291"/>
      <c r="AW657" s="291"/>
      <c r="AX657" s="291"/>
      <c r="AY657" s="291"/>
      <c r="AZ657" s="291"/>
      <c r="BA657" s="291"/>
      <c r="BB657" s="291"/>
      <c r="BC657" s="291"/>
      <c r="BD657" s="291"/>
      <c r="BE657" s="291"/>
      <c r="BF657" s="291"/>
      <c r="BG657" s="291"/>
      <c r="BH657" s="291"/>
      <c r="BI657" s="291"/>
      <c r="BJ657" s="291"/>
      <c r="BK657" s="291"/>
      <c r="BL657" s="291"/>
    </row>
    <row r="658" spans="1:64" s="1" customFormat="1" ht="22.8" x14ac:dyDescent="0.3">
      <c r="A658" s="291"/>
      <c r="B658" s="998"/>
      <c r="C658" s="945"/>
      <c r="D658" s="945"/>
      <c r="E658" s="945"/>
      <c r="F658" s="945"/>
      <c r="G658" s="945"/>
      <c r="H658" s="945"/>
      <c r="I658" s="945"/>
      <c r="J658" s="945"/>
      <c r="K658" s="945"/>
      <c r="L658" s="945"/>
      <c r="M658" s="945"/>
      <c r="N658" s="945"/>
      <c r="O658" s="291"/>
      <c r="P658" s="291"/>
      <c r="Q658" s="291"/>
      <c r="R658" s="291"/>
      <c r="S658" s="291"/>
      <c r="T658" s="291"/>
      <c r="U658" s="291"/>
      <c r="V658" s="291"/>
      <c r="W658" s="291"/>
      <c r="X658" s="291"/>
      <c r="Y658" s="291"/>
      <c r="Z658" s="291"/>
      <c r="AA658" s="291"/>
      <c r="AB658" s="291"/>
      <c r="AC658" s="291"/>
      <c r="AD658" s="291"/>
      <c r="AE658" s="291"/>
      <c r="AF658" s="291"/>
      <c r="AG658" s="291"/>
      <c r="AH658" s="291"/>
      <c r="AI658" s="291"/>
      <c r="AJ658" s="291"/>
      <c r="AK658" s="291"/>
      <c r="AL658" s="291"/>
      <c r="AM658" s="291"/>
      <c r="AN658" s="291"/>
      <c r="AO658" s="291"/>
      <c r="AP658" s="291"/>
      <c r="AQ658" s="291"/>
      <c r="AR658" s="291"/>
      <c r="AS658" s="291"/>
      <c r="AT658" s="291"/>
      <c r="AU658" s="291"/>
      <c r="AV658" s="291"/>
      <c r="AW658" s="291"/>
      <c r="AX658" s="291"/>
      <c r="AY658" s="291"/>
      <c r="AZ658" s="291"/>
      <c r="BA658" s="291"/>
      <c r="BB658" s="291"/>
      <c r="BC658" s="291"/>
      <c r="BD658" s="291"/>
      <c r="BE658" s="291"/>
      <c r="BF658" s="291"/>
      <c r="BG658" s="291"/>
      <c r="BH658" s="291"/>
      <c r="BI658" s="291"/>
      <c r="BJ658" s="291"/>
      <c r="BK658" s="291"/>
      <c r="BL658" s="291"/>
    </row>
    <row r="659" spans="1:64" s="1" customFormat="1" ht="22.8" x14ac:dyDescent="0.3">
      <c r="A659" s="291"/>
      <c r="B659" s="998"/>
      <c r="C659" s="945"/>
      <c r="D659" s="945"/>
      <c r="E659" s="945"/>
      <c r="F659" s="945"/>
      <c r="G659" s="945"/>
      <c r="H659" s="945"/>
      <c r="I659" s="945"/>
      <c r="J659" s="945"/>
      <c r="K659" s="945"/>
      <c r="L659" s="945"/>
      <c r="M659" s="945"/>
      <c r="N659" s="945"/>
      <c r="O659" s="291"/>
      <c r="P659" s="291"/>
      <c r="Q659" s="291"/>
      <c r="R659" s="291"/>
      <c r="S659" s="291"/>
      <c r="T659" s="291"/>
      <c r="U659" s="291"/>
      <c r="V659" s="291"/>
      <c r="W659" s="291"/>
      <c r="X659" s="291"/>
      <c r="Y659" s="291"/>
      <c r="Z659" s="291"/>
      <c r="AA659" s="291"/>
      <c r="AB659" s="291"/>
      <c r="AC659" s="291"/>
      <c r="AD659" s="291"/>
      <c r="AE659" s="291"/>
      <c r="AF659" s="291"/>
      <c r="AG659" s="291"/>
      <c r="AH659" s="291"/>
      <c r="AI659" s="291"/>
      <c r="AJ659" s="291"/>
      <c r="AK659" s="291"/>
      <c r="AL659" s="291"/>
      <c r="AM659" s="291"/>
      <c r="AN659" s="291"/>
      <c r="AO659" s="291"/>
      <c r="AP659" s="291"/>
      <c r="AQ659" s="291"/>
      <c r="AR659" s="291"/>
      <c r="AS659" s="291"/>
      <c r="AT659" s="291"/>
      <c r="AU659" s="291"/>
      <c r="AV659" s="291"/>
      <c r="AW659" s="291"/>
      <c r="AX659" s="291"/>
      <c r="AY659" s="291"/>
      <c r="AZ659" s="291"/>
      <c r="BA659" s="291"/>
      <c r="BB659" s="291"/>
      <c r="BC659" s="291"/>
      <c r="BD659" s="291"/>
      <c r="BE659" s="291"/>
      <c r="BF659" s="291"/>
      <c r="BG659" s="291"/>
      <c r="BH659" s="291"/>
      <c r="BI659" s="291"/>
      <c r="BJ659" s="291"/>
      <c r="BK659" s="291"/>
      <c r="BL659" s="291"/>
    </row>
    <row r="660" spans="1:64" s="1" customFormat="1" ht="22.8" x14ac:dyDescent="0.3">
      <c r="A660" s="291"/>
      <c r="B660" s="998"/>
      <c r="C660" s="945"/>
      <c r="D660" s="945"/>
      <c r="E660" s="945"/>
      <c r="F660" s="945"/>
      <c r="G660" s="945"/>
      <c r="H660" s="945"/>
      <c r="I660" s="945"/>
      <c r="J660" s="945"/>
      <c r="K660" s="945"/>
      <c r="L660" s="945"/>
      <c r="M660" s="945"/>
      <c r="N660" s="945"/>
      <c r="O660" s="291"/>
      <c r="P660" s="291"/>
      <c r="Q660" s="291"/>
      <c r="R660" s="291"/>
      <c r="S660" s="291"/>
      <c r="T660" s="291"/>
      <c r="U660" s="291"/>
      <c r="V660" s="291"/>
      <c r="W660" s="291"/>
      <c r="X660" s="291"/>
      <c r="Y660" s="291"/>
      <c r="Z660" s="291"/>
      <c r="AA660" s="291"/>
      <c r="AB660" s="291"/>
      <c r="AC660" s="291"/>
      <c r="AD660" s="291"/>
      <c r="AE660" s="291"/>
      <c r="AF660" s="291"/>
      <c r="AG660" s="291"/>
      <c r="AH660" s="291"/>
      <c r="AI660" s="291"/>
      <c r="AJ660" s="291"/>
      <c r="AK660" s="291"/>
      <c r="AL660" s="291"/>
      <c r="AM660" s="291"/>
      <c r="AN660" s="291"/>
      <c r="AO660" s="291"/>
      <c r="AP660" s="291"/>
      <c r="AQ660" s="291"/>
      <c r="AR660" s="291"/>
      <c r="AS660" s="291"/>
      <c r="AT660" s="291"/>
      <c r="AU660" s="291"/>
      <c r="AV660" s="291"/>
      <c r="AW660" s="291"/>
      <c r="AX660" s="291"/>
      <c r="AY660" s="291"/>
      <c r="AZ660" s="291"/>
      <c r="BA660" s="291"/>
      <c r="BB660" s="291"/>
      <c r="BC660" s="291"/>
      <c r="BD660" s="291"/>
      <c r="BE660" s="291"/>
      <c r="BF660" s="291"/>
      <c r="BG660" s="291"/>
      <c r="BH660" s="291"/>
      <c r="BI660" s="291"/>
      <c r="BJ660" s="291"/>
      <c r="BK660" s="291"/>
      <c r="BL660" s="291"/>
    </row>
    <row r="661" spans="1:64" s="1" customFormat="1" ht="22.8" x14ac:dyDescent="0.3">
      <c r="A661" s="291"/>
      <c r="B661" s="998"/>
      <c r="C661" s="945"/>
      <c r="D661" s="945"/>
      <c r="E661" s="945"/>
      <c r="F661" s="945"/>
      <c r="G661" s="945"/>
      <c r="H661" s="945"/>
      <c r="I661" s="945"/>
      <c r="J661" s="945"/>
      <c r="K661" s="945"/>
      <c r="L661" s="945"/>
      <c r="M661" s="945"/>
      <c r="N661" s="945"/>
      <c r="O661" s="291"/>
      <c r="P661" s="291"/>
      <c r="Q661" s="291"/>
      <c r="R661" s="291"/>
      <c r="S661" s="291"/>
      <c r="T661" s="291"/>
      <c r="U661" s="291"/>
      <c r="V661" s="291"/>
      <c r="W661" s="291"/>
      <c r="X661" s="291"/>
      <c r="Y661" s="291"/>
      <c r="Z661" s="291"/>
      <c r="AA661" s="291"/>
      <c r="AB661" s="291"/>
      <c r="AC661" s="291"/>
      <c r="AD661" s="291"/>
      <c r="AE661" s="291"/>
      <c r="AF661" s="291"/>
      <c r="AG661" s="291"/>
      <c r="AH661" s="291"/>
      <c r="AI661" s="291"/>
      <c r="AJ661" s="291"/>
      <c r="AK661" s="291"/>
      <c r="AL661" s="291"/>
      <c r="AM661" s="291"/>
      <c r="AN661" s="291"/>
      <c r="AO661" s="291"/>
      <c r="AP661" s="291"/>
      <c r="AQ661" s="291"/>
      <c r="AR661" s="291"/>
      <c r="AS661" s="291"/>
      <c r="AT661" s="291"/>
      <c r="AU661" s="291"/>
      <c r="AV661" s="291"/>
      <c r="AW661" s="291"/>
      <c r="AX661" s="291"/>
      <c r="AY661" s="291"/>
      <c r="AZ661" s="291"/>
      <c r="BA661" s="291"/>
      <c r="BB661" s="291"/>
      <c r="BC661" s="291"/>
      <c r="BD661" s="291"/>
      <c r="BE661" s="291"/>
      <c r="BF661" s="291"/>
      <c r="BG661" s="291"/>
      <c r="BH661" s="291"/>
      <c r="BI661" s="291"/>
      <c r="BJ661" s="291"/>
      <c r="BK661" s="291"/>
      <c r="BL661" s="291"/>
    </row>
    <row r="662" spans="1:64" s="1" customFormat="1" ht="22.8" x14ac:dyDescent="0.3">
      <c r="A662" s="291"/>
      <c r="B662" s="998"/>
      <c r="C662" s="945"/>
      <c r="D662" s="945"/>
      <c r="E662" s="945"/>
      <c r="F662" s="945"/>
      <c r="G662" s="945"/>
      <c r="H662" s="945"/>
      <c r="I662" s="945"/>
      <c r="J662" s="945"/>
      <c r="K662" s="945"/>
      <c r="L662" s="945"/>
      <c r="M662" s="945"/>
      <c r="N662" s="945"/>
      <c r="O662" s="291"/>
      <c r="P662" s="291"/>
      <c r="Q662" s="291"/>
      <c r="R662" s="291"/>
      <c r="S662" s="291"/>
      <c r="T662" s="291"/>
      <c r="U662" s="291"/>
      <c r="V662" s="291"/>
      <c r="W662" s="291"/>
      <c r="X662" s="291"/>
      <c r="Y662" s="291"/>
      <c r="Z662" s="291"/>
      <c r="AA662" s="291"/>
      <c r="AB662" s="291"/>
      <c r="AC662" s="291"/>
      <c r="AD662" s="291"/>
      <c r="AE662" s="291"/>
      <c r="AF662" s="291"/>
      <c r="AG662" s="291"/>
      <c r="AH662" s="291"/>
      <c r="AI662" s="291"/>
      <c r="AJ662" s="291"/>
      <c r="AK662" s="291"/>
      <c r="AL662" s="291"/>
      <c r="AM662" s="291"/>
      <c r="AN662" s="291"/>
      <c r="AO662" s="291"/>
      <c r="AP662" s="291"/>
      <c r="AQ662" s="291"/>
      <c r="AR662" s="291"/>
      <c r="AS662" s="291"/>
      <c r="AT662" s="291"/>
      <c r="AU662" s="291"/>
      <c r="AV662" s="291"/>
      <c r="AW662" s="291"/>
      <c r="AX662" s="291"/>
      <c r="AY662" s="291"/>
      <c r="AZ662" s="291"/>
      <c r="BA662" s="291"/>
      <c r="BB662" s="291"/>
      <c r="BC662" s="291"/>
      <c r="BD662" s="291"/>
      <c r="BE662" s="291"/>
      <c r="BF662" s="291"/>
      <c r="BG662" s="291"/>
      <c r="BH662" s="291"/>
      <c r="BI662" s="291"/>
      <c r="BJ662" s="291"/>
      <c r="BK662" s="291"/>
      <c r="BL662" s="291"/>
    </row>
    <row r="663" spans="1:64" s="1" customFormat="1" ht="22.8" x14ac:dyDescent="0.3">
      <c r="A663" s="291"/>
      <c r="B663" s="998"/>
      <c r="C663" s="945"/>
      <c r="D663" s="945"/>
      <c r="E663" s="945"/>
      <c r="F663" s="945"/>
      <c r="G663" s="945"/>
      <c r="H663" s="945"/>
      <c r="I663" s="945"/>
      <c r="J663" s="945"/>
      <c r="K663" s="945"/>
      <c r="L663" s="945"/>
      <c r="M663" s="945"/>
      <c r="N663" s="945"/>
      <c r="O663" s="291"/>
      <c r="P663" s="291"/>
      <c r="Q663" s="291"/>
      <c r="R663" s="291"/>
      <c r="S663" s="291"/>
      <c r="T663" s="291"/>
      <c r="U663" s="291"/>
      <c r="V663" s="291"/>
      <c r="W663" s="291"/>
      <c r="X663" s="291"/>
      <c r="Y663" s="291"/>
      <c r="Z663" s="291"/>
      <c r="AA663" s="291"/>
      <c r="AB663" s="291"/>
      <c r="AC663" s="291"/>
      <c r="AD663" s="291"/>
      <c r="AE663" s="291"/>
      <c r="AF663" s="291"/>
      <c r="AG663" s="291"/>
      <c r="AH663" s="291"/>
      <c r="AI663" s="291"/>
      <c r="AJ663" s="291"/>
      <c r="AK663" s="291"/>
      <c r="AL663" s="291"/>
      <c r="AM663" s="291"/>
      <c r="AN663" s="291"/>
      <c r="AO663" s="291"/>
      <c r="AP663" s="291"/>
      <c r="AQ663" s="291"/>
      <c r="AR663" s="291"/>
      <c r="AS663" s="291"/>
      <c r="AT663" s="291"/>
      <c r="AU663" s="291"/>
      <c r="AV663" s="291"/>
      <c r="AW663" s="291"/>
      <c r="AX663" s="291"/>
      <c r="AY663" s="291"/>
      <c r="AZ663" s="291"/>
      <c r="BA663" s="291"/>
      <c r="BB663" s="291"/>
      <c r="BC663" s="291"/>
      <c r="BD663" s="291"/>
      <c r="BE663" s="291"/>
      <c r="BF663" s="291"/>
      <c r="BG663" s="291"/>
      <c r="BH663" s="291"/>
      <c r="BI663" s="291"/>
      <c r="BJ663" s="291"/>
      <c r="BK663" s="291"/>
      <c r="BL663" s="291"/>
    </row>
    <row r="664" spans="1:64" s="1" customFormat="1" ht="22.8" x14ac:dyDescent="0.3">
      <c r="A664" s="291"/>
      <c r="B664" s="998"/>
      <c r="C664" s="945"/>
      <c r="D664" s="945"/>
      <c r="E664" s="945"/>
      <c r="F664" s="945"/>
      <c r="G664" s="945"/>
      <c r="H664" s="945"/>
      <c r="I664" s="945"/>
      <c r="J664" s="945"/>
      <c r="K664" s="945"/>
      <c r="L664" s="945"/>
      <c r="M664" s="945"/>
      <c r="N664" s="945"/>
      <c r="O664" s="291"/>
      <c r="P664" s="291"/>
      <c r="Q664" s="291"/>
      <c r="R664" s="291"/>
      <c r="S664" s="291"/>
      <c r="T664" s="291"/>
      <c r="U664" s="291"/>
      <c r="V664" s="291"/>
      <c r="W664" s="291"/>
      <c r="X664" s="291"/>
      <c r="Y664" s="291"/>
      <c r="Z664" s="291"/>
      <c r="AA664" s="291"/>
      <c r="AB664" s="291"/>
      <c r="AC664" s="291"/>
      <c r="AD664" s="291"/>
      <c r="AE664" s="291"/>
      <c r="AF664" s="291"/>
      <c r="AG664" s="291"/>
      <c r="AH664" s="291"/>
      <c r="AI664" s="291"/>
      <c r="AJ664" s="291"/>
      <c r="AK664" s="291"/>
      <c r="AL664" s="291"/>
      <c r="AM664" s="291"/>
      <c r="AN664" s="291"/>
      <c r="AO664" s="291"/>
      <c r="AP664" s="291"/>
      <c r="AQ664" s="291"/>
      <c r="AR664" s="291"/>
      <c r="AS664" s="291"/>
      <c r="AT664" s="291"/>
      <c r="AU664" s="291"/>
      <c r="AV664" s="291"/>
      <c r="AW664" s="291"/>
      <c r="AX664" s="291"/>
      <c r="AY664" s="291"/>
      <c r="AZ664" s="291"/>
      <c r="BA664" s="291"/>
      <c r="BB664" s="291"/>
      <c r="BC664" s="291"/>
      <c r="BD664" s="291"/>
      <c r="BE664" s="291"/>
      <c r="BF664" s="291"/>
      <c r="BG664" s="291"/>
      <c r="BH664" s="291"/>
      <c r="BI664" s="291"/>
      <c r="BJ664" s="291"/>
      <c r="BK664" s="291"/>
      <c r="BL664" s="291"/>
    </row>
    <row r="665" spans="1:64" s="1" customFormat="1" ht="22.8" x14ac:dyDescent="0.3">
      <c r="A665" s="291"/>
      <c r="B665" s="998"/>
      <c r="C665" s="945"/>
      <c r="D665" s="945"/>
      <c r="E665" s="945"/>
      <c r="F665" s="945"/>
      <c r="G665" s="945"/>
      <c r="H665" s="945"/>
      <c r="I665" s="945"/>
      <c r="J665" s="945"/>
      <c r="K665" s="945"/>
      <c r="L665" s="945"/>
      <c r="M665" s="945"/>
      <c r="N665" s="945"/>
      <c r="O665" s="291"/>
      <c r="P665" s="291"/>
      <c r="Q665" s="291"/>
      <c r="R665" s="291"/>
      <c r="S665" s="291"/>
      <c r="T665" s="291"/>
      <c r="U665" s="291"/>
      <c r="V665" s="291"/>
      <c r="W665" s="291"/>
      <c r="X665" s="291"/>
      <c r="Y665" s="291"/>
      <c r="Z665" s="291"/>
      <c r="AA665" s="291"/>
      <c r="AB665" s="291"/>
      <c r="AC665" s="291"/>
      <c r="AD665" s="291"/>
      <c r="AE665" s="291"/>
      <c r="AF665" s="291"/>
      <c r="AG665" s="291"/>
      <c r="AH665" s="291"/>
      <c r="AI665" s="291"/>
      <c r="AJ665" s="291"/>
      <c r="AK665" s="291"/>
      <c r="AL665" s="291"/>
      <c r="AM665" s="291"/>
      <c r="AN665" s="291"/>
      <c r="AO665" s="291"/>
      <c r="AP665" s="291"/>
      <c r="AQ665" s="291"/>
      <c r="AR665" s="291"/>
      <c r="AS665" s="291"/>
      <c r="AT665" s="291"/>
      <c r="AU665" s="291"/>
      <c r="AV665" s="291"/>
      <c r="AW665" s="291"/>
      <c r="AX665" s="291"/>
      <c r="AY665" s="291"/>
      <c r="AZ665" s="291"/>
      <c r="BA665" s="291"/>
      <c r="BB665" s="291"/>
      <c r="BC665" s="291"/>
      <c r="BD665" s="291"/>
      <c r="BE665" s="291"/>
      <c r="BF665" s="291"/>
      <c r="BG665" s="291"/>
      <c r="BH665" s="291"/>
      <c r="BI665" s="291"/>
      <c r="BJ665" s="291"/>
      <c r="BK665" s="291"/>
      <c r="BL665" s="291"/>
    </row>
    <row r="666" spans="1:64" s="1" customFormat="1" ht="22.8" x14ac:dyDescent="0.3">
      <c r="A666" s="291"/>
      <c r="B666" s="998"/>
      <c r="C666" s="945"/>
      <c r="D666" s="945"/>
      <c r="E666" s="945"/>
      <c r="F666" s="945"/>
      <c r="G666" s="945"/>
      <c r="H666" s="945"/>
      <c r="I666" s="945"/>
      <c r="J666" s="945"/>
      <c r="K666" s="945"/>
      <c r="L666" s="945"/>
      <c r="M666" s="945"/>
      <c r="N666" s="945"/>
      <c r="O666" s="291"/>
      <c r="P666" s="291"/>
      <c r="Q666" s="291"/>
      <c r="R666" s="291"/>
      <c r="S666" s="291"/>
      <c r="T666" s="291"/>
      <c r="U666" s="291"/>
      <c r="V666" s="291"/>
      <c r="W666" s="291"/>
      <c r="X666" s="291"/>
      <c r="Y666" s="291"/>
      <c r="Z666" s="291"/>
      <c r="AA666" s="291"/>
      <c r="AB666" s="291"/>
      <c r="AC666" s="291"/>
      <c r="AD666" s="291"/>
      <c r="AE666" s="291"/>
      <c r="AF666" s="291"/>
      <c r="AG666" s="291"/>
      <c r="AH666" s="291"/>
      <c r="AI666" s="291"/>
      <c r="AJ666" s="291"/>
      <c r="AK666" s="291"/>
      <c r="AL666" s="291"/>
      <c r="AM666" s="291"/>
      <c r="AN666" s="291"/>
      <c r="AO666" s="291"/>
      <c r="AP666" s="291"/>
      <c r="AQ666" s="291"/>
      <c r="AR666" s="291"/>
      <c r="AS666" s="291"/>
      <c r="AT666" s="291"/>
      <c r="AU666" s="291"/>
      <c r="AV666" s="291"/>
      <c r="AW666" s="291"/>
      <c r="AX666" s="291"/>
      <c r="AY666" s="291"/>
      <c r="AZ666" s="291"/>
      <c r="BA666" s="291"/>
      <c r="BB666" s="291"/>
      <c r="BC666" s="291"/>
      <c r="BD666" s="291"/>
      <c r="BE666" s="291"/>
      <c r="BF666" s="291"/>
      <c r="BG666" s="291"/>
      <c r="BH666" s="291"/>
      <c r="BI666" s="291"/>
      <c r="BJ666" s="291"/>
      <c r="BK666" s="291"/>
      <c r="BL666" s="291"/>
    </row>
    <row r="667" spans="1:64" s="1" customFormat="1" ht="22.8" x14ac:dyDescent="0.3">
      <c r="A667" s="291"/>
      <c r="B667" s="998"/>
      <c r="C667" s="945"/>
      <c r="D667" s="945"/>
      <c r="E667" s="945"/>
      <c r="F667" s="945"/>
      <c r="G667" s="945"/>
      <c r="H667" s="945"/>
      <c r="I667" s="945"/>
      <c r="J667" s="945"/>
      <c r="K667" s="945"/>
      <c r="L667" s="945"/>
      <c r="M667" s="945"/>
      <c r="N667" s="945"/>
      <c r="O667" s="291"/>
      <c r="P667" s="291"/>
      <c r="Q667" s="291"/>
      <c r="R667" s="291"/>
      <c r="S667" s="291"/>
      <c r="T667" s="291"/>
      <c r="U667" s="291"/>
      <c r="V667" s="291"/>
      <c r="W667" s="291"/>
      <c r="X667" s="291"/>
      <c r="Y667" s="291"/>
      <c r="Z667" s="291"/>
      <c r="AA667" s="291"/>
      <c r="AB667" s="291"/>
      <c r="AC667" s="291"/>
      <c r="AD667" s="291"/>
      <c r="AE667" s="291"/>
      <c r="AF667" s="291"/>
      <c r="AG667" s="291"/>
      <c r="AH667" s="291"/>
      <c r="AI667" s="291"/>
      <c r="AJ667" s="291"/>
      <c r="AK667" s="291"/>
      <c r="AL667" s="291"/>
      <c r="AM667" s="291"/>
      <c r="AN667" s="291"/>
      <c r="AO667" s="291"/>
      <c r="AP667" s="291"/>
      <c r="AQ667" s="291"/>
      <c r="AR667" s="291"/>
      <c r="AS667" s="291"/>
      <c r="AT667" s="291"/>
      <c r="AU667" s="291"/>
      <c r="AV667" s="291"/>
      <c r="AW667" s="291"/>
      <c r="AX667" s="291"/>
      <c r="AY667" s="291"/>
      <c r="AZ667" s="291"/>
      <c r="BA667" s="291"/>
      <c r="BB667" s="291"/>
      <c r="BC667" s="291"/>
      <c r="BD667" s="291"/>
      <c r="BE667" s="291"/>
      <c r="BF667" s="291"/>
      <c r="BG667" s="291"/>
      <c r="BH667" s="291"/>
      <c r="BI667" s="291"/>
      <c r="BJ667" s="291"/>
      <c r="BK667" s="291"/>
      <c r="BL667" s="291"/>
    </row>
    <row r="668" spans="1:64" s="1" customFormat="1" ht="22.8" x14ac:dyDescent="0.3">
      <c r="A668" s="291"/>
      <c r="B668" s="998"/>
      <c r="C668" s="945"/>
      <c r="D668" s="945"/>
      <c r="E668" s="945"/>
      <c r="F668" s="945"/>
      <c r="G668" s="945"/>
      <c r="H668" s="945"/>
      <c r="I668" s="945"/>
      <c r="J668" s="945"/>
      <c r="K668" s="945"/>
      <c r="L668" s="945"/>
      <c r="M668" s="945"/>
      <c r="N668" s="945"/>
      <c r="O668" s="291"/>
      <c r="P668" s="291"/>
      <c r="Q668" s="291"/>
      <c r="R668" s="291"/>
      <c r="S668" s="291"/>
      <c r="T668" s="291"/>
      <c r="U668" s="291"/>
      <c r="V668" s="291"/>
      <c r="W668" s="291"/>
      <c r="X668" s="291"/>
      <c r="Y668" s="291"/>
      <c r="Z668" s="291"/>
      <c r="AA668" s="291"/>
      <c r="AB668" s="291"/>
      <c r="AC668" s="291"/>
      <c r="AD668" s="291"/>
      <c r="AE668" s="291"/>
      <c r="AF668" s="291"/>
      <c r="AG668" s="291"/>
      <c r="AH668" s="291"/>
      <c r="AI668" s="291"/>
      <c r="AJ668" s="291"/>
      <c r="AK668" s="291"/>
      <c r="AL668" s="291"/>
      <c r="AM668" s="291"/>
      <c r="AN668" s="291"/>
      <c r="AO668" s="291"/>
      <c r="AP668" s="291"/>
      <c r="AQ668" s="291"/>
      <c r="AR668" s="291"/>
      <c r="AS668" s="291"/>
      <c r="AT668" s="291"/>
      <c r="AU668" s="291"/>
      <c r="AV668" s="291"/>
      <c r="AW668" s="291"/>
      <c r="AX668" s="291"/>
      <c r="AY668" s="291"/>
      <c r="AZ668" s="291"/>
      <c r="BA668" s="291"/>
      <c r="BB668" s="291"/>
      <c r="BC668" s="291"/>
      <c r="BD668" s="291"/>
      <c r="BE668" s="291"/>
      <c r="BF668" s="291"/>
      <c r="BG668" s="291"/>
      <c r="BH668" s="291"/>
      <c r="BI668" s="291"/>
      <c r="BJ668" s="291"/>
      <c r="BK668" s="291"/>
      <c r="BL668" s="291"/>
    </row>
    <row r="669" spans="1:64" s="1" customFormat="1" ht="22.8" x14ac:dyDescent="0.3">
      <c r="A669" s="291"/>
      <c r="B669" s="998"/>
      <c r="C669" s="945"/>
      <c r="D669" s="945"/>
      <c r="E669" s="945"/>
      <c r="F669" s="945"/>
      <c r="G669" s="945"/>
      <c r="H669" s="945"/>
      <c r="I669" s="945"/>
      <c r="J669" s="945"/>
      <c r="K669" s="945"/>
      <c r="L669" s="945"/>
      <c r="M669" s="945"/>
      <c r="N669" s="945"/>
      <c r="O669" s="291"/>
      <c r="P669" s="291"/>
      <c r="Q669" s="291"/>
      <c r="R669" s="291"/>
      <c r="S669" s="291"/>
      <c r="T669" s="291"/>
      <c r="U669" s="291"/>
      <c r="V669" s="291"/>
      <c r="W669" s="291"/>
      <c r="X669" s="291"/>
      <c r="Y669" s="291"/>
      <c r="Z669" s="291"/>
      <c r="AA669" s="291"/>
      <c r="AB669" s="291"/>
      <c r="AC669" s="291"/>
      <c r="AD669" s="291"/>
      <c r="AE669" s="291"/>
      <c r="AF669" s="291"/>
      <c r="AG669" s="291"/>
      <c r="AH669" s="291"/>
      <c r="AI669" s="291"/>
      <c r="AJ669" s="291"/>
      <c r="AK669" s="291"/>
      <c r="AL669" s="291"/>
      <c r="AM669" s="291"/>
      <c r="AN669" s="291"/>
      <c r="AO669" s="291"/>
      <c r="AP669" s="291"/>
      <c r="AQ669" s="291"/>
      <c r="AR669" s="291"/>
      <c r="AS669" s="291"/>
      <c r="AT669" s="291"/>
      <c r="AU669" s="291"/>
      <c r="AV669" s="291"/>
      <c r="AW669" s="291"/>
      <c r="AX669" s="291"/>
      <c r="AY669" s="291"/>
      <c r="AZ669" s="291"/>
      <c r="BA669" s="291"/>
      <c r="BB669" s="291"/>
      <c r="BC669" s="291"/>
      <c r="BD669" s="291"/>
      <c r="BE669" s="291"/>
      <c r="BF669" s="291"/>
      <c r="BG669" s="291"/>
      <c r="BH669" s="291"/>
      <c r="BI669" s="291"/>
      <c r="BJ669" s="291"/>
      <c r="BK669" s="291"/>
      <c r="BL669" s="291"/>
    </row>
    <row r="670" spans="1:64" s="1" customFormat="1" ht="22.8" x14ac:dyDescent="0.3">
      <c r="A670" s="291"/>
      <c r="B670" s="998"/>
      <c r="C670" s="945"/>
      <c r="D670" s="945"/>
      <c r="E670" s="945"/>
      <c r="F670" s="945"/>
      <c r="G670" s="945"/>
      <c r="H670" s="945"/>
      <c r="I670" s="945"/>
      <c r="J670" s="945"/>
      <c r="K670" s="945"/>
      <c r="L670" s="945"/>
      <c r="M670" s="945"/>
      <c r="N670" s="945"/>
      <c r="O670" s="291"/>
      <c r="P670" s="291"/>
      <c r="Q670" s="291"/>
      <c r="R670" s="291"/>
      <c r="S670" s="291"/>
      <c r="T670" s="291"/>
      <c r="U670" s="291"/>
      <c r="V670" s="291"/>
      <c r="W670" s="291"/>
      <c r="X670" s="291"/>
      <c r="Y670" s="291"/>
      <c r="Z670" s="291"/>
      <c r="AA670" s="291"/>
      <c r="AB670" s="291"/>
      <c r="AC670" s="291"/>
      <c r="AD670" s="291"/>
      <c r="AE670" s="291"/>
      <c r="AF670" s="291"/>
      <c r="AG670" s="291"/>
      <c r="AH670" s="291"/>
      <c r="AI670" s="291"/>
      <c r="AJ670" s="291"/>
      <c r="AK670" s="291"/>
      <c r="AL670" s="291"/>
      <c r="AM670" s="291"/>
      <c r="AN670" s="291"/>
      <c r="AO670" s="291"/>
      <c r="AP670" s="291"/>
      <c r="AQ670" s="291"/>
      <c r="AR670" s="291"/>
      <c r="AS670" s="291"/>
      <c r="AT670" s="291"/>
      <c r="AU670" s="291"/>
      <c r="AV670" s="291"/>
      <c r="AW670" s="291"/>
      <c r="AX670" s="291"/>
      <c r="AY670" s="291"/>
      <c r="AZ670" s="291"/>
      <c r="BA670" s="291"/>
      <c r="BB670" s="291"/>
      <c r="BC670" s="291"/>
      <c r="BD670" s="291"/>
      <c r="BE670" s="291"/>
      <c r="BF670" s="291"/>
      <c r="BG670" s="291"/>
      <c r="BH670" s="291"/>
      <c r="BI670" s="291"/>
      <c r="BJ670" s="291"/>
      <c r="BK670" s="291"/>
      <c r="BL670" s="291"/>
    </row>
    <row r="671" spans="1:64" s="1" customFormat="1" ht="22.8" x14ac:dyDescent="0.3">
      <c r="A671" s="291"/>
      <c r="B671" s="998"/>
      <c r="C671" s="945"/>
      <c r="D671" s="945"/>
      <c r="E671" s="945"/>
      <c r="F671" s="945"/>
      <c r="G671" s="945"/>
      <c r="H671" s="945"/>
      <c r="I671" s="945"/>
      <c r="J671" s="945"/>
      <c r="K671" s="945"/>
      <c r="L671" s="945"/>
      <c r="M671" s="945"/>
      <c r="N671" s="945"/>
      <c r="O671" s="291"/>
      <c r="P671" s="291"/>
      <c r="Q671" s="291"/>
      <c r="R671" s="291"/>
      <c r="S671" s="291"/>
      <c r="T671" s="291"/>
      <c r="U671" s="291"/>
      <c r="V671" s="291"/>
      <c r="W671" s="291"/>
      <c r="X671" s="291"/>
      <c r="Y671" s="291"/>
      <c r="Z671" s="291"/>
      <c r="AA671" s="291"/>
      <c r="AB671" s="291"/>
      <c r="AC671" s="291"/>
      <c r="AD671" s="291"/>
      <c r="AE671" s="291"/>
      <c r="AF671" s="291"/>
      <c r="AG671" s="291"/>
      <c r="AH671" s="291"/>
      <c r="AI671" s="291"/>
      <c r="AJ671" s="291"/>
      <c r="AK671" s="291"/>
      <c r="AL671" s="291"/>
      <c r="AM671" s="291"/>
      <c r="AN671" s="291"/>
      <c r="AO671" s="291"/>
      <c r="AP671" s="291"/>
      <c r="AQ671" s="291"/>
      <c r="AR671" s="291"/>
      <c r="AS671" s="291"/>
      <c r="AT671" s="291"/>
      <c r="AU671" s="291"/>
      <c r="AV671" s="291"/>
      <c r="AW671" s="291"/>
      <c r="AX671" s="291"/>
      <c r="AY671" s="291"/>
      <c r="AZ671" s="291"/>
      <c r="BA671" s="291"/>
      <c r="BB671" s="291"/>
      <c r="BC671" s="291"/>
      <c r="BD671" s="291"/>
      <c r="BE671" s="291"/>
      <c r="BF671" s="291"/>
      <c r="BG671" s="291"/>
      <c r="BH671" s="291"/>
      <c r="BI671" s="291"/>
      <c r="BJ671" s="291"/>
      <c r="BK671" s="291"/>
      <c r="BL671" s="291"/>
    </row>
    <row r="672" spans="1:64" s="1" customFormat="1" ht="22.8" x14ac:dyDescent="0.3">
      <c r="A672" s="291"/>
      <c r="B672" s="998"/>
      <c r="C672" s="945"/>
      <c r="D672" s="945"/>
      <c r="E672" s="945"/>
      <c r="F672" s="945"/>
      <c r="G672" s="945"/>
      <c r="H672" s="945"/>
      <c r="I672" s="945"/>
      <c r="J672" s="945"/>
      <c r="K672" s="945"/>
      <c r="L672" s="945"/>
      <c r="M672" s="945"/>
      <c r="N672" s="945"/>
      <c r="O672" s="291"/>
      <c r="P672" s="291"/>
      <c r="Q672" s="291"/>
      <c r="R672" s="291"/>
      <c r="S672" s="291"/>
      <c r="T672" s="291"/>
      <c r="U672" s="291"/>
      <c r="V672" s="291"/>
      <c r="W672" s="291"/>
      <c r="X672" s="291"/>
      <c r="Y672" s="291"/>
      <c r="Z672" s="291"/>
      <c r="AA672" s="291"/>
      <c r="AB672" s="291"/>
      <c r="AC672" s="291"/>
      <c r="AD672" s="291"/>
      <c r="AE672" s="291"/>
      <c r="AF672" s="291"/>
      <c r="AG672" s="291"/>
      <c r="AH672" s="291"/>
      <c r="AI672" s="291"/>
      <c r="AJ672" s="291"/>
      <c r="AK672" s="291"/>
      <c r="AL672" s="291"/>
      <c r="AM672" s="291"/>
      <c r="AN672" s="291"/>
      <c r="AO672" s="291"/>
      <c r="AP672" s="291"/>
      <c r="AQ672" s="291"/>
      <c r="AR672" s="291"/>
      <c r="AS672" s="291"/>
      <c r="AT672" s="291"/>
      <c r="AU672" s="291"/>
      <c r="AV672" s="291"/>
      <c r="AW672" s="291"/>
      <c r="AX672" s="291"/>
      <c r="AY672" s="291"/>
      <c r="AZ672" s="291"/>
      <c r="BA672" s="291"/>
      <c r="BB672" s="291"/>
      <c r="BC672" s="291"/>
      <c r="BD672" s="291"/>
      <c r="BE672" s="291"/>
      <c r="BF672" s="291"/>
      <c r="BG672" s="291"/>
      <c r="BH672" s="291"/>
      <c r="BI672" s="291"/>
      <c r="BJ672" s="291"/>
      <c r="BK672" s="291"/>
      <c r="BL672" s="291"/>
    </row>
    <row r="673" spans="1:64" s="1" customFormat="1" ht="22.8" x14ac:dyDescent="0.3">
      <c r="A673" s="291"/>
      <c r="B673" s="998"/>
      <c r="C673" s="945"/>
      <c r="D673" s="945"/>
      <c r="E673" s="945"/>
      <c r="F673" s="945"/>
      <c r="G673" s="945"/>
      <c r="H673" s="945"/>
      <c r="I673" s="945"/>
      <c r="J673" s="945"/>
      <c r="K673" s="945"/>
      <c r="L673" s="945"/>
      <c r="M673" s="945"/>
      <c r="N673" s="945"/>
      <c r="O673" s="291"/>
      <c r="P673" s="291"/>
      <c r="Q673" s="291"/>
      <c r="R673" s="291"/>
      <c r="S673" s="291"/>
      <c r="T673" s="291"/>
      <c r="U673" s="291"/>
      <c r="V673" s="291"/>
      <c r="W673" s="291"/>
      <c r="X673" s="291"/>
      <c r="Y673" s="291"/>
      <c r="Z673" s="291"/>
      <c r="AA673" s="291"/>
      <c r="AB673" s="291"/>
      <c r="AC673" s="291"/>
      <c r="AD673" s="291"/>
      <c r="AE673" s="291"/>
      <c r="AF673" s="291"/>
      <c r="AG673" s="291"/>
      <c r="AH673" s="291"/>
      <c r="AI673" s="291"/>
      <c r="AJ673" s="291"/>
      <c r="AK673" s="291"/>
      <c r="AL673" s="291"/>
      <c r="AM673" s="291"/>
      <c r="AN673" s="291"/>
      <c r="AO673" s="291"/>
      <c r="AP673" s="291"/>
      <c r="AQ673" s="291"/>
      <c r="AR673" s="291"/>
      <c r="AS673" s="291"/>
      <c r="AT673" s="291"/>
      <c r="AU673" s="291"/>
      <c r="AV673" s="291"/>
      <c r="AW673" s="291"/>
      <c r="AX673" s="291"/>
      <c r="AY673" s="291"/>
      <c r="AZ673" s="291"/>
      <c r="BA673" s="291"/>
      <c r="BB673" s="291"/>
      <c r="BC673" s="291"/>
      <c r="BD673" s="291"/>
      <c r="BE673" s="291"/>
      <c r="BF673" s="291"/>
      <c r="BG673" s="291"/>
      <c r="BH673" s="291"/>
      <c r="BI673" s="291"/>
      <c r="BJ673" s="291"/>
      <c r="BK673" s="291"/>
      <c r="BL673" s="291"/>
    </row>
    <row r="674" spans="1:64" s="1" customFormat="1" ht="22.8" x14ac:dyDescent="0.3">
      <c r="A674" s="291"/>
      <c r="B674" s="998"/>
      <c r="C674" s="945"/>
      <c r="D674" s="945"/>
      <c r="E674" s="945"/>
      <c r="F674" s="945"/>
      <c r="G674" s="945"/>
      <c r="H674" s="945"/>
      <c r="I674" s="945"/>
      <c r="J674" s="945"/>
      <c r="K674" s="945"/>
      <c r="L674" s="945"/>
      <c r="M674" s="945"/>
      <c r="N674" s="945"/>
      <c r="O674" s="291"/>
      <c r="P674" s="291"/>
      <c r="Q674" s="291"/>
      <c r="R674" s="291"/>
      <c r="S674" s="291"/>
      <c r="T674" s="291"/>
      <c r="U674" s="291"/>
      <c r="V674" s="291"/>
      <c r="W674" s="291"/>
      <c r="X674" s="291"/>
      <c r="Y674" s="291"/>
      <c r="Z674" s="291"/>
      <c r="AA674" s="291"/>
      <c r="AB674" s="291"/>
      <c r="AC674" s="291"/>
      <c r="AD674" s="291"/>
      <c r="AE674" s="291"/>
      <c r="AF674" s="291"/>
      <c r="AG674" s="291"/>
      <c r="AH674" s="291"/>
      <c r="AI674" s="291"/>
      <c r="AJ674" s="291"/>
      <c r="AK674" s="291"/>
      <c r="AL674" s="291"/>
      <c r="AM674" s="291"/>
      <c r="AN674" s="291"/>
      <c r="AO674" s="291"/>
      <c r="AP674" s="291"/>
      <c r="AQ674" s="291"/>
      <c r="AR674" s="291"/>
      <c r="AS674" s="291"/>
      <c r="AT674" s="291"/>
      <c r="AU674" s="291"/>
      <c r="AV674" s="291"/>
      <c r="AW674" s="291"/>
      <c r="AX674" s="291"/>
      <c r="AY674" s="291"/>
      <c r="AZ674" s="291"/>
      <c r="BA674" s="291"/>
      <c r="BB674" s="291"/>
      <c r="BC674" s="291"/>
      <c r="BD674" s="291"/>
      <c r="BE674" s="291"/>
      <c r="BF674" s="291"/>
      <c r="BG674" s="291"/>
      <c r="BH674" s="291"/>
      <c r="BI674" s="291"/>
      <c r="BJ674" s="291"/>
      <c r="BK674" s="291"/>
      <c r="BL674" s="291"/>
    </row>
    <row r="675" spans="1:64" s="1" customFormat="1" ht="22.8" x14ac:dyDescent="0.3">
      <c r="A675" s="291"/>
      <c r="B675" s="998"/>
      <c r="C675" s="945"/>
      <c r="D675" s="945"/>
      <c r="E675" s="945"/>
      <c r="F675" s="945"/>
      <c r="G675" s="945"/>
      <c r="H675" s="945"/>
      <c r="I675" s="945"/>
      <c r="J675" s="945"/>
      <c r="K675" s="945"/>
      <c r="L675" s="945"/>
      <c r="M675" s="945"/>
      <c r="N675" s="945"/>
      <c r="O675" s="291"/>
      <c r="P675" s="291"/>
      <c r="Q675" s="291"/>
      <c r="R675" s="291"/>
      <c r="S675" s="291"/>
      <c r="T675" s="291"/>
      <c r="U675" s="291"/>
      <c r="V675" s="291"/>
      <c r="W675" s="291"/>
      <c r="X675" s="291"/>
      <c r="Y675" s="291"/>
      <c r="Z675" s="291"/>
      <c r="AA675" s="291"/>
      <c r="AB675" s="291"/>
      <c r="AC675" s="291"/>
      <c r="AD675" s="291"/>
      <c r="AE675" s="291"/>
      <c r="AF675" s="291"/>
      <c r="AG675" s="291"/>
      <c r="AH675" s="291"/>
      <c r="AI675" s="291"/>
      <c r="AJ675" s="291"/>
      <c r="AK675" s="291"/>
      <c r="AL675" s="291"/>
      <c r="AM675" s="291"/>
      <c r="AN675" s="291"/>
      <c r="AO675" s="291"/>
      <c r="AP675" s="291"/>
      <c r="AQ675" s="291"/>
      <c r="AR675" s="291"/>
      <c r="AS675" s="291"/>
      <c r="AT675" s="291"/>
      <c r="AU675" s="291"/>
      <c r="AV675" s="291"/>
      <c r="AW675" s="291"/>
      <c r="AX675" s="291"/>
      <c r="AY675" s="291"/>
      <c r="AZ675" s="291"/>
      <c r="BA675" s="291"/>
      <c r="BB675" s="291"/>
      <c r="BC675" s="291"/>
      <c r="BD675" s="291"/>
      <c r="BE675" s="291"/>
      <c r="BF675" s="291"/>
      <c r="BG675" s="291"/>
      <c r="BH675" s="291"/>
      <c r="BI675" s="291"/>
      <c r="BJ675" s="291"/>
      <c r="BK675" s="291"/>
      <c r="BL675" s="291"/>
    </row>
    <row r="676" spans="1:64" s="1" customFormat="1" ht="22.8" x14ac:dyDescent="0.3">
      <c r="A676" s="291"/>
      <c r="B676" s="998"/>
      <c r="C676" s="945"/>
      <c r="D676" s="945"/>
      <c r="E676" s="945"/>
      <c r="F676" s="945"/>
      <c r="G676" s="945"/>
      <c r="H676" s="945"/>
      <c r="I676" s="945"/>
      <c r="J676" s="945"/>
      <c r="K676" s="945"/>
      <c r="L676" s="945"/>
      <c r="M676" s="945"/>
      <c r="N676" s="945"/>
      <c r="O676" s="291"/>
      <c r="P676" s="291"/>
      <c r="Q676" s="291"/>
      <c r="R676" s="291"/>
      <c r="S676" s="291"/>
      <c r="T676" s="291"/>
      <c r="U676" s="291"/>
      <c r="V676" s="291"/>
      <c r="W676" s="291"/>
      <c r="X676" s="291"/>
      <c r="Y676" s="291"/>
      <c r="Z676" s="291"/>
      <c r="AA676" s="291"/>
      <c r="AB676" s="291"/>
      <c r="AC676" s="291"/>
      <c r="AD676" s="291"/>
      <c r="AE676" s="291"/>
      <c r="AF676" s="291"/>
      <c r="AG676" s="291"/>
      <c r="AH676" s="291"/>
      <c r="AI676" s="291"/>
      <c r="AJ676" s="291"/>
      <c r="AK676" s="291"/>
      <c r="AL676" s="291"/>
      <c r="AM676" s="291"/>
      <c r="AN676" s="291"/>
      <c r="AO676" s="291"/>
      <c r="AP676" s="291"/>
      <c r="AQ676" s="291"/>
      <c r="AR676" s="291"/>
      <c r="AS676" s="291"/>
      <c r="AT676" s="291"/>
      <c r="AU676" s="291"/>
      <c r="AV676" s="291"/>
      <c r="AW676" s="291"/>
      <c r="AX676" s="291"/>
      <c r="AY676" s="291"/>
      <c r="AZ676" s="291"/>
      <c r="BA676" s="291"/>
      <c r="BB676" s="291"/>
      <c r="BC676" s="291"/>
      <c r="BD676" s="291"/>
      <c r="BE676" s="291"/>
      <c r="BF676" s="291"/>
      <c r="BG676" s="291"/>
      <c r="BH676" s="291"/>
      <c r="BI676" s="291"/>
      <c r="BJ676" s="291"/>
      <c r="BK676" s="291"/>
      <c r="BL676" s="291"/>
    </row>
    <row r="677" spans="1:64" s="1" customFormat="1" ht="22.8" x14ac:dyDescent="0.3">
      <c r="A677" s="291"/>
      <c r="B677" s="998"/>
      <c r="C677" s="945"/>
      <c r="D677" s="945"/>
      <c r="E677" s="945"/>
      <c r="F677" s="945"/>
      <c r="G677" s="945"/>
      <c r="H677" s="945"/>
      <c r="I677" s="945"/>
      <c r="J677" s="945"/>
      <c r="K677" s="945"/>
      <c r="L677" s="945"/>
      <c r="M677" s="945"/>
      <c r="N677" s="945"/>
      <c r="O677" s="291"/>
      <c r="P677" s="291"/>
      <c r="Q677" s="291"/>
      <c r="R677" s="291"/>
      <c r="S677" s="291"/>
      <c r="T677" s="291"/>
      <c r="U677" s="291"/>
      <c r="V677" s="291"/>
      <c r="W677" s="291"/>
      <c r="X677" s="291"/>
      <c r="Y677" s="291"/>
      <c r="Z677" s="291"/>
      <c r="AA677" s="291"/>
      <c r="AB677" s="291"/>
      <c r="AC677" s="291"/>
      <c r="AD677" s="291"/>
      <c r="AE677" s="291"/>
      <c r="AF677" s="291"/>
      <c r="AG677" s="291"/>
      <c r="AH677" s="291"/>
      <c r="AI677" s="291"/>
      <c r="AJ677" s="291"/>
      <c r="AK677" s="291"/>
      <c r="AL677" s="291"/>
      <c r="AM677" s="291"/>
      <c r="AN677" s="291"/>
      <c r="AO677" s="291"/>
      <c r="AP677" s="291"/>
      <c r="AQ677" s="291"/>
      <c r="AR677" s="291"/>
      <c r="AS677" s="291"/>
      <c r="AT677" s="291"/>
      <c r="AU677" s="291"/>
      <c r="AV677" s="291"/>
      <c r="AW677" s="291"/>
      <c r="AX677" s="291"/>
      <c r="AY677" s="291"/>
      <c r="AZ677" s="291"/>
      <c r="BA677" s="291"/>
      <c r="BB677" s="291"/>
      <c r="BC677" s="291"/>
      <c r="BD677" s="291"/>
      <c r="BE677" s="291"/>
      <c r="BF677" s="291"/>
      <c r="BG677" s="291"/>
      <c r="BH677" s="291"/>
      <c r="BI677" s="291"/>
      <c r="BJ677" s="291"/>
      <c r="BK677" s="291"/>
      <c r="BL677" s="291"/>
    </row>
    <row r="678" spans="1:64" s="1" customFormat="1" ht="22.8" x14ac:dyDescent="0.3">
      <c r="A678" s="291"/>
      <c r="B678" s="998"/>
      <c r="C678" s="945"/>
      <c r="D678" s="945"/>
      <c r="E678" s="945"/>
      <c r="F678" s="945"/>
      <c r="G678" s="945"/>
      <c r="H678" s="945"/>
      <c r="I678" s="945"/>
      <c r="J678" s="945"/>
      <c r="K678" s="945"/>
      <c r="L678" s="945"/>
      <c r="M678" s="945"/>
      <c r="N678" s="945"/>
      <c r="O678" s="291"/>
      <c r="P678" s="291"/>
      <c r="Q678" s="291"/>
      <c r="R678" s="291"/>
      <c r="S678" s="291"/>
      <c r="T678" s="291"/>
      <c r="U678" s="291"/>
      <c r="V678" s="291"/>
      <c r="W678" s="291"/>
      <c r="X678" s="291"/>
      <c r="Y678" s="291"/>
      <c r="Z678" s="291"/>
      <c r="AA678" s="291"/>
      <c r="AB678" s="291"/>
      <c r="AC678" s="291"/>
      <c r="AD678" s="291"/>
      <c r="AE678" s="291"/>
      <c r="AF678" s="291"/>
      <c r="AG678" s="291"/>
      <c r="AH678" s="291"/>
      <c r="AI678" s="291"/>
      <c r="AJ678" s="291"/>
      <c r="AK678" s="291"/>
      <c r="AL678" s="291"/>
      <c r="AM678" s="291"/>
      <c r="AN678" s="291"/>
      <c r="AO678" s="291"/>
      <c r="AP678" s="291"/>
      <c r="AQ678" s="291"/>
      <c r="AR678" s="291"/>
      <c r="AS678" s="291"/>
      <c r="AT678" s="291"/>
      <c r="AU678" s="291"/>
      <c r="AV678" s="291"/>
      <c r="AW678" s="291"/>
      <c r="AX678" s="291"/>
      <c r="AY678" s="291"/>
      <c r="AZ678" s="291"/>
      <c r="BA678" s="291"/>
      <c r="BB678" s="291"/>
      <c r="BC678" s="291"/>
      <c r="BD678" s="291"/>
      <c r="BE678" s="291"/>
      <c r="BF678" s="291"/>
      <c r="BG678" s="291"/>
      <c r="BH678" s="291"/>
      <c r="BI678" s="291"/>
      <c r="BJ678" s="291"/>
      <c r="BK678" s="291"/>
      <c r="BL678" s="291"/>
    </row>
    <row r="679" spans="1:64" s="1" customFormat="1" ht="22.8" x14ac:dyDescent="0.3">
      <c r="A679" s="291"/>
      <c r="B679" s="998"/>
      <c r="C679" s="945"/>
      <c r="D679" s="945"/>
      <c r="E679" s="945"/>
      <c r="F679" s="945"/>
      <c r="G679" s="945"/>
      <c r="H679" s="945"/>
      <c r="I679" s="945"/>
      <c r="J679" s="945"/>
      <c r="K679" s="945"/>
      <c r="L679" s="945"/>
      <c r="M679" s="945"/>
      <c r="N679" s="945"/>
      <c r="O679" s="291"/>
      <c r="P679" s="291"/>
      <c r="Q679" s="291"/>
      <c r="R679" s="291"/>
      <c r="S679" s="291"/>
      <c r="T679" s="291"/>
      <c r="U679" s="291"/>
      <c r="V679" s="291"/>
      <c r="W679" s="291"/>
      <c r="X679" s="291"/>
      <c r="Y679" s="291"/>
      <c r="Z679" s="291"/>
      <c r="AA679" s="291"/>
      <c r="AB679" s="291"/>
      <c r="AC679" s="291"/>
      <c r="AD679" s="291"/>
      <c r="AE679" s="291"/>
      <c r="AF679" s="291"/>
      <c r="AG679" s="291"/>
      <c r="AH679" s="291"/>
      <c r="AI679" s="291"/>
      <c r="AJ679" s="291"/>
      <c r="AK679" s="291"/>
      <c r="AL679" s="291"/>
      <c r="AM679" s="291"/>
      <c r="AN679" s="291"/>
      <c r="AO679" s="291"/>
      <c r="AP679" s="291"/>
      <c r="AQ679" s="291"/>
      <c r="AR679" s="291"/>
      <c r="AS679" s="291"/>
      <c r="AT679" s="291"/>
      <c r="AU679" s="291"/>
      <c r="AV679" s="291"/>
      <c r="AW679" s="291"/>
      <c r="AX679" s="291"/>
      <c r="AY679" s="291"/>
      <c r="AZ679" s="291"/>
      <c r="BA679" s="291"/>
      <c r="BB679" s="291"/>
      <c r="BC679" s="291"/>
      <c r="BD679" s="291"/>
      <c r="BE679" s="291"/>
      <c r="BF679" s="291"/>
      <c r="BG679" s="291"/>
      <c r="BH679" s="291"/>
      <c r="BI679" s="291"/>
      <c r="BJ679" s="291"/>
      <c r="BK679" s="291"/>
      <c r="BL679" s="291"/>
    </row>
    <row r="680" spans="1:64" s="1" customFormat="1" ht="22.8" x14ac:dyDescent="0.3">
      <c r="A680" s="291"/>
      <c r="B680" s="998"/>
      <c r="C680" s="945"/>
      <c r="D680" s="945"/>
      <c r="E680" s="945"/>
      <c r="F680" s="945"/>
      <c r="G680" s="945"/>
      <c r="H680" s="945"/>
      <c r="I680" s="945"/>
      <c r="J680" s="945"/>
      <c r="K680" s="945"/>
      <c r="L680" s="945"/>
      <c r="M680" s="945"/>
      <c r="N680" s="945"/>
      <c r="O680" s="291"/>
      <c r="P680" s="291"/>
      <c r="Q680" s="291"/>
      <c r="R680" s="291"/>
      <c r="S680" s="291"/>
      <c r="T680" s="291"/>
      <c r="U680" s="291"/>
      <c r="V680" s="291"/>
      <c r="W680" s="291"/>
      <c r="X680" s="291"/>
      <c r="Y680" s="291"/>
      <c r="Z680" s="291"/>
      <c r="AA680" s="291"/>
      <c r="AB680" s="291"/>
      <c r="AC680" s="291"/>
      <c r="AD680" s="291"/>
      <c r="AE680" s="291"/>
      <c r="AF680" s="291"/>
      <c r="AG680" s="291"/>
      <c r="AH680" s="291"/>
      <c r="AI680" s="291"/>
      <c r="AJ680" s="291"/>
      <c r="AK680" s="291"/>
      <c r="AL680" s="291"/>
      <c r="AM680" s="291"/>
      <c r="AN680" s="291"/>
      <c r="AO680" s="291"/>
      <c r="AP680" s="291"/>
      <c r="AQ680" s="291"/>
      <c r="AR680" s="291"/>
      <c r="AS680" s="291"/>
      <c r="AT680" s="291"/>
      <c r="AU680" s="291"/>
      <c r="AV680" s="291"/>
      <c r="AW680" s="291"/>
      <c r="AX680" s="291"/>
      <c r="AY680" s="291"/>
      <c r="AZ680" s="291"/>
      <c r="BA680" s="291"/>
      <c r="BB680" s="291"/>
      <c r="BC680" s="291"/>
      <c r="BD680" s="291"/>
      <c r="BE680" s="291"/>
      <c r="BF680" s="291"/>
      <c r="BG680" s="291"/>
      <c r="BH680" s="291"/>
      <c r="BI680" s="291"/>
      <c r="BJ680" s="291"/>
      <c r="BK680" s="291"/>
      <c r="BL680" s="291"/>
    </row>
    <row r="681" spans="1:64" s="1" customFormat="1" ht="22.8" x14ac:dyDescent="0.3">
      <c r="A681" s="291"/>
      <c r="B681" s="998"/>
      <c r="C681" s="945"/>
      <c r="D681" s="945"/>
      <c r="E681" s="945"/>
      <c r="F681" s="945"/>
      <c r="G681" s="945"/>
      <c r="H681" s="945"/>
      <c r="I681" s="945"/>
      <c r="J681" s="945"/>
      <c r="K681" s="945"/>
      <c r="L681" s="945"/>
      <c r="M681" s="945"/>
      <c r="N681" s="945"/>
      <c r="O681" s="291"/>
      <c r="P681" s="291"/>
      <c r="Q681" s="291"/>
      <c r="R681" s="291"/>
      <c r="S681" s="291"/>
      <c r="T681" s="291"/>
      <c r="U681" s="291"/>
      <c r="V681" s="291"/>
      <c r="W681" s="291"/>
      <c r="X681" s="291"/>
      <c r="Y681" s="291"/>
      <c r="Z681" s="291"/>
      <c r="AA681" s="291"/>
      <c r="AB681" s="291"/>
      <c r="AC681" s="291"/>
      <c r="AD681" s="291"/>
      <c r="AE681" s="291"/>
      <c r="AF681" s="291"/>
      <c r="AG681" s="291"/>
      <c r="AH681" s="291"/>
      <c r="AI681" s="291"/>
      <c r="AJ681" s="291"/>
      <c r="AK681" s="291"/>
      <c r="AL681" s="291"/>
      <c r="AM681" s="291"/>
      <c r="AN681" s="291"/>
      <c r="AO681" s="291"/>
      <c r="AP681" s="291"/>
      <c r="AQ681" s="291"/>
      <c r="AR681" s="291"/>
      <c r="AS681" s="291"/>
      <c r="AT681" s="291"/>
      <c r="AU681" s="291"/>
      <c r="AV681" s="291"/>
      <c r="AW681" s="291"/>
      <c r="AX681" s="291"/>
      <c r="AY681" s="291"/>
      <c r="AZ681" s="291"/>
      <c r="BA681" s="291"/>
      <c r="BB681" s="291"/>
      <c r="BC681" s="291"/>
      <c r="BD681" s="291"/>
      <c r="BE681" s="291"/>
      <c r="BF681" s="291"/>
      <c r="BG681" s="291"/>
      <c r="BH681" s="291"/>
      <c r="BI681" s="291"/>
      <c r="BJ681" s="291"/>
      <c r="BK681" s="291"/>
      <c r="BL681" s="291"/>
    </row>
    <row r="682" spans="1:64" s="1" customFormat="1" ht="22.8" x14ac:dyDescent="0.3">
      <c r="A682" s="291"/>
      <c r="B682" s="998"/>
      <c r="C682" s="945"/>
      <c r="D682" s="945"/>
      <c r="E682" s="945"/>
      <c r="F682" s="945"/>
      <c r="G682" s="945"/>
      <c r="H682" s="945"/>
      <c r="I682" s="945"/>
      <c r="J682" s="945"/>
      <c r="K682" s="945"/>
      <c r="L682" s="945"/>
      <c r="M682" s="945"/>
      <c r="N682" s="945"/>
      <c r="O682" s="291"/>
      <c r="P682" s="291"/>
      <c r="Q682" s="291"/>
      <c r="R682" s="291"/>
      <c r="S682" s="291"/>
      <c r="T682" s="291"/>
      <c r="U682" s="291"/>
      <c r="V682" s="291"/>
      <c r="W682" s="291"/>
      <c r="X682" s="291"/>
      <c r="Y682" s="291"/>
      <c r="Z682" s="291"/>
      <c r="AA682" s="291"/>
      <c r="AB682" s="291"/>
      <c r="AC682" s="291"/>
      <c r="AD682" s="291"/>
      <c r="AE682" s="291"/>
      <c r="AF682" s="291"/>
      <c r="AG682" s="291"/>
      <c r="AH682" s="291"/>
      <c r="AI682" s="291"/>
      <c r="AJ682" s="291"/>
      <c r="AK682" s="291"/>
      <c r="AL682" s="291"/>
      <c r="AM682" s="291"/>
      <c r="AN682" s="291"/>
      <c r="AO682" s="291"/>
      <c r="AP682" s="291"/>
      <c r="AQ682" s="291"/>
      <c r="AR682" s="291"/>
      <c r="AS682" s="291"/>
      <c r="AT682" s="291"/>
      <c r="AU682" s="291"/>
      <c r="AV682" s="291"/>
      <c r="AW682" s="291"/>
      <c r="AX682" s="291"/>
      <c r="AY682" s="291"/>
      <c r="AZ682" s="291"/>
      <c r="BA682" s="291"/>
      <c r="BB682" s="291"/>
      <c r="BC682" s="291"/>
      <c r="BD682" s="291"/>
      <c r="BE682" s="291"/>
      <c r="BF682" s="291"/>
      <c r="BG682" s="291"/>
      <c r="BH682" s="291"/>
      <c r="BI682" s="291"/>
      <c r="BJ682" s="291"/>
      <c r="BK682" s="291"/>
      <c r="BL682" s="291"/>
    </row>
    <row r="683" spans="1:64" s="1" customFormat="1" ht="22.8" x14ac:dyDescent="0.3">
      <c r="A683" s="291"/>
      <c r="B683" s="998"/>
      <c r="C683" s="945"/>
      <c r="D683" s="945"/>
      <c r="E683" s="945"/>
      <c r="F683" s="945"/>
      <c r="G683" s="945"/>
      <c r="H683" s="945"/>
      <c r="I683" s="945"/>
      <c r="J683" s="945"/>
      <c r="K683" s="945"/>
      <c r="L683" s="945"/>
      <c r="M683" s="945"/>
      <c r="N683" s="945"/>
      <c r="O683" s="291"/>
      <c r="P683" s="291"/>
      <c r="Q683" s="291"/>
      <c r="R683" s="291"/>
      <c r="S683" s="291"/>
      <c r="T683" s="291"/>
      <c r="U683" s="291"/>
      <c r="V683" s="291"/>
      <c r="W683" s="291"/>
      <c r="X683" s="291"/>
      <c r="Y683" s="291"/>
      <c r="Z683" s="291"/>
      <c r="AA683" s="291"/>
      <c r="AB683" s="291"/>
      <c r="AC683" s="291"/>
      <c r="AD683" s="291"/>
      <c r="AE683" s="291"/>
      <c r="AF683" s="291"/>
      <c r="AG683" s="291"/>
      <c r="AH683" s="291"/>
      <c r="AI683" s="291"/>
      <c r="AJ683" s="291"/>
      <c r="AK683" s="291"/>
      <c r="AL683" s="291"/>
      <c r="AM683" s="291"/>
      <c r="AN683" s="291"/>
      <c r="AO683" s="291"/>
      <c r="AP683" s="291"/>
      <c r="AQ683" s="291"/>
      <c r="AR683" s="291"/>
      <c r="AS683" s="291"/>
      <c r="AT683" s="291"/>
      <c r="AU683" s="291"/>
      <c r="AV683" s="291"/>
      <c r="AW683" s="291"/>
      <c r="AX683" s="291"/>
      <c r="AY683" s="291"/>
      <c r="AZ683" s="291"/>
      <c r="BA683" s="291"/>
      <c r="BB683" s="291"/>
      <c r="BC683" s="291"/>
      <c r="BD683" s="291"/>
      <c r="BE683" s="291"/>
      <c r="BF683" s="291"/>
      <c r="BG683" s="291"/>
      <c r="BH683" s="291"/>
      <c r="BI683" s="291"/>
      <c r="BJ683" s="291"/>
      <c r="BK683" s="291"/>
      <c r="BL683" s="291"/>
    </row>
    <row r="684" spans="1:64" s="1" customFormat="1" ht="22.8" x14ac:dyDescent="0.3">
      <c r="A684" s="291"/>
      <c r="B684" s="998"/>
      <c r="C684" s="945"/>
      <c r="D684" s="945"/>
      <c r="E684" s="945"/>
      <c r="F684" s="945"/>
      <c r="G684" s="945"/>
      <c r="H684" s="945"/>
      <c r="I684" s="945"/>
      <c r="J684" s="945"/>
      <c r="K684" s="945"/>
      <c r="L684" s="945"/>
      <c r="M684" s="945"/>
      <c r="N684" s="945"/>
      <c r="O684" s="291"/>
      <c r="P684" s="291"/>
      <c r="Q684" s="291"/>
      <c r="R684" s="291"/>
      <c r="S684" s="291"/>
      <c r="T684" s="291"/>
      <c r="U684" s="291"/>
      <c r="V684" s="291"/>
      <c r="W684" s="291"/>
      <c r="X684" s="291"/>
      <c r="Y684" s="291"/>
      <c r="Z684" s="291"/>
      <c r="AA684" s="291"/>
      <c r="AB684" s="291"/>
      <c r="AC684" s="291"/>
      <c r="AD684" s="291"/>
      <c r="AE684" s="291"/>
      <c r="AF684" s="291"/>
      <c r="AG684" s="291"/>
      <c r="AH684" s="291"/>
      <c r="AI684" s="291"/>
      <c r="AJ684" s="291"/>
      <c r="AK684" s="291"/>
      <c r="AL684" s="291"/>
      <c r="AM684" s="291"/>
      <c r="AN684" s="291"/>
      <c r="AO684" s="291"/>
      <c r="AP684" s="291"/>
      <c r="AQ684" s="291"/>
      <c r="AR684" s="291"/>
      <c r="AS684" s="291"/>
      <c r="AT684" s="291"/>
      <c r="AU684" s="291"/>
      <c r="AV684" s="291"/>
      <c r="AW684" s="291"/>
      <c r="AX684" s="291"/>
      <c r="AY684" s="291"/>
      <c r="AZ684" s="291"/>
      <c r="BA684" s="291"/>
      <c r="BB684" s="291"/>
      <c r="BC684" s="291"/>
      <c r="BD684" s="291"/>
      <c r="BE684" s="291"/>
      <c r="BF684" s="291"/>
      <c r="BG684" s="291"/>
      <c r="BH684" s="291"/>
      <c r="BI684" s="291"/>
      <c r="BJ684" s="291"/>
      <c r="BK684" s="291"/>
      <c r="BL684" s="291"/>
    </row>
    <row r="685" spans="1:64" s="1" customFormat="1" ht="22.8" x14ac:dyDescent="0.3">
      <c r="A685" s="291"/>
      <c r="B685" s="998"/>
      <c r="C685" s="945"/>
      <c r="D685" s="945"/>
      <c r="E685" s="945"/>
      <c r="F685" s="945"/>
      <c r="G685" s="945"/>
      <c r="H685" s="945"/>
      <c r="I685" s="945"/>
      <c r="J685" s="945"/>
      <c r="K685" s="945"/>
      <c r="L685" s="945"/>
      <c r="M685" s="945"/>
      <c r="N685" s="945"/>
      <c r="O685" s="291"/>
      <c r="P685" s="291"/>
      <c r="Q685" s="291"/>
      <c r="R685" s="291"/>
      <c r="S685" s="291"/>
      <c r="T685" s="291"/>
      <c r="U685" s="291"/>
      <c r="V685" s="291"/>
      <c r="W685" s="291"/>
      <c r="X685" s="291"/>
      <c r="Y685" s="291"/>
      <c r="Z685" s="291"/>
      <c r="AA685" s="291"/>
      <c r="AB685" s="291"/>
      <c r="AC685" s="291"/>
      <c r="AD685" s="291"/>
      <c r="AE685" s="291"/>
      <c r="AF685" s="291"/>
      <c r="AG685" s="291"/>
      <c r="AH685" s="291"/>
      <c r="AI685" s="291"/>
      <c r="AJ685" s="291"/>
      <c r="AK685" s="291"/>
      <c r="AL685" s="291"/>
      <c r="AM685" s="291"/>
      <c r="AN685" s="291"/>
      <c r="AO685" s="291"/>
      <c r="AP685" s="291"/>
      <c r="AQ685" s="291"/>
      <c r="AR685" s="291"/>
      <c r="AS685" s="291"/>
      <c r="AT685" s="291"/>
      <c r="AU685" s="291"/>
      <c r="AV685" s="291"/>
      <c r="AW685" s="291"/>
      <c r="AX685" s="291"/>
      <c r="AY685" s="291"/>
      <c r="AZ685" s="291"/>
      <c r="BA685" s="291"/>
      <c r="BB685" s="291"/>
      <c r="BC685" s="291"/>
      <c r="BD685" s="291"/>
      <c r="BE685" s="291"/>
      <c r="BF685" s="291"/>
      <c r="BG685" s="291"/>
      <c r="BH685" s="291"/>
      <c r="BI685" s="291"/>
      <c r="BJ685" s="291"/>
      <c r="BK685" s="291"/>
      <c r="BL685" s="291"/>
    </row>
    <row r="686" spans="1:64" s="1" customFormat="1" ht="22.8" x14ac:dyDescent="0.3">
      <c r="A686" s="291"/>
      <c r="B686" s="998"/>
      <c r="C686" s="945"/>
      <c r="D686" s="945"/>
      <c r="E686" s="945"/>
      <c r="F686" s="945"/>
      <c r="G686" s="945"/>
      <c r="H686" s="945"/>
      <c r="I686" s="945"/>
      <c r="J686" s="945"/>
      <c r="K686" s="945"/>
      <c r="L686" s="945"/>
      <c r="M686" s="945"/>
      <c r="N686" s="945"/>
      <c r="O686" s="291"/>
      <c r="P686" s="291"/>
      <c r="Q686" s="291"/>
      <c r="R686" s="291"/>
      <c r="S686" s="291"/>
      <c r="T686" s="291"/>
      <c r="U686" s="291"/>
      <c r="V686" s="291"/>
      <c r="W686" s="291"/>
      <c r="X686" s="291"/>
      <c r="Y686" s="291"/>
      <c r="Z686" s="291"/>
      <c r="AA686" s="291"/>
      <c r="AB686" s="291"/>
      <c r="AC686" s="291"/>
      <c r="AD686" s="291"/>
      <c r="AE686" s="291"/>
      <c r="AF686" s="291"/>
      <c r="AG686" s="291"/>
      <c r="AH686" s="291"/>
      <c r="AI686" s="291"/>
      <c r="AJ686" s="291"/>
      <c r="AK686" s="291"/>
      <c r="AL686" s="291"/>
      <c r="AM686" s="291"/>
      <c r="AN686" s="291"/>
      <c r="AO686" s="291"/>
      <c r="AP686" s="291"/>
      <c r="AQ686" s="291"/>
      <c r="AR686" s="291"/>
      <c r="AS686" s="291"/>
      <c r="AT686" s="291"/>
      <c r="AU686" s="291"/>
      <c r="AV686" s="291"/>
      <c r="AW686" s="291"/>
      <c r="AX686" s="291"/>
      <c r="AY686" s="291"/>
      <c r="AZ686" s="291"/>
      <c r="BA686" s="291"/>
      <c r="BB686" s="291"/>
      <c r="BC686" s="291"/>
      <c r="BD686" s="291"/>
      <c r="BE686" s="291"/>
      <c r="BF686" s="291"/>
      <c r="BG686" s="291"/>
      <c r="BH686" s="291"/>
      <c r="BI686" s="291"/>
      <c r="BJ686" s="291"/>
      <c r="BK686" s="291"/>
      <c r="BL686" s="291"/>
    </row>
    <row r="687" spans="1:64" s="1" customFormat="1" ht="22.8" x14ac:dyDescent="0.3">
      <c r="A687" s="291"/>
      <c r="B687" s="998"/>
      <c r="C687" s="945"/>
      <c r="D687" s="945"/>
      <c r="E687" s="945"/>
      <c r="F687" s="945"/>
      <c r="G687" s="945"/>
      <c r="H687" s="945"/>
      <c r="I687" s="945"/>
      <c r="J687" s="945"/>
      <c r="K687" s="945"/>
      <c r="L687" s="945"/>
      <c r="M687" s="945"/>
      <c r="N687" s="945"/>
      <c r="O687" s="291"/>
      <c r="P687" s="291"/>
      <c r="Q687" s="291"/>
      <c r="R687" s="291"/>
      <c r="S687" s="291"/>
      <c r="T687" s="291"/>
      <c r="U687" s="291"/>
      <c r="V687" s="291"/>
      <c r="W687" s="291"/>
      <c r="X687" s="291"/>
      <c r="Y687" s="291"/>
      <c r="Z687" s="291"/>
      <c r="AA687" s="291"/>
      <c r="AB687" s="291"/>
      <c r="AC687" s="291"/>
      <c r="AD687" s="291"/>
      <c r="AE687" s="291"/>
      <c r="AF687" s="291"/>
      <c r="AG687" s="291"/>
      <c r="AH687" s="291"/>
      <c r="AI687" s="291"/>
      <c r="AJ687" s="291"/>
      <c r="AK687" s="291"/>
      <c r="AL687" s="291"/>
      <c r="AM687" s="291"/>
      <c r="AN687" s="291"/>
      <c r="AO687" s="291"/>
      <c r="AP687" s="291"/>
      <c r="AQ687" s="291"/>
      <c r="AR687" s="291"/>
      <c r="AS687" s="291"/>
      <c r="AT687" s="291"/>
      <c r="AU687" s="291"/>
      <c r="AV687" s="291"/>
      <c r="AW687" s="291"/>
      <c r="AX687" s="291"/>
      <c r="AY687" s="291"/>
      <c r="AZ687" s="291"/>
      <c r="BA687" s="291"/>
      <c r="BB687" s="291"/>
      <c r="BC687" s="291"/>
      <c r="BD687" s="291"/>
      <c r="BE687" s="291"/>
      <c r="BF687" s="291"/>
      <c r="BG687" s="291"/>
      <c r="BH687" s="291"/>
      <c r="BI687" s="291"/>
      <c r="BJ687" s="291"/>
      <c r="BK687" s="291"/>
      <c r="BL687" s="291"/>
    </row>
    <row r="688" spans="1:64" s="1" customFormat="1" ht="22.8" x14ac:dyDescent="0.3">
      <c r="A688" s="291"/>
      <c r="B688" s="998"/>
      <c r="C688" s="945"/>
      <c r="D688" s="945"/>
      <c r="E688" s="945"/>
      <c r="F688" s="945"/>
      <c r="G688" s="945"/>
      <c r="H688" s="945"/>
      <c r="I688" s="945"/>
      <c r="J688" s="945"/>
      <c r="K688" s="945"/>
      <c r="L688" s="945"/>
      <c r="M688" s="945"/>
      <c r="N688" s="945"/>
      <c r="O688" s="291"/>
      <c r="P688" s="291"/>
      <c r="Q688" s="291"/>
      <c r="R688" s="291"/>
      <c r="S688" s="291"/>
      <c r="T688" s="291"/>
      <c r="U688" s="291"/>
      <c r="V688" s="291"/>
      <c r="W688" s="291"/>
      <c r="X688" s="291"/>
      <c r="Y688" s="291"/>
      <c r="Z688" s="291"/>
      <c r="AA688" s="291"/>
      <c r="AB688" s="291"/>
      <c r="AC688" s="291"/>
      <c r="AD688" s="291"/>
      <c r="AE688" s="291"/>
      <c r="AF688" s="291"/>
      <c r="AG688" s="291"/>
      <c r="AH688" s="291"/>
      <c r="AI688" s="291"/>
      <c r="AJ688" s="291"/>
      <c r="AK688" s="291"/>
      <c r="AL688" s="291"/>
      <c r="AM688" s="291"/>
      <c r="AN688" s="291"/>
      <c r="AO688" s="291"/>
      <c r="AP688" s="291"/>
      <c r="AQ688" s="291"/>
      <c r="AR688" s="291"/>
      <c r="AS688" s="291"/>
      <c r="AT688" s="291"/>
      <c r="AU688" s="291"/>
      <c r="AV688" s="291"/>
      <c r="AW688" s="291"/>
      <c r="AX688" s="291"/>
      <c r="AY688" s="291"/>
      <c r="AZ688" s="291"/>
      <c r="BA688" s="291"/>
      <c r="BB688" s="291"/>
      <c r="BC688" s="291"/>
      <c r="BD688" s="291"/>
      <c r="BE688" s="291"/>
      <c r="BF688" s="291"/>
      <c r="BG688" s="291"/>
      <c r="BH688" s="291"/>
      <c r="BI688" s="291"/>
      <c r="BJ688" s="291"/>
      <c r="BK688" s="291"/>
      <c r="BL688" s="291"/>
    </row>
    <row r="689" spans="1:64" s="1" customFormat="1" ht="22.8" x14ac:dyDescent="0.3">
      <c r="A689" s="291"/>
      <c r="B689" s="998"/>
      <c r="C689" s="945"/>
      <c r="D689" s="945"/>
      <c r="E689" s="945"/>
      <c r="F689" s="945"/>
      <c r="G689" s="945"/>
      <c r="H689" s="945"/>
      <c r="I689" s="945"/>
      <c r="J689" s="945"/>
      <c r="K689" s="945"/>
      <c r="L689" s="945"/>
      <c r="M689" s="945"/>
      <c r="N689" s="945"/>
      <c r="O689" s="291"/>
      <c r="P689" s="291"/>
      <c r="Q689" s="291"/>
      <c r="R689" s="291"/>
      <c r="S689" s="291"/>
      <c r="T689" s="291"/>
      <c r="U689" s="291"/>
      <c r="V689" s="291"/>
      <c r="W689" s="291"/>
      <c r="X689" s="291"/>
      <c r="Y689" s="291"/>
      <c r="Z689" s="291"/>
      <c r="AA689" s="291"/>
      <c r="AB689" s="291"/>
      <c r="AC689" s="291"/>
      <c r="AD689" s="291"/>
      <c r="AE689" s="291"/>
      <c r="AF689" s="291"/>
      <c r="AG689" s="291"/>
      <c r="AH689" s="291"/>
      <c r="AI689" s="291"/>
      <c r="AJ689" s="291"/>
      <c r="AK689" s="291"/>
      <c r="AL689" s="291"/>
      <c r="AM689" s="291"/>
      <c r="AN689" s="291"/>
      <c r="AO689" s="291"/>
      <c r="AP689" s="291"/>
      <c r="AQ689" s="291"/>
      <c r="AR689" s="291"/>
      <c r="AS689" s="291"/>
      <c r="AT689" s="291"/>
      <c r="AU689" s="291"/>
      <c r="AV689" s="291"/>
      <c r="AW689" s="291"/>
      <c r="AX689" s="291"/>
      <c r="AY689" s="291"/>
      <c r="AZ689" s="291"/>
      <c r="BA689" s="291"/>
      <c r="BB689" s="291"/>
      <c r="BC689" s="291"/>
      <c r="BD689" s="291"/>
      <c r="BE689" s="291"/>
      <c r="BF689" s="291"/>
      <c r="BG689" s="291"/>
      <c r="BH689" s="291"/>
      <c r="BI689" s="291"/>
      <c r="BJ689" s="291"/>
      <c r="BK689" s="291"/>
      <c r="BL689" s="291"/>
    </row>
    <row r="690" spans="1:64" s="1" customFormat="1" ht="22.8" x14ac:dyDescent="0.3">
      <c r="A690" s="291"/>
      <c r="B690" s="998"/>
      <c r="C690" s="945"/>
      <c r="D690" s="945"/>
      <c r="E690" s="945"/>
      <c r="F690" s="945"/>
      <c r="G690" s="945"/>
      <c r="H690" s="945"/>
      <c r="I690" s="945"/>
      <c r="J690" s="945"/>
      <c r="K690" s="945"/>
      <c r="L690" s="945"/>
      <c r="M690" s="945"/>
      <c r="N690" s="945"/>
      <c r="O690" s="291"/>
      <c r="P690" s="291"/>
      <c r="Q690" s="291"/>
      <c r="R690" s="291"/>
      <c r="S690" s="291"/>
      <c r="T690" s="291"/>
      <c r="U690" s="291"/>
      <c r="V690" s="291"/>
      <c r="W690" s="291"/>
      <c r="X690" s="291"/>
      <c r="Y690" s="291"/>
      <c r="Z690" s="291"/>
      <c r="AA690" s="291"/>
      <c r="AB690" s="291"/>
      <c r="AC690" s="291"/>
      <c r="AD690" s="291"/>
      <c r="AE690" s="291"/>
      <c r="AF690" s="291"/>
      <c r="AG690" s="291"/>
      <c r="AH690" s="291"/>
      <c r="AI690" s="291"/>
      <c r="AJ690" s="291"/>
      <c r="AK690" s="291"/>
      <c r="AL690" s="291"/>
      <c r="AM690" s="291"/>
      <c r="AN690" s="291"/>
      <c r="AO690" s="291"/>
      <c r="AP690" s="291"/>
      <c r="AQ690" s="291"/>
      <c r="AR690" s="291"/>
      <c r="AS690" s="291"/>
      <c r="AT690" s="291"/>
      <c r="AU690" s="291"/>
      <c r="AV690" s="291"/>
      <c r="AW690" s="291"/>
      <c r="AX690" s="291"/>
      <c r="AY690" s="291"/>
      <c r="AZ690" s="291"/>
      <c r="BA690" s="291"/>
      <c r="BB690" s="291"/>
      <c r="BC690" s="291"/>
      <c r="BD690" s="291"/>
      <c r="BE690" s="291"/>
      <c r="BF690" s="291"/>
      <c r="BG690" s="291"/>
      <c r="BH690" s="291"/>
      <c r="BI690" s="291"/>
      <c r="BJ690" s="291"/>
      <c r="BK690" s="291"/>
      <c r="BL690" s="291"/>
    </row>
    <row r="691" spans="1:64" s="1" customFormat="1" ht="22.8" x14ac:dyDescent="0.3">
      <c r="A691" s="291"/>
      <c r="B691" s="998"/>
      <c r="C691" s="945"/>
      <c r="D691" s="945"/>
      <c r="E691" s="945"/>
      <c r="F691" s="945"/>
      <c r="G691" s="945"/>
      <c r="H691" s="945"/>
      <c r="I691" s="945"/>
      <c r="J691" s="945"/>
      <c r="K691" s="945"/>
      <c r="L691" s="945"/>
      <c r="M691" s="945"/>
      <c r="N691" s="945"/>
      <c r="O691" s="291"/>
      <c r="P691" s="291"/>
      <c r="Q691" s="291"/>
      <c r="R691" s="291"/>
      <c r="S691" s="291"/>
      <c r="T691" s="291"/>
      <c r="U691" s="291"/>
      <c r="V691" s="291"/>
      <c r="W691" s="291"/>
      <c r="X691" s="291"/>
      <c r="Y691" s="291"/>
      <c r="Z691" s="291"/>
      <c r="AA691" s="291"/>
      <c r="AB691" s="291"/>
      <c r="AC691" s="291"/>
      <c r="AD691" s="291"/>
      <c r="AE691" s="291"/>
      <c r="AF691" s="291"/>
      <c r="AG691" s="291"/>
      <c r="AH691" s="291"/>
      <c r="AI691" s="291"/>
      <c r="AJ691" s="291"/>
      <c r="AK691" s="291"/>
      <c r="AL691" s="291"/>
      <c r="AM691" s="291"/>
      <c r="AN691" s="291"/>
      <c r="AO691" s="291"/>
      <c r="AP691" s="291"/>
      <c r="AQ691" s="291"/>
      <c r="AR691" s="291"/>
      <c r="AS691" s="291"/>
      <c r="AT691" s="291"/>
      <c r="AU691" s="291"/>
      <c r="AV691" s="291"/>
      <c r="AW691" s="291"/>
      <c r="AX691" s="291"/>
      <c r="AY691" s="291"/>
      <c r="AZ691" s="291"/>
      <c r="BA691" s="291"/>
      <c r="BB691" s="291"/>
      <c r="BC691" s="291"/>
      <c r="BD691" s="291"/>
      <c r="BE691" s="291"/>
      <c r="BF691" s="291"/>
      <c r="BG691" s="291"/>
      <c r="BH691" s="291"/>
      <c r="BI691" s="291"/>
      <c r="BJ691" s="291"/>
      <c r="BK691" s="291"/>
      <c r="BL691" s="291"/>
    </row>
    <row r="692" spans="1:64" s="1" customFormat="1" ht="22.8" x14ac:dyDescent="0.3">
      <c r="A692" s="291"/>
      <c r="B692" s="998"/>
      <c r="C692" s="945"/>
      <c r="D692" s="945"/>
      <c r="E692" s="945"/>
      <c r="F692" s="945"/>
      <c r="G692" s="945"/>
      <c r="H692" s="945"/>
      <c r="I692" s="945"/>
      <c r="J692" s="945"/>
      <c r="K692" s="945"/>
      <c r="L692" s="945"/>
      <c r="M692" s="945"/>
      <c r="N692" s="945"/>
      <c r="O692" s="291"/>
      <c r="P692" s="291"/>
      <c r="Q692" s="291"/>
      <c r="R692" s="291"/>
      <c r="S692" s="291"/>
      <c r="T692" s="291"/>
      <c r="U692" s="291"/>
      <c r="V692" s="291"/>
      <c r="W692" s="291"/>
      <c r="X692" s="291"/>
      <c r="Y692" s="291"/>
      <c r="Z692" s="291"/>
      <c r="AA692" s="291"/>
      <c r="AB692" s="291"/>
      <c r="AC692" s="291"/>
      <c r="AD692" s="291"/>
      <c r="AE692" s="291"/>
      <c r="AF692" s="291"/>
      <c r="AG692" s="291"/>
      <c r="AH692" s="291"/>
      <c r="AI692" s="291"/>
      <c r="AJ692" s="291"/>
      <c r="AK692" s="291"/>
      <c r="AL692" s="291"/>
      <c r="AM692" s="291"/>
      <c r="AN692" s="291"/>
      <c r="AO692" s="291"/>
      <c r="AP692" s="291"/>
      <c r="AQ692" s="291"/>
      <c r="AR692" s="291"/>
      <c r="AS692" s="291"/>
      <c r="AT692" s="291"/>
      <c r="AU692" s="291"/>
      <c r="AV692" s="291"/>
      <c r="AW692" s="291"/>
      <c r="AX692" s="291"/>
      <c r="AY692" s="291"/>
      <c r="AZ692" s="291"/>
      <c r="BA692" s="291"/>
      <c r="BB692" s="291"/>
      <c r="BC692" s="291"/>
      <c r="BD692" s="291"/>
      <c r="BE692" s="291"/>
      <c r="BF692" s="291"/>
      <c r="BG692" s="291"/>
      <c r="BH692" s="291"/>
      <c r="BI692" s="291"/>
      <c r="BJ692" s="291"/>
      <c r="BK692" s="291"/>
      <c r="BL692" s="291"/>
    </row>
    <row r="693" spans="1:64" s="1" customFormat="1" ht="22.8" x14ac:dyDescent="0.3">
      <c r="A693" s="291"/>
      <c r="B693" s="998"/>
      <c r="C693" s="945"/>
      <c r="D693" s="945"/>
      <c r="E693" s="945"/>
      <c r="F693" s="945"/>
      <c r="G693" s="945"/>
      <c r="H693" s="945"/>
      <c r="I693" s="945"/>
      <c r="J693" s="945"/>
      <c r="K693" s="945"/>
      <c r="L693" s="945"/>
      <c r="M693" s="945"/>
      <c r="N693" s="945"/>
      <c r="O693" s="291"/>
      <c r="P693" s="291"/>
      <c r="Q693" s="291"/>
      <c r="R693" s="291"/>
      <c r="S693" s="291"/>
      <c r="T693" s="291"/>
      <c r="U693" s="291"/>
      <c r="V693" s="291"/>
      <c r="W693" s="291"/>
      <c r="X693" s="291"/>
      <c r="Y693" s="291"/>
      <c r="Z693" s="291"/>
      <c r="AA693" s="291"/>
      <c r="AB693" s="291"/>
      <c r="AC693" s="291"/>
      <c r="AD693" s="291"/>
      <c r="AE693" s="291"/>
      <c r="AF693" s="291"/>
      <c r="AG693" s="291"/>
      <c r="AH693" s="291"/>
      <c r="AI693" s="291"/>
      <c r="AJ693" s="291"/>
      <c r="AK693" s="291"/>
      <c r="AL693" s="291"/>
      <c r="AM693" s="291"/>
      <c r="AN693" s="291"/>
      <c r="AO693" s="291"/>
      <c r="AP693" s="291"/>
      <c r="AQ693" s="291"/>
      <c r="AR693" s="291"/>
      <c r="AS693" s="291"/>
      <c r="AT693" s="291"/>
      <c r="AU693" s="291"/>
      <c r="AV693" s="291"/>
      <c r="AW693" s="291"/>
      <c r="AX693" s="291"/>
      <c r="AY693" s="291"/>
      <c r="AZ693" s="291"/>
      <c r="BA693" s="291"/>
      <c r="BB693" s="291"/>
      <c r="BC693" s="291"/>
      <c r="BD693" s="291"/>
      <c r="BE693" s="291"/>
      <c r="BF693" s="291"/>
      <c r="BG693" s="291"/>
      <c r="BH693" s="291"/>
      <c r="BI693" s="291"/>
      <c r="BJ693" s="291"/>
      <c r="BK693" s="291"/>
      <c r="BL693" s="291"/>
    </row>
    <row r="694" spans="1:64" s="1" customFormat="1" ht="22.8" x14ac:dyDescent="0.3">
      <c r="A694" s="291"/>
      <c r="B694" s="998"/>
      <c r="C694" s="945"/>
      <c r="D694" s="945"/>
      <c r="E694" s="945"/>
      <c r="F694" s="945"/>
      <c r="G694" s="945"/>
      <c r="H694" s="945"/>
      <c r="I694" s="945"/>
      <c r="J694" s="945"/>
      <c r="K694" s="945"/>
      <c r="L694" s="945"/>
      <c r="M694" s="945"/>
      <c r="N694" s="945"/>
      <c r="O694" s="291"/>
      <c r="P694" s="291"/>
      <c r="Q694" s="291"/>
      <c r="R694" s="291"/>
      <c r="S694" s="291"/>
      <c r="T694" s="291"/>
      <c r="U694" s="291"/>
      <c r="V694" s="291"/>
      <c r="W694" s="291"/>
      <c r="X694" s="291"/>
      <c r="Y694" s="291"/>
      <c r="Z694" s="291"/>
      <c r="AA694" s="291"/>
      <c r="AB694" s="291"/>
      <c r="AC694" s="291"/>
      <c r="AD694" s="291"/>
      <c r="AE694" s="291"/>
      <c r="AF694" s="291"/>
      <c r="AG694" s="291"/>
      <c r="AH694" s="291"/>
      <c r="AI694" s="291"/>
      <c r="AJ694" s="291"/>
      <c r="AK694" s="291"/>
      <c r="AL694" s="291"/>
      <c r="AM694" s="291"/>
      <c r="AN694" s="291"/>
      <c r="AO694" s="291"/>
      <c r="AP694" s="291"/>
      <c r="AQ694" s="291"/>
      <c r="AR694" s="291"/>
      <c r="AS694" s="291"/>
      <c r="AT694" s="291"/>
      <c r="AU694" s="291"/>
      <c r="AV694" s="291"/>
      <c r="AW694" s="291"/>
      <c r="AX694" s="291"/>
      <c r="AY694" s="291"/>
      <c r="AZ694" s="291"/>
      <c r="BA694" s="291"/>
      <c r="BB694" s="291"/>
      <c r="BC694" s="291"/>
      <c r="BD694" s="291"/>
      <c r="BE694" s="291"/>
      <c r="BF694" s="291"/>
      <c r="BG694" s="291"/>
      <c r="BH694" s="291"/>
      <c r="BI694" s="291"/>
      <c r="BJ694" s="291"/>
      <c r="BK694" s="291"/>
      <c r="BL694" s="291"/>
    </row>
    <row r="695" spans="1:64" s="1" customFormat="1" ht="22.8" x14ac:dyDescent="0.3">
      <c r="A695" s="291"/>
      <c r="B695" s="998"/>
      <c r="C695" s="945"/>
      <c r="D695" s="945"/>
      <c r="E695" s="945"/>
      <c r="F695" s="945"/>
      <c r="G695" s="945"/>
      <c r="H695" s="945"/>
      <c r="I695" s="945"/>
      <c r="J695" s="945"/>
      <c r="K695" s="945"/>
      <c r="L695" s="945"/>
      <c r="M695" s="945"/>
      <c r="N695" s="945"/>
      <c r="O695" s="291"/>
      <c r="P695" s="291"/>
      <c r="Q695" s="291"/>
      <c r="R695" s="291"/>
      <c r="S695" s="291"/>
      <c r="T695" s="291"/>
      <c r="U695" s="291"/>
      <c r="V695" s="291"/>
      <c r="W695" s="291"/>
      <c r="X695" s="291"/>
      <c r="Y695" s="291"/>
      <c r="Z695" s="291"/>
      <c r="AA695" s="291"/>
      <c r="AB695" s="291"/>
      <c r="AC695" s="291"/>
      <c r="AD695" s="291"/>
      <c r="AE695" s="291"/>
      <c r="AF695" s="291"/>
      <c r="AG695" s="291"/>
      <c r="AH695" s="291"/>
      <c r="AI695" s="291"/>
      <c r="AJ695" s="291"/>
      <c r="AK695" s="291"/>
      <c r="AL695" s="291"/>
      <c r="AM695" s="291"/>
      <c r="AN695" s="291"/>
      <c r="AO695" s="291"/>
      <c r="AP695" s="291"/>
      <c r="AQ695" s="291"/>
      <c r="AR695" s="291"/>
      <c r="AS695" s="291"/>
      <c r="AT695" s="291"/>
      <c r="AU695" s="291"/>
      <c r="AV695" s="291"/>
      <c r="AW695" s="291"/>
      <c r="AX695" s="291"/>
      <c r="AY695" s="291"/>
      <c r="AZ695" s="291"/>
      <c r="BA695" s="291"/>
      <c r="BB695" s="291"/>
      <c r="BC695" s="291"/>
      <c r="BD695" s="291"/>
      <c r="BE695" s="291"/>
      <c r="BF695" s="291"/>
      <c r="BG695" s="291"/>
      <c r="BH695" s="291"/>
      <c r="BI695" s="291"/>
      <c r="BJ695" s="291"/>
      <c r="BK695" s="291"/>
      <c r="BL695" s="291"/>
    </row>
    <row r="696" spans="1:64" s="1" customFormat="1" ht="22.8" x14ac:dyDescent="0.3">
      <c r="A696" s="291"/>
      <c r="B696" s="998"/>
      <c r="C696" s="945"/>
      <c r="D696" s="945"/>
      <c r="E696" s="945"/>
      <c r="F696" s="945"/>
      <c r="G696" s="945"/>
      <c r="H696" s="945"/>
      <c r="I696" s="945"/>
      <c r="J696" s="945"/>
      <c r="K696" s="945"/>
      <c r="L696" s="945"/>
      <c r="M696" s="945"/>
      <c r="N696" s="945"/>
      <c r="O696" s="291"/>
      <c r="P696" s="291"/>
      <c r="Q696" s="291"/>
      <c r="R696" s="291"/>
      <c r="S696" s="291"/>
      <c r="T696" s="291"/>
      <c r="U696" s="291"/>
      <c r="V696" s="291"/>
      <c r="W696" s="291"/>
      <c r="X696" s="291"/>
      <c r="Y696" s="291"/>
      <c r="Z696" s="291"/>
      <c r="AA696" s="291"/>
      <c r="AB696" s="291"/>
      <c r="AC696" s="291"/>
      <c r="AD696" s="291"/>
      <c r="AE696" s="291"/>
      <c r="AF696" s="291"/>
      <c r="AG696" s="291"/>
      <c r="AH696" s="291"/>
      <c r="AI696" s="291"/>
      <c r="AJ696" s="291"/>
      <c r="AK696" s="291"/>
      <c r="AL696" s="291"/>
      <c r="AM696" s="291"/>
      <c r="AN696" s="291"/>
      <c r="AO696" s="291"/>
      <c r="AP696" s="291"/>
      <c r="AQ696" s="291"/>
      <c r="AR696" s="291"/>
      <c r="AS696" s="291"/>
      <c r="AT696" s="291"/>
      <c r="AU696" s="291"/>
      <c r="AV696" s="291"/>
      <c r="AW696" s="291"/>
      <c r="AX696" s="291"/>
      <c r="AY696" s="291"/>
      <c r="AZ696" s="291"/>
      <c r="BA696" s="291"/>
      <c r="BB696" s="291"/>
      <c r="BC696" s="291"/>
      <c r="BD696" s="291"/>
      <c r="BE696" s="291"/>
      <c r="BF696" s="291"/>
      <c r="BG696" s="291"/>
      <c r="BH696" s="291"/>
      <c r="BI696" s="291"/>
      <c r="BJ696" s="291"/>
      <c r="BK696" s="291"/>
      <c r="BL696" s="291"/>
    </row>
    <row r="697" spans="1:64" s="1" customFormat="1" ht="22.8" x14ac:dyDescent="0.3">
      <c r="A697" s="291"/>
      <c r="B697" s="998"/>
      <c r="C697" s="945"/>
      <c r="D697" s="945"/>
      <c r="E697" s="945"/>
      <c r="F697" s="945"/>
      <c r="G697" s="945"/>
      <c r="H697" s="945"/>
      <c r="I697" s="945"/>
      <c r="J697" s="945"/>
      <c r="K697" s="945"/>
      <c r="L697" s="945"/>
      <c r="M697" s="945"/>
      <c r="N697" s="945"/>
      <c r="O697" s="291"/>
      <c r="P697" s="291"/>
      <c r="Q697" s="291"/>
      <c r="R697" s="291"/>
      <c r="S697" s="291"/>
      <c r="T697" s="291"/>
      <c r="U697" s="291"/>
      <c r="V697" s="291"/>
      <c r="W697" s="291"/>
      <c r="X697" s="291"/>
      <c r="Y697" s="291"/>
      <c r="Z697" s="291"/>
      <c r="AA697" s="291"/>
      <c r="AB697" s="291"/>
      <c r="AC697" s="291"/>
      <c r="AD697" s="291"/>
      <c r="AE697" s="291"/>
      <c r="AF697" s="291"/>
      <c r="AG697" s="291"/>
      <c r="AH697" s="291"/>
      <c r="AI697" s="291"/>
      <c r="AJ697" s="291"/>
      <c r="AK697" s="291"/>
      <c r="AL697" s="291"/>
      <c r="AM697" s="291"/>
      <c r="AN697" s="291"/>
      <c r="AO697" s="291"/>
      <c r="AP697" s="291"/>
      <c r="AQ697" s="291"/>
      <c r="AR697" s="291"/>
      <c r="AS697" s="291"/>
      <c r="AT697" s="291"/>
      <c r="AU697" s="291"/>
      <c r="AV697" s="291"/>
      <c r="AW697" s="291"/>
      <c r="AX697" s="291"/>
      <c r="AY697" s="291"/>
      <c r="AZ697" s="291"/>
      <c r="BA697" s="291"/>
      <c r="BB697" s="291"/>
      <c r="BC697" s="291"/>
      <c r="BD697" s="291"/>
      <c r="BE697" s="291"/>
      <c r="BF697" s="291"/>
      <c r="BG697" s="291"/>
      <c r="BH697" s="291"/>
      <c r="BI697" s="291"/>
      <c r="BJ697" s="291"/>
      <c r="BK697" s="291"/>
      <c r="BL697" s="291"/>
    </row>
    <row r="698" spans="1:64" s="1" customFormat="1" ht="22.8" x14ac:dyDescent="0.3">
      <c r="A698" s="291"/>
      <c r="B698" s="998"/>
      <c r="C698" s="945"/>
      <c r="D698" s="945"/>
      <c r="E698" s="945"/>
      <c r="F698" s="945"/>
      <c r="G698" s="945"/>
      <c r="H698" s="945"/>
      <c r="I698" s="945"/>
      <c r="J698" s="945"/>
      <c r="K698" s="945"/>
      <c r="L698" s="945"/>
      <c r="M698" s="945"/>
      <c r="N698" s="945"/>
      <c r="O698" s="291"/>
      <c r="P698" s="291"/>
      <c r="Q698" s="291"/>
      <c r="R698" s="291"/>
      <c r="S698" s="291"/>
      <c r="T698" s="291"/>
      <c r="U698" s="291"/>
      <c r="V698" s="291"/>
      <c r="W698" s="291"/>
      <c r="X698" s="291"/>
      <c r="Y698" s="291"/>
      <c r="Z698" s="291"/>
      <c r="AA698" s="291"/>
      <c r="AB698" s="291"/>
      <c r="AC698" s="291"/>
      <c r="AD698" s="291"/>
      <c r="AE698" s="291"/>
      <c r="AF698" s="291"/>
      <c r="AG698" s="291"/>
      <c r="AH698" s="291"/>
      <c r="AI698" s="291"/>
      <c r="AJ698" s="291"/>
      <c r="AK698" s="291"/>
      <c r="AL698" s="291"/>
      <c r="AM698" s="291"/>
      <c r="AN698" s="291"/>
      <c r="AO698" s="291"/>
      <c r="AP698" s="291"/>
      <c r="AQ698" s="291"/>
      <c r="AR698" s="291"/>
      <c r="AS698" s="291"/>
      <c r="AT698" s="291"/>
      <c r="AU698" s="291"/>
      <c r="AV698" s="291"/>
      <c r="AW698" s="291"/>
      <c r="AX698" s="291"/>
      <c r="AY698" s="291"/>
      <c r="AZ698" s="291"/>
      <c r="BA698" s="291"/>
      <c r="BB698" s="291"/>
      <c r="BC698" s="291"/>
      <c r="BD698" s="291"/>
      <c r="BE698" s="291"/>
      <c r="BF698" s="291"/>
      <c r="BG698" s="291"/>
      <c r="BH698" s="291"/>
      <c r="BI698" s="291"/>
      <c r="BJ698" s="291"/>
      <c r="BK698" s="291"/>
      <c r="BL698" s="291"/>
    </row>
    <row r="699" spans="1:64" s="1" customFormat="1" ht="22.8" x14ac:dyDescent="0.3">
      <c r="A699" s="291"/>
      <c r="B699" s="998"/>
      <c r="C699" s="945"/>
      <c r="D699" s="945"/>
      <c r="E699" s="945"/>
      <c r="F699" s="945"/>
      <c r="G699" s="945"/>
      <c r="H699" s="945"/>
      <c r="I699" s="945"/>
      <c r="J699" s="945"/>
      <c r="K699" s="945"/>
      <c r="L699" s="945"/>
      <c r="M699" s="945"/>
      <c r="N699" s="945"/>
      <c r="O699" s="291"/>
      <c r="P699" s="291"/>
      <c r="Q699" s="291"/>
      <c r="R699" s="291"/>
      <c r="S699" s="291"/>
      <c r="T699" s="291"/>
      <c r="U699" s="291"/>
      <c r="V699" s="291"/>
      <c r="W699" s="291"/>
      <c r="X699" s="291"/>
      <c r="Y699" s="291"/>
      <c r="Z699" s="291"/>
      <c r="AA699" s="291"/>
      <c r="AB699" s="291"/>
      <c r="AC699" s="291"/>
      <c r="AD699" s="291"/>
      <c r="AE699" s="291"/>
      <c r="AF699" s="291"/>
      <c r="AG699" s="291"/>
      <c r="AH699" s="291"/>
      <c r="AI699" s="291"/>
      <c r="AJ699" s="291"/>
      <c r="AK699" s="291"/>
      <c r="AL699" s="291"/>
      <c r="AM699" s="291"/>
      <c r="AN699" s="291"/>
      <c r="AO699" s="291"/>
      <c r="AP699" s="291"/>
      <c r="AQ699" s="291"/>
      <c r="AR699" s="291"/>
      <c r="AS699" s="291"/>
      <c r="AT699" s="291"/>
      <c r="AU699" s="291"/>
      <c r="AV699" s="291"/>
      <c r="AW699" s="291"/>
      <c r="AX699" s="291"/>
      <c r="AY699" s="291"/>
      <c r="AZ699" s="291"/>
      <c r="BA699" s="291"/>
      <c r="BB699" s="291"/>
      <c r="BC699" s="291"/>
      <c r="BD699" s="291"/>
      <c r="BE699" s="291"/>
      <c r="BF699" s="291"/>
      <c r="BG699" s="291"/>
      <c r="BH699" s="291"/>
      <c r="BI699" s="291"/>
      <c r="BJ699" s="291"/>
      <c r="BK699" s="291"/>
      <c r="BL699" s="291"/>
    </row>
    <row r="700" spans="1:64" s="1" customFormat="1" ht="22.8" x14ac:dyDescent="0.3">
      <c r="A700" s="291"/>
      <c r="B700" s="998"/>
      <c r="C700" s="945"/>
      <c r="D700" s="945"/>
      <c r="E700" s="945"/>
      <c r="F700" s="945"/>
      <c r="G700" s="945"/>
      <c r="H700" s="945"/>
      <c r="I700" s="945"/>
      <c r="J700" s="945"/>
      <c r="K700" s="945"/>
      <c r="L700" s="945"/>
      <c r="M700" s="945"/>
      <c r="N700" s="945"/>
      <c r="O700" s="291"/>
      <c r="P700" s="291"/>
      <c r="Q700" s="291"/>
      <c r="R700" s="291"/>
      <c r="S700" s="291"/>
      <c r="T700" s="291"/>
      <c r="U700" s="291"/>
      <c r="V700" s="291"/>
      <c r="W700" s="291"/>
      <c r="X700" s="291"/>
      <c r="Y700" s="291"/>
      <c r="Z700" s="291"/>
      <c r="AA700" s="291"/>
      <c r="AB700" s="291"/>
      <c r="AC700" s="291"/>
      <c r="AD700" s="291"/>
      <c r="AE700" s="291"/>
      <c r="AF700" s="291"/>
      <c r="AG700" s="291"/>
      <c r="AH700" s="291"/>
      <c r="AI700" s="291"/>
      <c r="AJ700" s="291"/>
      <c r="AK700" s="291"/>
      <c r="AL700" s="291"/>
      <c r="AM700" s="291"/>
      <c r="AN700" s="291"/>
      <c r="AO700" s="291"/>
      <c r="AP700" s="291"/>
      <c r="AQ700" s="291"/>
      <c r="AR700" s="291"/>
      <c r="AS700" s="291"/>
      <c r="AT700" s="291"/>
      <c r="AU700" s="291"/>
      <c r="AV700" s="291"/>
      <c r="AW700" s="291"/>
      <c r="AX700" s="291"/>
      <c r="AY700" s="291"/>
      <c r="AZ700" s="291"/>
      <c r="BA700" s="291"/>
      <c r="BB700" s="291"/>
      <c r="BC700" s="291"/>
      <c r="BD700" s="291"/>
      <c r="BE700" s="291"/>
      <c r="BF700" s="291"/>
      <c r="BG700" s="291"/>
      <c r="BH700" s="291"/>
      <c r="BI700" s="291"/>
      <c r="BJ700" s="291"/>
      <c r="BK700" s="291"/>
      <c r="BL700" s="291"/>
    </row>
    <row r="701" spans="1:64" s="1" customFormat="1" ht="22.8" x14ac:dyDescent="0.3">
      <c r="A701" s="291"/>
      <c r="B701" s="998"/>
      <c r="C701" s="945"/>
      <c r="D701" s="945"/>
      <c r="E701" s="945"/>
      <c r="F701" s="945"/>
      <c r="G701" s="945"/>
      <c r="H701" s="945"/>
      <c r="I701" s="945"/>
      <c r="J701" s="945"/>
      <c r="K701" s="945"/>
      <c r="L701" s="945"/>
      <c r="M701" s="945"/>
      <c r="N701" s="945"/>
      <c r="O701" s="291"/>
      <c r="P701" s="291"/>
      <c r="Q701" s="291"/>
      <c r="R701" s="291"/>
      <c r="S701" s="291"/>
      <c r="T701" s="291"/>
      <c r="U701" s="291"/>
      <c r="V701" s="291"/>
      <c r="W701" s="291"/>
      <c r="X701" s="291"/>
      <c r="Y701" s="291"/>
      <c r="Z701" s="291"/>
      <c r="AA701" s="291"/>
      <c r="AB701" s="291"/>
      <c r="AC701" s="291"/>
      <c r="AD701" s="291"/>
      <c r="AE701" s="291"/>
      <c r="AF701" s="291"/>
      <c r="AG701" s="291"/>
      <c r="AH701" s="291"/>
      <c r="AI701" s="291"/>
      <c r="AJ701" s="291"/>
      <c r="AK701" s="291"/>
      <c r="AL701" s="291"/>
      <c r="AM701" s="291"/>
      <c r="AN701" s="291"/>
      <c r="AO701" s="291"/>
      <c r="AP701" s="291"/>
      <c r="AQ701" s="291"/>
      <c r="AR701" s="291"/>
      <c r="AS701" s="291"/>
      <c r="AT701" s="291"/>
      <c r="AU701" s="291"/>
      <c r="AV701" s="291"/>
      <c r="AW701" s="291"/>
      <c r="AX701" s="291"/>
      <c r="AY701" s="291"/>
      <c r="AZ701" s="291"/>
      <c r="BA701" s="291"/>
      <c r="BB701" s="291"/>
      <c r="BC701" s="291"/>
      <c r="BD701" s="291"/>
      <c r="BE701" s="291"/>
      <c r="BF701" s="291"/>
      <c r="BG701" s="291"/>
      <c r="BH701" s="291"/>
      <c r="BI701" s="291"/>
      <c r="BJ701" s="291"/>
      <c r="BK701" s="291"/>
      <c r="BL701" s="291"/>
    </row>
    <row r="702" spans="1:64" s="1" customFormat="1" ht="22.8" x14ac:dyDescent="0.3">
      <c r="A702" s="291"/>
      <c r="B702" s="998"/>
      <c r="C702" s="945"/>
      <c r="D702" s="945"/>
      <c r="E702" s="945"/>
      <c r="F702" s="945"/>
      <c r="G702" s="945"/>
      <c r="H702" s="945"/>
      <c r="I702" s="945"/>
      <c r="J702" s="945"/>
      <c r="K702" s="945"/>
      <c r="L702" s="945"/>
      <c r="M702" s="945"/>
      <c r="N702" s="945"/>
      <c r="O702" s="291"/>
      <c r="P702" s="291"/>
      <c r="Q702" s="291"/>
      <c r="R702" s="291"/>
      <c r="S702" s="291"/>
      <c r="T702" s="291"/>
      <c r="U702" s="291"/>
      <c r="V702" s="291"/>
      <c r="W702" s="291"/>
      <c r="X702" s="291"/>
      <c r="Y702" s="291"/>
      <c r="Z702" s="291"/>
      <c r="AA702" s="291"/>
      <c r="AB702" s="291"/>
      <c r="AC702" s="291"/>
      <c r="AD702" s="291"/>
      <c r="AE702" s="291"/>
      <c r="AF702" s="291"/>
      <c r="AG702" s="291"/>
      <c r="AH702" s="291"/>
      <c r="AI702" s="291"/>
      <c r="AJ702" s="291"/>
      <c r="AK702" s="291"/>
      <c r="AL702" s="291"/>
      <c r="AM702" s="291"/>
      <c r="AN702" s="291"/>
      <c r="AO702" s="291"/>
      <c r="AP702" s="291"/>
      <c r="AQ702" s="291"/>
      <c r="AR702" s="291"/>
      <c r="AS702" s="291"/>
      <c r="AT702" s="291"/>
      <c r="AU702" s="291"/>
      <c r="AV702" s="291"/>
      <c r="AW702" s="291"/>
      <c r="AX702" s="291"/>
      <c r="AY702" s="291"/>
      <c r="AZ702" s="291"/>
      <c r="BA702" s="291"/>
      <c r="BB702" s="291"/>
      <c r="BC702" s="291"/>
      <c r="BD702" s="291"/>
      <c r="BE702" s="291"/>
      <c r="BF702" s="291"/>
      <c r="BG702" s="291"/>
      <c r="BH702" s="291"/>
      <c r="BI702" s="291"/>
      <c r="BJ702" s="291"/>
      <c r="BK702" s="291"/>
      <c r="BL702" s="291"/>
    </row>
    <row r="703" spans="1:64" s="1" customFormat="1" ht="22.8" x14ac:dyDescent="0.3">
      <c r="A703" s="291"/>
      <c r="B703" s="998"/>
      <c r="C703" s="945"/>
      <c r="D703" s="945"/>
      <c r="E703" s="945"/>
      <c r="F703" s="945"/>
      <c r="G703" s="945"/>
      <c r="H703" s="945"/>
      <c r="I703" s="945"/>
      <c r="J703" s="945"/>
      <c r="K703" s="945"/>
      <c r="L703" s="945"/>
      <c r="M703" s="945"/>
      <c r="N703" s="945"/>
      <c r="O703" s="291"/>
      <c r="P703" s="291"/>
      <c r="Q703" s="291"/>
      <c r="R703" s="291"/>
      <c r="S703" s="291"/>
      <c r="T703" s="291"/>
      <c r="U703" s="291"/>
      <c r="V703" s="291"/>
      <c r="W703" s="291"/>
      <c r="X703" s="291"/>
      <c r="Y703" s="291"/>
      <c r="Z703" s="291"/>
      <c r="AA703" s="291"/>
      <c r="AB703" s="291"/>
      <c r="AC703" s="291"/>
      <c r="AD703" s="291"/>
      <c r="AE703" s="291"/>
      <c r="AF703" s="291"/>
      <c r="AG703" s="291"/>
      <c r="AH703" s="291"/>
      <c r="AI703" s="291"/>
      <c r="AJ703" s="291"/>
      <c r="AK703" s="291"/>
      <c r="AL703" s="291"/>
      <c r="AM703" s="291"/>
      <c r="AN703" s="291"/>
      <c r="AO703" s="291"/>
      <c r="AP703" s="291"/>
      <c r="AQ703" s="291"/>
      <c r="AR703" s="291"/>
      <c r="AS703" s="291"/>
      <c r="AT703" s="291"/>
      <c r="AU703" s="291"/>
      <c r="AV703" s="291"/>
      <c r="AW703" s="291"/>
      <c r="AX703" s="291"/>
      <c r="AY703" s="291"/>
      <c r="AZ703" s="291"/>
      <c r="BA703" s="291"/>
      <c r="BB703" s="291"/>
      <c r="BC703" s="291"/>
      <c r="BD703" s="291"/>
      <c r="BE703" s="291"/>
      <c r="BF703" s="291"/>
      <c r="BG703" s="291"/>
      <c r="BH703" s="291"/>
      <c r="BI703" s="291"/>
      <c r="BJ703" s="291"/>
      <c r="BK703" s="291"/>
      <c r="BL703" s="291"/>
    </row>
    <row r="704" spans="1:64" s="1" customFormat="1" ht="22.8" x14ac:dyDescent="0.3">
      <c r="A704" s="291"/>
      <c r="B704" s="998"/>
      <c r="C704" s="945"/>
      <c r="D704" s="945"/>
      <c r="E704" s="945"/>
      <c r="F704" s="945"/>
      <c r="G704" s="945"/>
      <c r="H704" s="945"/>
      <c r="I704" s="945"/>
      <c r="J704" s="945"/>
      <c r="K704" s="945"/>
      <c r="L704" s="945"/>
      <c r="M704" s="945"/>
      <c r="N704" s="945"/>
      <c r="O704" s="291"/>
      <c r="P704" s="291"/>
      <c r="Q704" s="291"/>
      <c r="R704" s="291"/>
      <c r="S704" s="291"/>
      <c r="T704" s="291"/>
      <c r="U704" s="291"/>
      <c r="V704" s="291"/>
      <c r="W704" s="291"/>
      <c r="X704" s="291"/>
      <c r="Y704" s="291"/>
      <c r="Z704" s="291"/>
      <c r="AA704" s="291"/>
      <c r="AB704" s="291"/>
      <c r="AC704" s="291"/>
      <c r="AD704" s="291"/>
      <c r="AE704" s="291"/>
      <c r="AF704" s="291"/>
      <c r="AG704" s="291"/>
      <c r="AH704" s="291"/>
      <c r="AI704" s="291"/>
      <c r="AJ704" s="291"/>
      <c r="AK704" s="291"/>
      <c r="AL704" s="291"/>
      <c r="AM704" s="291"/>
      <c r="AN704" s="291"/>
      <c r="AO704" s="291"/>
      <c r="AP704" s="291"/>
      <c r="AQ704" s="291"/>
      <c r="AR704" s="291"/>
      <c r="AS704" s="291"/>
      <c r="AT704" s="291"/>
      <c r="AU704" s="291"/>
      <c r="AV704" s="291"/>
      <c r="AW704" s="291"/>
      <c r="AX704" s="291"/>
      <c r="AY704" s="291"/>
      <c r="AZ704" s="291"/>
      <c r="BA704" s="291"/>
      <c r="BB704" s="291"/>
      <c r="BC704" s="291"/>
      <c r="BD704" s="291"/>
      <c r="BE704" s="291"/>
      <c r="BF704" s="291"/>
      <c r="BG704" s="291"/>
      <c r="BH704" s="291"/>
      <c r="BI704" s="291"/>
      <c r="BJ704" s="291"/>
      <c r="BK704" s="291"/>
      <c r="BL704" s="291"/>
    </row>
    <row r="705" spans="1:64" s="1" customFormat="1" ht="22.8" x14ac:dyDescent="0.3">
      <c r="A705" s="291"/>
      <c r="B705" s="998"/>
      <c r="C705" s="945"/>
      <c r="D705" s="945"/>
      <c r="E705" s="945"/>
      <c r="F705" s="945"/>
      <c r="G705" s="945"/>
      <c r="H705" s="945"/>
      <c r="I705" s="945"/>
      <c r="J705" s="945"/>
      <c r="K705" s="945"/>
      <c r="L705" s="945"/>
      <c r="M705" s="945"/>
      <c r="N705" s="945"/>
      <c r="O705" s="291"/>
      <c r="P705" s="291"/>
      <c r="Q705" s="291"/>
      <c r="R705" s="291"/>
      <c r="S705" s="291"/>
      <c r="T705" s="291"/>
      <c r="U705" s="291"/>
      <c r="V705" s="291"/>
      <c r="W705" s="291"/>
      <c r="X705" s="291"/>
      <c r="Y705" s="291"/>
      <c r="Z705" s="291"/>
      <c r="AA705" s="291"/>
      <c r="AB705" s="291"/>
      <c r="AC705" s="291"/>
      <c r="AD705" s="291"/>
      <c r="AE705" s="291"/>
      <c r="AF705" s="291"/>
      <c r="AG705" s="291"/>
      <c r="AH705" s="291"/>
      <c r="AI705" s="291"/>
      <c r="AJ705" s="291"/>
      <c r="AK705" s="291"/>
      <c r="AL705" s="291"/>
      <c r="AM705" s="291"/>
      <c r="AN705" s="291"/>
      <c r="AO705" s="291"/>
      <c r="AP705" s="291"/>
      <c r="AQ705" s="291"/>
      <c r="AR705" s="291"/>
      <c r="AS705" s="291"/>
      <c r="AT705" s="291"/>
      <c r="AU705" s="291"/>
      <c r="AV705" s="291"/>
      <c r="AW705" s="291"/>
      <c r="AX705" s="291"/>
      <c r="AY705" s="291"/>
      <c r="AZ705" s="291"/>
      <c r="BA705" s="291"/>
      <c r="BB705" s="291"/>
      <c r="BC705" s="291"/>
      <c r="BD705" s="291"/>
      <c r="BE705" s="291"/>
      <c r="BF705" s="291"/>
      <c r="BG705" s="291"/>
      <c r="BH705" s="291"/>
      <c r="BI705" s="291"/>
      <c r="BJ705" s="291"/>
      <c r="BK705" s="291"/>
      <c r="BL705" s="291"/>
    </row>
    <row r="706" spans="1:64" s="1" customFormat="1" ht="22.8" x14ac:dyDescent="0.3">
      <c r="A706" s="291"/>
      <c r="B706" s="998"/>
      <c r="C706" s="945"/>
      <c r="D706" s="945"/>
      <c r="E706" s="945"/>
      <c r="F706" s="945"/>
      <c r="G706" s="945"/>
      <c r="H706" s="945"/>
      <c r="I706" s="945"/>
      <c r="J706" s="945"/>
      <c r="K706" s="945"/>
      <c r="L706" s="945"/>
      <c r="M706" s="945"/>
      <c r="N706" s="945"/>
      <c r="O706" s="291"/>
      <c r="P706" s="291"/>
      <c r="Q706" s="291"/>
      <c r="R706" s="291"/>
      <c r="S706" s="291"/>
      <c r="T706" s="291"/>
      <c r="U706" s="291"/>
      <c r="V706" s="291"/>
      <c r="W706" s="291"/>
      <c r="X706" s="291"/>
      <c r="Y706" s="291"/>
      <c r="Z706" s="291"/>
      <c r="AA706" s="291"/>
      <c r="AB706" s="291"/>
      <c r="AC706" s="291"/>
      <c r="AD706" s="291"/>
      <c r="AE706" s="291"/>
      <c r="AF706" s="291"/>
      <c r="AG706" s="291"/>
      <c r="AH706" s="291"/>
      <c r="AI706" s="291"/>
      <c r="AJ706" s="291"/>
      <c r="AK706" s="291"/>
      <c r="AL706" s="291"/>
      <c r="AM706" s="291"/>
      <c r="AN706" s="291"/>
      <c r="AO706" s="291"/>
      <c r="AP706" s="291"/>
      <c r="AQ706" s="291"/>
      <c r="AR706" s="291"/>
      <c r="AS706" s="291"/>
      <c r="AT706" s="291"/>
      <c r="AU706" s="291"/>
      <c r="AV706" s="291"/>
      <c r="AW706" s="291"/>
      <c r="AX706" s="291"/>
      <c r="AY706" s="291"/>
      <c r="AZ706" s="291"/>
      <c r="BA706" s="291"/>
      <c r="BB706" s="291"/>
      <c r="BC706" s="291"/>
      <c r="BD706" s="291"/>
      <c r="BE706" s="291"/>
      <c r="BF706" s="291"/>
      <c r="BG706" s="291"/>
      <c r="BH706" s="291"/>
      <c r="BI706" s="291"/>
      <c r="BJ706" s="291"/>
      <c r="BK706" s="291"/>
      <c r="BL706" s="291"/>
    </row>
    <row r="707" spans="1:64" s="1" customFormat="1" ht="22.8" x14ac:dyDescent="0.3">
      <c r="A707" s="291"/>
      <c r="B707" s="998"/>
      <c r="C707" s="945"/>
      <c r="D707" s="945"/>
      <c r="E707" s="945"/>
      <c r="F707" s="945"/>
      <c r="G707" s="945"/>
      <c r="H707" s="945"/>
      <c r="I707" s="945"/>
      <c r="J707" s="945"/>
      <c r="K707" s="945"/>
      <c r="L707" s="945"/>
      <c r="M707" s="945"/>
      <c r="N707" s="945"/>
      <c r="O707" s="291"/>
      <c r="P707" s="291"/>
      <c r="Q707" s="291"/>
      <c r="R707" s="291"/>
      <c r="S707" s="291"/>
      <c r="T707" s="291"/>
      <c r="U707" s="291"/>
      <c r="V707" s="291"/>
      <c r="W707" s="291"/>
      <c r="X707" s="291"/>
      <c r="Y707" s="291"/>
      <c r="Z707" s="291"/>
      <c r="AA707" s="291"/>
      <c r="AB707" s="291"/>
      <c r="AC707" s="291"/>
      <c r="AD707" s="291"/>
      <c r="AE707" s="291"/>
      <c r="AF707" s="291"/>
      <c r="AG707" s="291"/>
      <c r="AH707" s="291"/>
      <c r="AI707" s="291"/>
      <c r="AJ707" s="291"/>
      <c r="AK707" s="291"/>
      <c r="AL707" s="291"/>
      <c r="AM707" s="291"/>
      <c r="AN707" s="291"/>
      <c r="AO707" s="291"/>
      <c r="AP707" s="291"/>
      <c r="AQ707" s="291"/>
      <c r="AR707" s="291"/>
      <c r="AS707" s="291"/>
      <c r="AT707" s="291"/>
      <c r="AU707" s="291"/>
      <c r="AV707" s="291"/>
      <c r="AW707" s="291"/>
      <c r="AX707" s="291"/>
      <c r="AY707" s="291"/>
      <c r="AZ707" s="291"/>
      <c r="BA707" s="291"/>
      <c r="BB707" s="291"/>
      <c r="BC707" s="291"/>
      <c r="BD707" s="291"/>
      <c r="BE707" s="291"/>
      <c r="BF707" s="291"/>
      <c r="BG707" s="291"/>
      <c r="BH707" s="291"/>
      <c r="BI707" s="291"/>
      <c r="BJ707" s="291"/>
      <c r="BK707" s="291"/>
      <c r="BL707" s="291"/>
    </row>
    <row r="708" spans="1:64" s="1" customFormat="1" ht="22.8" x14ac:dyDescent="0.3">
      <c r="A708" s="291"/>
      <c r="B708" s="998"/>
      <c r="C708" s="945"/>
      <c r="D708" s="945"/>
      <c r="E708" s="945"/>
      <c r="F708" s="945"/>
      <c r="G708" s="945"/>
      <c r="H708" s="945"/>
      <c r="I708" s="945"/>
      <c r="J708" s="945"/>
      <c r="K708" s="945"/>
      <c r="L708" s="945"/>
      <c r="M708" s="945"/>
      <c r="N708" s="945"/>
      <c r="O708" s="291"/>
      <c r="P708" s="291"/>
      <c r="Q708" s="291"/>
      <c r="R708" s="291"/>
      <c r="S708" s="291"/>
      <c r="T708" s="291"/>
      <c r="U708" s="291"/>
      <c r="V708" s="291"/>
      <c r="W708" s="291"/>
      <c r="X708" s="291"/>
      <c r="Y708" s="291"/>
      <c r="Z708" s="291"/>
      <c r="AA708" s="291"/>
      <c r="AB708" s="291"/>
      <c r="AC708" s="291"/>
      <c r="AD708" s="291"/>
      <c r="AE708" s="291"/>
      <c r="AF708" s="291"/>
      <c r="AG708" s="291"/>
      <c r="AH708" s="291"/>
      <c r="AI708" s="291"/>
      <c r="AJ708" s="291"/>
      <c r="AK708" s="291"/>
      <c r="AL708" s="291"/>
      <c r="AM708" s="291"/>
      <c r="AN708" s="291"/>
      <c r="AO708" s="291"/>
      <c r="AP708" s="291"/>
      <c r="AQ708" s="291"/>
      <c r="AR708" s="291"/>
      <c r="AS708" s="291"/>
      <c r="AT708" s="291"/>
      <c r="AU708" s="291"/>
      <c r="AV708" s="291"/>
      <c r="AW708" s="291"/>
      <c r="AX708" s="291"/>
      <c r="AY708" s="291"/>
      <c r="AZ708" s="291"/>
      <c r="BA708" s="291"/>
      <c r="BB708" s="291"/>
      <c r="BC708" s="291"/>
      <c r="BD708" s="291"/>
      <c r="BE708" s="291"/>
      <c r="BF708" s="291"/>
      <c r="BG708" s="291"/>
      <c r="BH708" s="291"/>
      <c r="BI708" s="291"/>
      <c r="BJ708" s="291"/>
      <c r="BK708" s="291"/>
      <c r="BL708" s="291"/>
    </row>
    <row r="709" spans="1:64" s="1" customFormat="1" ht="22.8" x14ac:dyDescent="0.3">
      <c r="A709" s="291"/>
      <c r="B709" s="998"/>
      <c r="C709" s="945"/>
      <c r="D709" s="945"/>
      <c r="E709" s="945"/>
      <c r="F709" s="945"/>
      <c r="G709" s="945"/>
      <c r="H709" s="945"/>
      <c r="I709" s="945"/>
      <c r="J709" s="945"/>
      <c r="K709" s="945"/>
      <c r="L709" s="945"/>
      <c r="M709" s="945"/>
      <c r="N709" s="945"/>
      <c r="O709" s="291"/>
      <c r="P709" s="291"/>
      <c r="Q709" s="291"/>
      <c r="R709" s="291"/>
      <c r="S709" s="291"/>
      <c r="T709" s="291"/>
      <c r="U709" s="291"/>
      <c r="V709" s="291"/>
      <c r="W709" s="291"/>
      <c r="X709" s="291"/>
      <c r="Y709" s="291"/>
      <c r="Z709" s="291"/>
      <c r="AA709" s="291"/>
      <c r="AB709" s="291"/>
      <c r="AC709" s="291"/>
      <c r="AD709" s="291"/>
      <c r="AE709" s="291"/>
      <c r="AF709" s="291"/>
      <c r="AG709" s="291"/>
      <c r="AH709" s="291"/>
      <c r="AI709" s="291"/>
      <c r="AJ709" s="291"/>
      <c r="AK709" s="291"/>
      <c r="AL709" s="291"/>
      <c r="AM709" s="291"/>
      <c r="AN709" s="291"/>
      <c r="AO709" s="291"/>
      <c r="AP709" s="291"/>
      <c r="AQ709" s="291"/>
      <c r="AR709" s="291"/>
      <c r="AS709" s="291"/>
      <c r="AT709" s="291"/>
      <c r="AU709" s="291"/>
      <c r="AV709" s="291"/>
      <c r="AW709" s="291"/>
      <c r="AX709" s="291"/>
      <c r="AY709" s="291"/>
      <c r="AZ709" s="291"/>
      <c r="BA709" s="291"/>
      <c r="BB709" s="291"/>
      <c r="BC709" s="291"/>
      <c r="BD709" s="291"/>
      <c r="BE709" s="291"/>
      <c r="BF709" s="291"/>
      <c r="BG709" s="291"/>
      <c r="BH709" s="291"/>
      <c r="BI709" s="291"/>
      <c r="BJ709" s="291"/>
      <c r="BK709" s="291"/>
      <c r="BL709" s="291"/>
    </row>
    <row r="710" spans="1:64" s="1" customFormat="1" ht="22.8" x14ac:dyDescent="0.3">
      <c r="A710" s="291"/>
      <c r="B710" s="998"/>
      <c r="C710" s="945"/>
      <c r="D710" s="945"/>
      <c r="E710" s="945"/>
      <c r="F710" s="945"/>
      <c r="G710" s="945"/>
      <c r="H710" s="945"/>
      <c r="I710" s="945"/>
      <c r="J710" s="945"/>
      <c r="K710" s="945"/>
      <c r="L710" s="945"/>
      <c r="M710" s="945"/>
      <c r="N710" s="945"/>
      <c r="O710" s="291"/>
      <c r="P710" s="291"/>
      <c r="Q710" s="291"/>
      <c r="R710" s="291"/>
      <c r="S710" s="291"/>
      <c r="T710" s="291"/>
      <c r="U710" s="291"/>
      <c r="V710" s="291"/>
      <c r="W710" s="291"/>
      <c r="X710" s="291"/>
      <c r="Y710" s="291"/>
      <c r="Z710" s="291"/>
      <c r="AA710" s="291"/>
      <c r="AB710" s="291"/>
      <c r="AC710" s="291"/>
      <c r="AD710" s="291"/>
      <c r="AE710" s="291"/>
      <c r="AF710" s="291"/>
      <c r="AG710" s="291"/>
      <c r="AH710" s="291"/>
      <c r="AI710" s="291"/>
      <c r="AJ710" s="291"/>
      <c r="AK710" s="291"/>
      <c r="AL710" s="291"/>
      <c r="AM710" s="291"/>
      <c r="AN710" s="291"/>
      <c r="AO710" s="291"/>
      <c r="AP710" s="291"/>
      <c r="AQ710" s="291"/>
      <c r="AR710" s="291"/>
      <c r="AS710" s="291"/>
      <c r="AT710" s="291"/>
      <c r="AU710" s="291"/>
      <c r="AV710" s="291"/>
      <c r="AW710" s="291"/>
      <c r="AX710" s="291"/>
      <c r="AY710" s="291"/>
      <c r="AZ710" s="291"/>
      <c r="BA710" s="291"/>
      <c r="BB710" s="291"/>
      <c r="BC710" s="291"/>
      <c r="BD710" s="291"/>
      <c r="BE710" s="291"/>
      <c r="BF710" s="291"/>
      <c r="BG710" s="291"/>
      <c r="BH710" s="291"/>
      <c r="BI710" s="291"/>
      <c r="BJ710" s="291"/>
      <c r="BK710" s="291"/>
      <c r="BL710" s="291"/>
    </row>
    <row r="711" spans="1:64" s="1" customFormat="1" ht="22.8" x14ac:dyDescent="0.3">
      <c r="A711" s="291"/>
      <c r="B711" s="998"/>
      <c r="C711" s="945"/>
      <c r="D711" s="945"/>
      <c r="E711" s="945"/>
      <c r="F711" s="945"/>
      <c r="G711" s="945"/>
      <c r="H711" s="945"/>
      <c r="I711" s="945"/>
      <c r="J711" s="945"/>
      <c r="K711" s="945"/>
      <c r="L711" s="945"/>
      <c r="M711" s="945"/>
      <c r="N711" s="945"/>
      <c r="O711" s="291"/>
      <c r="P711" s="291"/>
      <c r="Q711" s="291"/>
      <c r="R711" s="291"/>
      <c r="S711" s="291"/>
      <c r="T711" s="291"/>
      <c r="U711" s="291"/>
      <c r="V711" s="291"/>
      <c r="W711" s="291"/>
      <c r="X711" s="291"/>
      <c r="Y711" s="291"/>
      <c r="Z711" s="291"/>
      <c r="AA711" s="291"/>
      <c r="AB711" s="291"/>
      <c r="AC711" s="291"/>
      <c r="AD711" s="291"/>
      <c r="AE711" s="291"/>
      <c r="AF711" s="291"/>
      <c r="AG711" s="291"/>
      <c r="AH711" s="291"/>
      <c r="AI711" s="291"/>
      <c r="AJ711" s="291"/>
      <c r="AK711" s="291"/>
      <c r="AL711" s="291"/>
      <c r="AM711" s="291"/>
      <c r="AN711" s="291"/>
      <c r="AO711" s="291"/>
      <c r="AP711" s="291"/>
      <c r="AQ711" s="291"/>
      <c r="AR711" s="291"/>
      <c r="AS711" s="291"/>
      <c r="AT711" s="291"/>
      <c r="AU711" s="291"/>
      <c r="AV711" s="291"/>
      <c r="AW711" s="291"/>
      <c r="AX711" s="291"/>
      <c r="AY711" s="291"/>
      <c r="AZ711" s="291"/>
      <c r="BA711" s="291"/>
      <c r="BB711" s="291"/>
      <c r="BC711" s="291"/>
      <c r="BD711" s="291"/>
      <c r="BE711" s="291"/>
      <c r="BF711" s="291"/>
      <c r="BG711" s="291"/>
      <c r="BH711" s="291"/>
      <c r="BI711" s="291"/>
      <c r="BJ711" s="291"/>
      <c r="BK711" s="291"/>
      <c r="BL711" s="291"/>
    </row>
    <row r="712" spans="1:64" s="1" customFormat="1" ht="22.8" x14ac:dyDescent="0.3">
      <c r="A712" s="291"/>
      <c r="B712" s="998"/>
      <c r="C712" s="945"/>
      <c r="D712" s="945"/>
      <c r="E712" s="945"/>
      <c r="F712" s="945"/>
      <c r="G712" s="945"/>
      <c r="H712" s="945"/>
      <c r="I712" s="945"/>
      <c r="J712" s="945"/>
      <c r="K712" s="945"/>
      <c r="L712" s="945"/>
      <c r="M712" s="945"/>
      <c r="N712" s="945"/>
      <c r="O712" s="291"/>
      <c r="P712" s="291"/>
      <c r="Q712" s="291"/>
      <c r="R712" s="291"/>
      <c r="S712" s="291"/>
      <c r="T712" s="291"/>
      <c r="U712" s="291"/>
      <c r="V712" s="291"/>
      <c r="W712" s="291"/>
      <c r="X712" s="291"/>
      <c r="Y712" s="291"/>
      <c r="Z712" s="291"/>
      <c r="AA712" s="291"/>
      <c r="AB712" s="291"/>
      <c r="AC712" s="291"/>
      <c r="AD712" s="291"/>
      <c r="AE712" s="291"/>
      <c r="AF712" s="291"/>
      <c r="AG712" s="291"/>
      <c r="AH712" s="291"/>
      <c r="AI712" s="291"/>
      <c r="AJ712" s="291"/>
      <c r="AK712" s="291"/>
      <c r="AL712" s="291"/>
      <c r="AM712" s="291"/>
      <c r="AN712" s="291"/>
      <c r="AO712" s="291"/>
      <c r="AP712" s="291"/>
      <c r="AQ712" s="291"/>
      <c r="AR712" s="291"/>
      <c r="AS712" s="291"/>
      <c r="AT712" s="291"/>
      <c r="AU712" s="291"/>
      <c r="AV712" s="291"/>
      <c r="AW712" s="291"/>
      <c r="AX712" s="291"/>
      <c r="AY712" s="291"/>
      <c r="AZ712" s="291"/>
      <c r="BA712" s="291"/>
      <c r="BB712" s="291"/>
      <c r="BC712" s="291"/>
      <c r="BD712" s="291"/>
      <c r="BE712" s="291"/>
      <c r="BF712" s="291"/>
      <c r="BG712" s="291"/>
      <c r="BH712" s="291"/>
      <c r="BI712" s="291"/>
      <c r="BJ712" s="291"/>
      <c r="BK712" s="291"/>
      <c r="BL712" s="291"/>
    </row>
    <row r="713" spans="1:64" s="1" customFormat="1" ht="22.8" x14ac:dyDescent="0.3">
      <c r="A713" s="291"/>
      <c r="B713" s="998"/>
      <c r="C713" s="945"/>
      <c r="D713" s="945"/>
      <c r="E713" s="945"/>
      <c r="F713" s="945"/>
      <c r="G713" s="945"/>
      <c r="H713" s="945"/>
      <c r="I713" s="945"/>
      <c r="J713" s="945"/>
      <c r="K713" s="945"/>
      <c r="L713" s="945"/>
      <c r="M713" s="945"/>
      <c r="N713" s="945"/>
      <c r="O713" s="291"/>
      <c r="P713" s="291"/>
      <c r="Q713" s="291"/>
      <c r="R713" s="291"/>
      <c r="S713" s="291"/>
      <c r="T713" s="291"/>
      <c r="U713" s="291"/>
      <c r="V713" s="291"/>
      <c r="W713" s="291"/>
      <c r="X713" s="291"/>
      <c r="Y713" s="291"/>
      <c r="Z713" s="291"/>
      <c r="AA713" s="291"/>
      <c r="AB713" s="291"/>
      <c r="AC713" s="291"/>
      <c r="AD713" s="291"/>
      <c r="AE713" s="291"/>
      <c r="AF713" s="291"/>
      <c r="AG713" s="291"/>
      <c r="AH713" s="291"/>
      <c r="AI713" s="291"/>
      <c r="AJ713" s="291"/>
      <c r="AK713" s="291"/>
      <c r="AL713" s="291"/>
      <c r="AM713" s="291"/>
      <c r="AN713" s="291"/>
      <c r="AO713" s="291"/>
      <c r="AP713" s="291"/>
      <c r="AQ713" s="291"/>
      <c r="AR713" s="291"/>
      <c r="AS713" s="291"/>
      <c r="AT713" s="291"/>
      <c r="AU713" s="291"/>
      <c r="AV713" s="291"/>
      <c r="AW713" s="291"/>
      <c r="AX713" s="291"/>
      <c r="AY713" s="291"/>
      <c r="AZ713" s="291"/>
      <c r="BA713" s="291"/>
      <c r="BB713" s="291"/>
      <c r="BC713" s="291"/>
      <c r="BD713" s="291"/>
      <c r="BE713" s="291"/>
      <c r="BF713" s="291"/>
      <c r="BG713" s="291"/>
      <c r="BH713" s="291"/>
      <c r="BI713" s="291"/>
      <c r="BJ713" s="291"/>
      <c r="BK713" s="291"/>
      <c r="BL713" s="291"/>
    </row>
    <row r="714" spans="1:64" s="1" customFormat="1" ht="22.8" x14ac:dyDescent="0.3">
      <c r="A714" s="291"/>
      <c r="B714" s="998"/>
      <c r="C714" s="945"/>
      <c r="D714" s="945"/>
      <c r="E714" s="945"/>
      <c r="F714" s="945"/>
      <c r="G714" s="945"/>
      <c r="H714" s="945"/>
      <c r="I714" s="945"/>
      <c r="J714" s="945"/>
      <c r="K714" s="945"/>
      <c r="L714" s="945"/>
      <c r="M714" s="945"/>
      <c r="N714" s="945"/>
      <c r="O714" s="291"/>
      <c r="P714" s="291"/>
      <c r="Q714" s="291"/>
      <c r="R714" s="291"/>
      <c r="S714" s="291"/>
      <c r="T714" s="291"/>
      <c r="U714" s="291"/>
      <c r="V714" s="291"/>
      <c r="W714" s="291"/>
      <c r="X714" s="291"/>
      <c r="Y714" s="291"/>
      <c r="Z714" s="291"/>
      <c r="AA714" s="291"/>
      <c r="AB714" s="291"/>
      <c r="AC714" s="291"/>
      <c r="AD714" s="291"/>
      <c r="AE714" s="291"/>
      <c r="AF714" s="291"/>
      <c r="AG714" s="291"/>
      <c r="AH714" s="291"/>
      <c r="AI714" s="291"/>
      <c r="AJ714" s="291"/>
      <c r="AK714" s="291"/>
      <c r="AL714" s="291"/>
      <c r="AM714" s="291"/>
      <c r="AN714" s="291"/>
      <c r="AO714" s="291"/>
      <c r="AP714" s="291"/>
      <c r="AQ714" s="291"/>
      <c r="AR714" s="291"/>
      <c r="AS714" s="291"/>
      <c r="AT714" s="291"/>
      <c r="AU714" s="291"/>
      <c r="AV714" s="291"/>
      <c r="AW714" s="291"/>
      <c r="AX714" s="291"/>
      <c r="AY714" s="291"/>
      <c r="AZ714" s="291"/>
      <c r="BA714" s="291"/>
      <c r="BB714" s="291"/>
      <c r="BC714" s="291"/>
      <c r="BD714" s="291"/>
      <c r="BE714" s="291"/>
      <c r="BF714" s="291"/>
      <c r="BG714" s="291"/>
      <c r="BH714" s="291"/>
      <c r="BI714" s="291"/>
      <c r="BJ714" s="291"/>
      <c r="BK714" s="291"/>
      <c r="BL714" s="291"/>
    </row>
    <row r="715" spans="1:64" s="1" customFormat="1" ht="22.8" x14ac:dyDescent="0.3">
      <c r="A715" s="291"/>
      <c r="B715" s="998"/>
      <c r="C715" s="945"/>
      <c r="D715" s="945"/>
      <c r="E715" s="945"/>
      <c r="F715" s="945"/>
      <c r="G715" s="945"/>
      <c r="H715" s="945"/>
      <c r="I715" s="945"/>
      <c r="J715" s="945"/>
      <c r="K715" s="945"/>
      <c r="L715" s="945"/>
      <c r="M715" s="945"/>
      <c r="N715" s="945"/>
      <c r="O715" s="291"/>
      <c r="P715" s="291"/>
      <c r="Q715" s="291"/>
      <c r="R715" s="291"/>
      <c r="S715" s="291"/>
      <c r="T715" s="291"/>
      <c r="U715" s="291"/>
      <c r="V715" s="291"/>
      <c r="W715" s="291"/>
      <c r="X715" s="291"/>
      <c r="Y715" s="291"/>
      <c r="Z715" s="291"/>
      <c r="AA715" s="291"/>
      <c r="AB715" s="291"/>
      <c r="AC715" s="291"/>
      <c r="AD715" s="291"/>
      <c r="AE715" s="291"/>
      <c r="AF715" s="291"/>
      <c r="AG715" s="291"/>
      <c r="AH715" s="291"/>
      <c r="AI715" s="291"/>
      <c r="AJ715" s="291"/>
      <c r="AK715" s="291"/>
      <c r="AL715" s="291"/>
      <c r="AM715" s="291"/>
      <c r="AN715" s="291"/>
      <c r="AO715" s="291"/>
      <c r="AP715" s="291"/>
      <c r="AQ715" s="291"/>
      <c r="AR715" s="291"/>
      <c r="AS715" s="291"/>
      <c r="AT715" s="291"/>
      <c r="AU715" s="291"/>
      <c r="AV715" s="291"/>
      <c r="AW715" s="291"/>
      <c r="AX715" s="291"/>
      <c r="AY715" s="291"/>
      <c r="AZ715" s="291"/>
      <c r="BA715" s="291"/>
      <c r="BB715" s="291"/>
      <c r="BC715" s="291"/>
      <c r="BD715" s="291"/>
      <c r="BE715" s="291"/>
      <c r="BF715" s="291"/>
      <c r="BG715" s="291"/>
      <c r="BH715" s="291"/>
      <c r="BI715" s="291"/>
      <c r="BJ715" s="291"/>
      <c r="BK715" s="291"/>
      <c r="BL715" s="291"/>
    </row>
    <row r="716" spans="1:64" s="1" customFormat="1" ht="22.8" x14ac:dyDescent="0.3">
      <c r="A716" s="291"/>
      <c r="B716" s="998"/>
      <c r="C716" s="945"/>
      <c r="D716" s="945"/>
      <c r="E716" s="945"/>
      <c r="F716" s="945"/>
      <c r="G716" s="945"/>
      <c r="H716" s="945"/>
      <c r="I716" s="945"/>
      <c r="J716" s="945"/>
      <c r="K716" s="945"/>
      <c r="L716" s="945"/>
      <c r="M716" s="945"/>
      <c r="N716" s="945"/>
      <c r="O716" s="291"/>
      <c r="P716" s="291"/>
      <c r="Q716" s="291"/>
      <c r="R716" s="291"/>
      <c r="S716" s="291"/>
      <c r="T716" s="291"/>
      <c r="U716" s="291"/>
      <c r="V716" s="291"/>
      <c r="W716" s="291"/>
      <c r="X716" s="291"/>
      <c r="Y716" s="291"/>
      <c r="Z716" s="291"/>
      <c r="AA716" s="291"/>
      <c r="AB716" s="291"/>
      <c r="AC716" s="291"/>
      <c r="AD716" s="291"/>
      <c r="AE716" s="291"/>
      <c r="AF716" s="291"/>
      <c r="AG716" s="291"/>
      <c r="AH716" s="291"/>
      <c r="AI716" s="291"/>
      <c r="AJ716" s="291"/>
      <c r="AK716" s="291"/>
      <c r="AL716" s="291"/>
      <c r="AM716" s="291"/>
      <c r="AN716" s="291"/>
      <c r="AO716" s="291"/>
      <c r="AP716" s="291"/>
      <c r="AQ716" s="291"/>
      <c r="AR716" s="291"/>
      <c r="AS716" s="291"/>
      <c r="AT716" s="291"/>
      <c r="AU716" s="291"/>
      <c r="AV716" s="291"/>
      <c r="AW716" s="291"/>
      <c r="AX716" s="291"/>
      <c r="AY716" s="291"/>
      <c r="AZ716" s="291"/>
      <c r="BA716" s="291"/>
      <c r="BB716" s="291"/>
      <c r="BC716" s="291"/>
      <c r="BD716" s="291"/>
      <c r="BE716" s="291"/>
      <c r="BF716" s="291"/>
      <c r="BG716" s="291"/>
      <c r="BH716" s="291"/>
      <c r="BI716" s="291"/>
      <c r="BJ716" s="291"/>
      <c r="BK716" s="291"/>
      <c r="BL716" s="291"/>
    </row>
    <row r="717" spans="1:64" s="1" customFormat="1" ht="22.8" x14ac:dyDescent="0.3">
      <c r="A717" s="291"/>
      <c r="B717" s="998"/>
      <c r="C717" s="945"/>
      <c r="D717" s="945"/>
      <c r="E717" s="945"/>
      <c r="F717" s="945"/>
      <c r="G717" s="945"/>
      <c r="H717" s="945"/>
      <c r="I717" s="945"/>
      <c r="J717" s="945"/>
      <c r="K717" s="945"/>
      <c r="L717" s="945"/>
      <c r="M717" s="945"/>
      <c r="N717" s="945"/>
      <c r="O717" s="291"/>
      <c r="P717" s="291"/>
      <c r="Q717" s="291"/>
      <c r="R717" s="291"/>
      <c r="S717" s="291"/>
      <c r="T717" s="291"/>
      <c r="U717" s="291"/>
      <c r="V717" s="291"/>
      <c r="W717" s="291"/>
      <c r="X717" s="291"/>
      <c r="Y717" s="291"/>
      <c r="Z717" s="291"/>
      <c r="AA717" s="291"/>
      <c r="AB717" s="291"/>
      <c r="AC717" s="291"/>
      <c r="AD717" s="291"/>
      <c r="AE717" s="291"/>
      <c r="AF717" s="291"/>
      <c r="AG717" s="291"/>
      <c r="AH717" s="291"/>
      <c r="AI717" s="291"/>
      <c r="AJ717" s="291"/>
      <c r="AK717" s="291"/>
      <c r="AL717" s="291"/>
      <c r="AM717" s="291"/>
      <c r="AN717" s="291"/>
      <c r="AO717" s="291"/>
      <c r="AP717" s="291"/>
      <c r="AQ717" s="291"/>
      <c r="AR717" s="291"/>
      <c r="AS717" s="291"/>
      <c r="AT717" s="291"/>
      <c r="AU717" s="291"/>
      <c r="AV717" s="291"/>
      <c r="AW717" s="291"/>
      <c r="AX717" s="291"/>
      <c r="AY717" s="291"/>
      <c r="AZ717" s="291"/>
      <c r="BA717" s="291"/>
      <c r="BB717" s="291"/>
      <c r="BC717" s="291"/>
      <c r="BD717" s="291"/>
      <c r="BE717" s="291"/>
      <c r="BF717" s="291"/>
      <c r="BG717" s="291"/>
      <c r="BH717" s="291"/>
      <c r="BI717" s="291"/>
      <c r="BJ717" s="291"/>
      <c r="BK717" s="291"/>
      <c r="BL717" s="291"/>
    </row>
    <row r="718" spans="1:64" s="1" customFormat="1" ht="22.8" x14ac:dyDescent="0.3">
      <c r="A718" s="291"/>
      <c r="B718" s="998"/>
      <c r="C718" s="945"/>
      <c r="D718" s="945"/>
      <c r="E718" s="945"/>
      <c r="F718" s="945"/>
      <c r="G718" s="945"/>
      <c r="H718" s="945"/>
      <c r="I718" s="945"/>
      <c r="J718" s="945"/>
      <c r="K718" s="945"/>
      <c r="L718" s="945"/>
      <c r="M718" s="945"/>
      <c r="N718" s="945"/>
      <c r="O718" s="291"/>
      <c r="P718" s="291"/>
      <c r="Q718" s="291"/>
      <c r="R718" s="291"/>
      <c r="S718" s="291"/>
      <c r="T718" s="291"/>
      <c r="U718" s="291"/>
      <c r="V718" s="291"/>
      <c r="W718" s="291"/>
      <c r="X718" s="291"/>
      <c r="Y718" s="291"/>
      <c r="Z718" s="291"/>
      <c r="AA718" s="291"/>
      <c r="AB718" s="291"/>
      <c r="AC718" s="291"/>
      <c r="AD718" s="291"/>
      <c r="AE718" s="291"/>
      <c r="AF718" s="291"/>
      <c r="AG718" s="291"/>
      <c r="AH718" s="291"/>
      <c r="AI718" s="291"/>
      <c r="AJ718" s="291"/>
      <c r="AK718" s="291"/>
      <c r="AL718" s="291"/>
      <c r="AM718" s="291"/>
      <c r="AN718" s="291"/>
      <c r="AO718" s="291"/>
      <c r="AP718" s="291"/>
      <c r="AQ718" s="291"/>
      <c r="AR718" s="291"/>
      <c r="AS718" s="291"/>
      <c r="AT718" s="291"/>
      <c r="AU718" s="291"/>
      <c r="AV718" s="291"/>
      <c r="AW718" s="291"/>
      <c r="AX718" s="291"/>
      <c r="AY718" s="291"/>
      <c r="AZ718" s="291"/>
      <c r="BA718" s="291"/>
      <c r="BB718" s="291"/>
      <c r="BC718" s="291"/>
      <c r="BD718" s="291"/>
      <c r="BE718" s="291"/>
      <c r="BF718" s="291"/>
      <c r="BG718" s="291"/>
      <c r="BH718" s="291"/>
      <c r="BI718" s="291"/>
      <c r="BJ718" s="291"/>
      <c r="BK718" s="291"/>
      <c r="BL718" s="291"/>
    </row>
    <row r="719" spans="1:64" s="1" customFormat="1" ht="22.8" x14ac:dyDescent="0.3">
      <c r="A719" s="291"/>
      <c r="B719" s="998"/>
      <c r="C719" s="945"/>
      <c r="D719" s="945"/>
      <c r="E719" s="945"/>
      <c r="F719" s="945"/>
      <c r="G719" s="945"/>
      <c r="H719" s="945"/>
      <c r="I719" s="945"/>
      <c r="J719" s="945"/>
      <c r="K719" s="945"/>
      <c r="L719" s="945"/>
      <c r="M719" s="945"/>
      <c r="N719" s="945"/>
      <c r="O719" s="291"/>
      <c r="P719" s="291"/>
      <c r="Q719" s="291"/>
      <c r="R719" s="291"/>
      <c r="S719" s="291"/>
      <c r="T719" s="291"/>
      <c r="U719" s="291"/>
      <c r="V719" s="291"/>
      <c r="W719" s="291"/>
      <c r="X719" s="291"/>
      <c r="Y719" s="291"/>
      <c r="Z719" s="291"/>
      <c r="AA719" s="291"/>
      <c r="AB719" s="291"/>
      <c r="AC719" s="291"/>
      <c r="AD719" s="291"/>
      <c r="AE719" s="291"/>
      <c r="AF719" s="291"/>
      <c r="AG719" s="291"/>
      <c r="AH719" s="291"/>
      <c r="AI719" s="291"/>
      <c r="AJ719" s="291"/>
      <c r="AK719" s="291"/>
      <c r="AL719" s="291"/>
      <c r="AM719" s="291"/>
      <c r="AN719" s="291"/>
      <c r="AO719" s="291"/>
      <c r="AP719" s="291"/>
      <c r="AQ719" s="291"/>
      <c r="AR719" s="291"/>
      <c r="AS719" s="291"/>
      <c r="AT719" s="291"/>
      <c r="AU719" s="291"/>
      <c r="AV719" s="291"/>
      <c r="AW719" s="291"/>
      <c r="AX719" s="291"/>
      <c r="AY719" s="291"/>
      <c r="AZ719" s="291"/>
      <c r="BA719" s="291"/>
      <c r="BB719" s="291"/>
      <c r="BC719" s="291"/>
      <c r="BD719" s="291"/>
      <c r="BE719" s="291"/>
      <c r="BF719" s="291"/>
      <c r="BG719" s="291"/>
      <c r="BH719" s="291"/>
      <c r="BI719" s="291"/>
      <c r="BJ719" s="291"/>
      <c r="BK719" s="291"/>
      <c r="BL719" s="291"/>
    </row>
    <row r="720" spans="1:64" s="1" customFormat="1" ht="22.8" x14ac:dyDescent="0.3">
      <c r="A720" s="291"/>
      <c r="B720" s="998"/>
      <c r="C720" s="945"/>
      <c r="D720" s="945"/>
      <c r="E720" s="945"/>
      <c r="F720" s="945"/>
      <c r="G720" s="945"/>
      <c r="H720" s="945"/>
      <c r="I720" s="945"/>
      <c r="J720" s="945"/>
      <c r="K720" s="945"/>
      <c r="L720" s="945"/>
      <c r="M720" s="945"/>
      <c r="N720" s="945"/>
      <c r="O720" s="291"/>
      <c r="P720" s="291"/>
      <c r="Q720" s="291"/>
      <c r="R720" s="291"/>
      <c r="S720" s="291"/>
      <c r="T720" s="291"/>
      <c r="U720" s="291"/>
      <c r="V720" s="291"/>
      <c r="W720" s="291"/>
      <c r="X720" s="291"/>
      <c r="Y720" s="291"/>
      <c r="Z720" s="291"/>
      <c r="AA720" s="291"/>
      <c r="AB720" s="291"/>
      <c r="AC720" s="291"/>
      <c r="AD720" s="291"/>
      <c r="AE720" s="291"/>
      <c r="AF720" s="291"/>
      <c r="AG720" s="291"/>
      <c r="AH720" s="291"/>
      <c r="AI720" s="291"/>
      <c r="AJ720" s="291"/>
      <c r="AK720" s="291"/>
      <c r="AL720" s="291"/>
      <c r="AM720" s="291"/>
      <c r="AN720" s="291"/>
      <c r="AO720" s="291"/>
      <c r="AP720" s="291"/>
      <c r="AQ720" s="291"/>
      <c r="AR720" s="291"/>
      <c r="AS720" s="291"/>
      <c r="AT720" s="291"/>
      <c r="AU720" s="291"/>
      <c r="AV720" s="291"/>
      <c r="AW720" s="291"/>
      <c r="AX720" s="291"/>
      <c r="AY720" s="291"/>
      <c r="AZ720" s="291"/>
      <c r="BA720" s="291"/>
      <c r="BB720" s="291"/>
      <c r="BC720" s="291"/>
      <c r="BD720" s="291"/>
      <c r="BE720" s="291"/>
      <c r="BF720" s="291"/>
      <c r="BG720" s="291"/>
      <c r="BH720" s="291"/>
      <c r="BI720" s="291"/>
      <c r="BJ720" s="291"/>
      <c r="BK720" s="291"/>
      <c r="BL720" s="291"/>
    </row>
    <row r="721" spans="1:64" s="1" customFormat="1" ht="22.8" x14ac:dyDescent="0.3">
      <c r="A721" s="291"/>
      <c r="B721" s="998"/>
      <c r="C721" s="945"/>
      <c r="D721" s="945"/>
      <c r="E721" s="945"/>
      <c r="F721" s="945"/>
      <c r="G721" s="945"/>
      <c r="H721" s="945"/>
      <c r="I721" s="945"/>
      <c r="J721" s="945"/>
      <c r="K721" s="945"/>
      <c r="L721" s="945"/>
      <c r="M721" s="945"/>
      <c r="N721" s="945"/>
      <c r="O721" s="291"/>
      <c r="P721" s="291"/>
      <c r="Q721" s="291"/>
      <c r="R721" s="291"/>
      <c r="S721" s="291"/>
      <c r="T721" s="291"/>
      <c r="U721" s="291"/>
      <c r="V721" s="291"/>
      <c r="W721" s="291"/>
      <c r="X721" s="291"/>
      <c r="Y721" s="291"/>
      <c r="Z721" s="291"/>
      <c r="AA721" s="291"/>
      <c r="AB721" s="291"/>
      <c r="AC721" s="291"/>
      <c r="AD721" s="291"/>
      <c r="AE721" s="291"/>
      <c r="AF721" s="291"/>
      <c r="AG721" s="291"/>
      <c r="AH721" s="291"/>
      <c r="AI721" s="291"/>
      <c r="AJ721" s="291"/>
      <c r="AK721" s="291"/>
      <c r="AL721" s="291"/>
      <c r="AM721" s="291"/>
      <c r="AN721" s="291"/>
      <c r="AO721" s="291"/>
      <c r="AP721" s="291"/>
      <c r="AQ721" s="291"/>
      <c r="AR721" s="291"/>
      <c r="AS721" s="291"/>
      <c r="AT721" s="291"/>
      <c r="AU721" s="291"/>
      <c r="AV721" s="291"/>
      <c r="AW721" s="291"/>
      <c r="AX721" s="291"/>
      <c r="AY721" s="291"/>
      <c r="AZ721" s="291"/>
      <c r="BA721" s="291"/>
      <c r="BB721" s="291"/>
      <c r="BC721" s="291"/>
      <c r="BD721" s="291"/>
      <c r="BE721" s="291"/>
      <c r="BF721" s="291"/>
      <c r="BG721" s="291"/>
      <c r="BH721" s="291"/>
      <c r="BI721" s="291"/>
      <c r="BJ721" s="291"/>
      <c r="BK721" s="291"/>
      <c r="BL721" s="291"/>
    </row>
    <row r="722" spans="1:64" s="1" customFormat="1" ht="22.8" x14ac:dyDescent="0.3">
      <c r="A722" s="291"/>
      <c r="B722" s="998"/>
      <c r="C722" s="945"/>
      <c r="D722" s="945"/>
      <c r="E722" s="945"/>
      <c r="F722" s="945"/>
      <c r="G722" s="945"/>
      <c r="H722" s="945"/>
      <c r="I722" s="945"/>
      <c r="J722" s="945"/>
      <c r="K722" s="945"/>
      <c r="L722" s="945"/>
      <c r="M722" s="945"/>
      <c r="N722" s="945"/>
      <c r="O722" s="291"/>
      <c r="P722" s="291"/>
      <c r="Q722" s="291"/>
      <c r="R722" s="291"/>
      <c r="S722" s="291"/>
      <c r="T722" s="291"/>
      <c r="U722" s="291"/>
      <c r="V722" s="291"/>
      <c r="W722" s="291"/>
      <c r="X722" s="291"/>
      <c r="Y722" s="291"/>
      <c r="Z722" s="291"/>
      <c r="AA722" s="291"/>
      <c r="AB722" s="291"/>
      <c r="AC722" s="291"/>
      <c r="AD722" s="291"/>
      <c r="AE722" s="291"/>
      <c r="AF722" s="291"/>
      <c r="AG722" s="291"/>
      <c r="AH722" s="291"/>
      <c r="AI722" s="291"/>
      <c r="AJ722" s="291"/>
      <c r="AK722" s="291"/>
      <c r="AL722" s="291"/>
      <c r="AM722" s="291"/>
      <c r="AN722" s="291"/>
      <c r="AO722" s="291"/>
      <c r="AP722" s="291"/>
      <c r="AQ722" s="291"/>
      <c r="AR722" s="291"/>
      <c r="AS722" s="291"/>
      <c r="AT722" s="291"/>
      <c r="AU722" s="291"/>
      <c r="AV722" s="291"/>
      <c r="AW722" s="291"/>
      <c r="AX722" s="291"/>
      <c r="AY722" s="291"/>
      <c r="AZ722" s="291"/>
      <c r="BA722" s="291"/>
      <c r="BB722" s="291"/>
      <c r="BC722" s="291"/>
      <c r="BD722" s="291"/>
      <c r="BE722" s="291"/>
      <c r="BF722" s="291"/>
      <c r="BG722" s="291"/>
      <c r="BH722" s="291"/>
      <c r="BI722" s="291"/>
      <c r="BJ722" s="291"/>
      <c r="BK722" s="291"/>
      <c r="BL722" s="291"/>
    </row>
    <row r="723" spans="1:64" s="1" customFormat="1" ht="22.8" x14ac:dyDescent="0.3">
      <c r="A723" s="291"/>
      <c r="B723" s="998"/>
      <c r="C723" s="945"/>
      <c r="D723" s="945"/>
      <c r="E723" s="945"/>
      <c r="F723" s="945"/>
      <c r="G723" s="945"/>
      <c r="H723" s="945"/>
      <c r="I723" s="945"/>
      <c r="J723" s="945"/>
      <c r="K723" s="945"/>
      <c r="L723" s="945"/>
      <c r="M723" s="945"/>
      <c r="N723" s="945"/>
      <c r="O723" s="291"/>
      <c r="P723" s="291"/>
      <c r="Q723" s="291"/>
      <c r="R723" s="291"/>
      <c r="S723" s="291"/>
      <c r="T723" s="291"/>
      <c r="U723" s="291"/>
      <c r="V723" s="291"/>
      <c r="W723" s="291"/>
      <c r="X723" s="291"/>
      <c r="Y723" s="291"/>
      <c r="Z723" s="291"/>
      <c r="AA723" s="291"/>
      <c r="AB723" s="291"/>
      <c r="AC723" s="291"/>
      <c r="AD723" s="291"/>
      <c r="AE723" s="291"/>
      <c r="AF723" s="291"/>
      <c r="AG723" s="291"/>
      <c r="AH723" s="291"/>
      <c r="AI723" s="291"/>
      <c r="AJ723" s="291"/>
      <c r="AK723" s="291"/>
      <c r="AL723" s="291"/>
      <c r="AM723" s="291"/>
      <c r="AN723" s="291"/>
      <c r="AO723" s="291"/>
      <c r="AP723" s="291"/>
      <c r="AQ723" s="291"/>
      <c r="AR723" s="291"/>
      <c r="AS723" s="291"/>
      <c r="AT723" s="291"/>
      <c r="AU723" s="291"/>
      <c r="AV723" s="291"/>
      <c r="AW723" s="291"/>
      <c r="AX723" s="291"/>
      <c r="AY723" s="291"/>
      <c r="AZ723" s="291"/>
      <c r="BA723" s="291"/>
      <c r="BB723" s="291"/>
      <c r="BC723" s="291"/>
      <c r="BD723" s="291"/>
      <c r="BE723" s="291"/>
      <c r="BF723" s="291"/>
      <c r="BG723" s="291"/>
      <c r="BH723" s="291"/>
      <c r="BI723" s="291"/>
      <c r="BJ723" s="291"/>
      <c r="BK723" s="291"/>
      <c r="BL723" s="291"/>
    </row>
    <row r="724" spans="1:64" s="1" customFormat="1" ht="22.8" x14ac:dyDescent="0.3">
      <c r="A724" s="291"/>
      <c r="B724" s="998"/>
      <c r="C724" s="945"/>
      <c r="D724" s="945"/>
      <c r="E724" s="945"/>
      <c r="F724" s="945"/>
      <c r="G724" s="945"/>
      <c r="H724" s="945"/>
      <c r="I724" s="945"/>
      <c r="J724" s="945"/>
      <c r="K724" s="945"/>
      <c r="L724" s="945"/>
      <c r="M724" s="945"/>
      <c r="N724" s="945"/>
      <c r="O724" s="291"/>
      <c r="P724" s="291"/>
      <c r="Q724" s="291"/>
      <c r="R724" s="291"/>
      <c r="S724" s="291"/>
      <c r="T724" s="291"/>
      <c r="U724" s="291"/>
      <c r="V724" s="291"/>
      <c r="W724" s="291"/>
      <c r="X724" s="291"/>
      <c r="Y724" s="291"/>
      <c r="Z724" s="291"/>
      <c r="AA724" s="291"/>
      <c r="AB724" s="291"/>
      <c r="AC724" s="291"/>
      <c r="AD724" s="291"/>
      <c r="AE724" s="291"/>
      <c r="AF724" s="291"/>
      <c r="AG724" s="291"/>
      <c r="AH724" s="291"/>
      <c r="AI724" s="291"/>
      <c r="AJ724" s="291"/>
      <c r="AK724" s="291"/>
      <c r="AL724" s="291"/>
      <c r="AM724" s="291"/>
      <c r="AN724" s="291"/>
      <c r="AO724" s="291"/>
      <c r="AP724" s="291"/>
      <c r="AQ724" s="291"/>
      <c r="AR724" s="291"/>
      <c r="AS724" s="291"/>
      <c r="AT724" s="291"/>
      <c r="AU724" s="291"/>
      <c r="AV724" s="291"/>
      <c r="AW724" s="291"/>
      <c r="AX724" s="291"/>
      <c r="AY724" s="291"/>
      <c r="AZ724" s="291"/>
      <c r="BA724" s="291"/>
      <c r="BB724" s="291"/>
      <c r="BC724" s="291"/>
      <c r="BD724" s="291"/>
      <c r="BE724" s="291"/>
      <c r="BF724" s="291"/>
      <c r="BG724" s="291"/>
      <c r="BH724" s="291"/>
      <c r="BI724" s="291"/>
      <c r="BJ724" s="291"/>
      <c r="BK724" s="291"/>
      <c r="BL724" s="291"/>
    </row>
    <row r="725" spans="1:64" s="1" customFormat="1" ht="22.8" x14ac:dyDescent="0.3">
      <c r="A725" s="291"/>
      <c r="B725" s="998"/>
      <c r="C725" s="945"/>
      <c r="D725" s="945"/>
      <c r="E725" s="945"/>
      <c r="F725" s="945"/>
      <c r="G725" s="945"/>
      <c r="H725" s="945"/>
      <c r="I725" s="945"/>
      <c r="J725" s="945"/>
      <c r="K725" s="945"/>
      <c r="L725" s="945"/>
      <c r="M725" s="945"/>
      <c r="N725" s="945"/>
      <c r="O725" s="291"/>
      <c r="P725" s="291"/>
      <c r="Q725" s="291"/>
      <c r="R725" s="291"/>
      <c r="S725" s="291"/>
      <c r="T725" s="291"/>
      <c r="U725" s="291"/>
      <c r="V725" s="291"/>
      <c r="W725" s="291"/>
      <c r="X725" s="291"/>
      <c r="Y725" s="291"/>
      <c r="Z725" s="291"/>
      <c r="AA725" s="291"/>
      <c r="AB725" s="291"/>
      <c r="AC725" s="291"/>
      <c r="AD725" s="291"/>
      <c r="AE725" s="291"/>
      <c r="AF725" s="291"/>
      <c r="AG725" s="291"/>
      <c r="AH725" s="291"/>
      <c r="AI725" s="291"/>
      <c r="AJ725" s="291"/>
      <c r="AK725" s="291"/>
      <c r="AL725" s="291"/>
      <c r="AM725" s="291"/>
      <c r="AN725" s="291"/>
      <c r="AO725" s="291"/>
      <c r="AP725" s="291"/>
      <c r="AQ725" s="291"/>
      <c r="AR725" s="291"/>
      <c r="AS725" s="291"/>
      <c r="AT725" s="291"/>
      <c r="AU725" s="291"/>
      <c r="AV725" s="291"/>
      <c r="AW725" s="291"/>
      <c r="AX725" s="291"/>
      <c r="AY725" s="291"/>
      <c r="AZ725" s="291"/>
      <c r="BA725" s="291"/>
      <c r="BB725" s="291"/>
      <c r="BC725" s="291"/>
      <c r="BD725" s="291"/>
      <c r="BE725" s="291"/>
      <c r="BF725" s="291"/>
      <c r="BG725" s="291"/>
      <c r="BH725" s="291"/>
      <c r="BI725" s="291"/>
      <c r="BJ725" s="291"/>
      <c r="BK725" s="291"/>
      <c r="BL725" s="291"/>
    </row>
    <row r="726" spans="1:64" s="1" customFormat="1" ht="22.8" x14ac:dyDescent="0.3">
      <c r="A726" s="291"/>
      <c r="B726" s="998"/>
      <c r="C726" s="945"/>
      <c r="D726" s="945"/>
      <c r="E726" s="945"/>
      <c r="F726" s="945"/>
      <c r="G726" s="945"/>
      <c r="H726" s="945"/>
      <c r="I726" s="945"/>
      <c r="J726" s="945"/>
      <c r="K726" s="945"/>
      <c r="L726" s="945"/>
      <c r="M726" s="945"/>
      <c r="N726" s="945"/>
      <c r="O726" s="291"/>
      <c r="P726" s="291"/>
      <c r="Q726" s="291"/>
      <c r="R726" s="291"/>
      <c r="S726" s="291"/>
      <c r="T726" s="291"/>
      <c r="U726" s="291"/>
      <c r="V726" s="291"/>
      <c r="W726" s="291"/>
      <c r="X726" s="291"/>
      <c r="Y726" s="291"/>
      <c r="Z726" s="291"/>
      <c r="AA726" s="291"/>
      <c r="AB726" s="291"/>
      <c r="AC726" s="291"/>
      <c r="AD726" s="291"/>
      <c r="AE726" s="291"/>
      <c r="AF726" s="291"/>
      <c r="AG726" s="291"/>
      <c r="AH726" s="291"/>
      <c r="AI726" s="291"/>
      <c r="AJ726" s="291"/>
      <c r="AK726" s="291"/>
      <c r="AL726" s="291"/>
      <c r="AM726" s="291"/>
      <c r="AN726" s="291"/>
      <c r="AO726" s="291"/>
      <c r="AP726" s="291"/>
      <c r="AQ726" s="291"/>
      <c r="AR726" s="291"/>
      <c r="AS726" s="291"/>
      <c r="AT726" s="291"/>
      <c r="AU726" s="291"/>
      <c r="AV726" s="291"/>
      <c r="AW726" s="291"/>
      <c r="AX726" s="291"/>
      <c r="AY726" s="291"/>
      <c r="AZ726" s="291"/>
      <c r="BA726" s="291"/>
      <c r="BB726" s="291"/>
      <c r="BC726" s="291"/>
      <c r="BD726" s="291"/>
      <c r="BE726" s="291"/>
      <c r="BF726" s="291"/>
      <c r="BG726" s="291"/>
      <c r="BH726" s="291"/>
      <c r="BI726" s="291"/>
      <c r="BJ726" s="291"/>
      <c r="BK726" s="291"/>
      <c r="BL726" s="291"/>
    </row>
    <row r="727" spans="1:64" s="1" customFormat="1" ht="22.8" x14ac:dyDescent="0.3">
      <c r="A727" s="291"/>
      <c r="B727" s="998"/>
      <c r="C727" s="945"/>
      <c r="D727" s="945"/>
      <c r="E727" s="945"/>
      <c r="F727" s="945"/>
      <c r="G727" s="945"/>
      <c r="H727" s="945"/>
      <c r="I727" s="945"/>
      <c r="J727" s="945"/>
      <c r="K727" s="945"/>
      <c r="L727" s="945"/>
      <c r="M727" s="945"/>
      <c r="N727" s="945"/>
      <c r="O727" s="291"/>
      <c r="P727" s="291"/>
      <c r="Q727" s="291"/>
      <c r="R727" s="291"/>
      <c r="S727" s="291"/>
      <c r="T727" s="291"/>
      <c r="U727" s="291"/>
      <c r="V727" s="291"/>
      <c r="W727" s="291"/>
      <c r="X727" s="291"/>
      <c r="Y727" s="291"/>
      <c r="Z727" s="291"/>
      <c r="AA727" s="291"/>
      <c r="AB727" s="291"/>
      <c r="AC727" s="291"/>
      <c r="AD727" s="291"/>
      <c r="AE727" s="291"/>
      <c r="AF727" s="291"/>
      <c r="AG727" s="291"/>
      <c r="AH727" s="291"/>
      <c r="AI727" s="291"/>
      <c r="AJ727" s="291"/>
      <c r="AK727" s="291"/>
      <c r="AL727" s="291"/>
      <c r="AM727" s="291"/>
      <c r="AN727" s="291"/>
      <c r="AO727" s="291"/>
      <c r="AP727" s="291"/>
      <c r="AQ727" s="291"/>
      <c r="AR727" s="291"/>
      <c r="AS727" s="291"/>
      <c r="AT727" s="291"/>
      <c r="AU727" s="291"/>
      <c r="AV727" s="291"/>
      <c r="AW727" s="291"/>
      <c r="AX727" s="291"/>
      <c r="AY727" s="291"/>
      <c r="AZ727" s="291"/>
      <c r="BA727" s="291"/>
      <c r="BB727" s="291"/>
      <c r="BC727" s="291"/>
      <c r="BD727" s="291"/>
      <c r="BE727" s="291"/>
      <c r="BF727" s="291"/>
      <c r="BG727" s="291"/>
      <c r="BH727" s="291"/>
      <c r="BI727" s="291"/>
      <c r="BJ727" s="291"/>
      <c r="BK727" s="291"/>
      <c r="BL727" s="291"/>
    </row>
    <row r="728" spans="1:64" s="1" customFormat="1" ht="22.8" x14ac:dyDescent="0.3">
      <c r="A728" s="291"/>
      <c r="B728" s="998"/>
      <c r="C728" s="945"/>
      <c r="D728" s="945"/>
      <c r="E728" s="945"/>
      <c r="F728" s="945"/>
      <c r="G728" s="945"/>
      <c r="H728" s="945"/>
      <c r="I728" s="945"/>
      <c r="J728" s="945"/>
      <c r="K728" s="945"/>
      <c r="L728" s="945"/>
      <c r="M728" s="945"/>
      <c r="N728" s="945"/>
      <c r="O728" s="291"/>
      <c r="P728" s="291"/>
      <c r="Q728" s="291"/>
      <c r="R728" s="291"/>
      <c r="S728" s="291"/>
      <c r="T728" s="291"/>
      <c r="U728" s="291"/>
      <c r="V728" s="291"/>
      <c r="W728" s="291"/>
      <c r="X728" s="291"/>
      <c r="Y728" s="291"/>
      <c r="Z728" s="291"/>
      <c r="AA728" s="291"/>
      <c r="AB728" s="291"/>
      <c r="AC728" s="291"/>
      <c r="AD728" s="291"/>
      <c r="AE728" s="291"/>
      <c r="AF728" s="291"/>
      <c r="AG728" s="291"/>
      <c r="AH728" s="291"/>
      <c r="AI728" s="291"/>
      <c r="AJ728" s="291"/>
      <c r="AK728" s="291"/>
      <c r="AL728" s="291"/>
      <c r="AM728" s="291"/>
      <c r="AN728" s="291"/>
      <c r="AO728" s="291"/>
      <c r="AP728" s="291"/>
      <c r="AQ728" s="291"/>
      <c r="AR728" s="291"/>
      <c r="AS728" s="291"/>
      <c r="AT728" s="291"/>
      <c r="AU728" s="291"/>
      <c r="AV728" s="291"/>
      <c r="AW728" s="291"/>
      <c r="AX728" s="291"/>
      <c r="AY728" s="291"/>
      <c r="AZ728" s="291"/>
      <c r="BA728" s="291"/>
      <c r="BB728" s="291"/>
      <c r="BC728" s="291"/>
      <c r="BD728" s="291"/>
      <c r="BE728" s="291"/>
      <c r="BF728" s="291"/>
      <c r="BG728" s="291"/>
      <c r="BH728" s="291"/>
      <c r="BI728" s="291"/>
      <c r="BJ728" s="291"/>
      <c r="BK728" s="291"/>
      <c r="BL728" s="291"/>
    </row>
    <row r="729" spans="1:64" s="1" customFormat="1" ht="22.8" x14ac:dyDescent="0.3">
      <c r="A729" s="291"/>
      <c r="B729" s="998"/>
      <c r="C729" s="945"/>
      <c r="D729" s="945"/>
      <c r="E729" s="945"/>
      <c r="F729" s="945"/>
      <c r="G729" s="945"/>
      <c r="H729" s="945"/>
      <c r="I729" s="945"/>
      <c r="J729" s="945"/>
      <c r="K729" s="945"/>
      <c r="L729" s="945"/>
      <c r="M729" s="945"/>
      <c r="N729" s="945"/>
      <c r="O729" s="291"/>
      <c r="P729" s="291"/>
      <c r="Q729" s="291"/>
      <c r="R729" s="291"/>
      <c r="S729" s="291"/>
      <c r="T729" s="291"/>
      <c r="U729" s="291"/>
      <c r="V729" s="291"/>
      <c r="W729" s="291"/>
      <c r="X729" s="291"/>
      <c r="Y729" s="291"/>
      <c r="Z729" s="291"/>
      <c r="AA729" s="291"/>
      <c r="AB729" s="291"/>
      <c r="AC729" s="291"/>
      <c r="AD729" s="291"/>
      <c r="AE729" s="291"/>
      <c r="AF729" s="291"/>
      <c r="AG729" s="291"/>
      <c r="AH729" s="291"/>
      <c r="AI729" s="291"/>
      <c r="AJ729" s="291"/>
      <c r="AK729" s="291"/>
      <c r="AL729" s="291"/>
      <c r="AM729" s="291"/>
      <c r="AN729" s="291"/>
      <c r="AO729" s="291"/>
      <c r="AP729" s="291"/>
      <c r="AQ729" s="291"/>
      <c r="AR729" s="291"/>
      <c r="AS729" s="291"/>
      <c r="AT729" s="291"/>
      <c r="AU729" s="291"/>
      <c r="AV729" s="291"/>
      <c r="AW729" s="291"/>
      <c r="AX729" s="291"/>
      <c r="AY729" s="291"/>
      <c r="AZ729" s="291"/>
      <c r="BA729" s="291"/>
      <c r="BB729" s="291"/>
      <c r="BC729" s="291"/>
      <c r="BD729" s="291"/>
      <c r="BE729" s="291"/>
      <c r="BF729" s="291"/>
      <c r="BG729" s="291"/>
      <c r="BH729" s="291"/>
      <c r="BI729" s="291"/>
      <c r="BJ729" s="291"/>
      <c r="BK729" s="291"/>
      <c r="BL729" s="291"/>
    </row>
    <row r="730" spans="1:64" s="1" customFormat="1" ht="22.8" x14ac:dyDescent="0.3">
      <c r="A730" s="291"/>
      <c r="B730" s="998"/>
      <c r="C730" s="945"/>
      <c r="D730" s="945"/>
      <c r="E730" s="945"/>
      <c r="F730" s="945"/>
      <c r="G730" s="945"/>
      <c r="H730" s="945"/>
      <c r="I730" s="945"/>
      <c r="J730" s="945"/>
      <c r="K730" s="945"/>
      <c r="L730" s="945"/>
      <c r="M730" s="945"/>
      <c r="N730" s="945"/>
      <c r="O730" s="291"/>
      <c r="P730" s="291"/>
      <c r="Q730" s="291"/>
      <c r="R730" s="291"/>
      <c r="S730" s="291"/>
      <c r="T730" s="291"/>
      <c r="U730" s="291"/>
      <c r="V730" s="291"/>
      <c r="W730" s="291"/>
      <c r="X730" s="291"/>
      <c r="Y730" s="291"/>
      <c r="Z730" s="291"/>
      <c r="AA730" s="291"/>
      <c r="AB730" s="291"/>
      <c r="AC730" s="291"/>
      <c r="AD730" s="291"/>
      <c r="AE730" s="291"/>
      <c r="AF730" s="291"/>
      <c r="AG730" s="291"/>
      <c r="AH730" s="291"/>
      <c r="AI730" s="291"/>
      <c r="AJ730" s="291"/>
      <c r="AK730" s="291"/>
      <c r="AL730" s="291"/>
      <c r="AM730" s="291"/>
      <c r="AN730" s="291"/>
      <c r="AO730" s="291"/>
      <c r="AP730" s="291"/>
      <c r="AQ730" s="291"/>
      <c r="AR730" s="291"/>
      <c r="AS730" s="291"/>
      <c r="AT730" s="291"/>
      <c r="AU730" s="291"/>
      <c r="AV730" s="291"/>
      <c r="AW730" s="291"/>
      <c r="AX730" s="291"/>
      <c r="AY730" s="291"/>
      <c r="AZ730" s="291"/>
      <c r="BA730" s="291"/>
      <c r="BB730" s="291"/>
      <c r="BC730" s="291"/>
      <c r="BD730" s="291"/>
      <c r="BE730" s="291"/>
      <c r="BF730" s="291"/>
      <c r="BG730" s="291"/>
      <c r="BH730" s="291"/>
      <c r="BI730" s="291"/>
      <c r="BJ730" s="291"/>
      <c r="BK730" s="291"/>
      <c r="BL730" s="291"/>
    </row>
    <row r="731" spans="1:64" s="1" customFormat="1" ht="22.8" x14ac:dyDescent="0.3">
      <c r="A731" s="291"/>
      <c r="B731" s="998"/>
      <c r="C731" s="945"/>
      <c r="D731" s="945"/>
      <c r="E731" s="945"/>
      <c r="F731" s="945"/>
      <c r="G731" s="945"/>
      <c r="H731" s="945"/>
      <c r="I731" s="945"/>
      <c r="J731" s="945"/>
      <c r="K731" s="945"/>
      <c r="L731" s="945"/>
      <c r="M731" s="945"/>
      <c r="N731" s="945"/>
      <c r="O731" s="291"/>
      <c r="P731" s="291"/>
      <c r="Q731" s="291"/>
      <c r="R731" s="291"/>
      <c r="S731" s="291"/>
      <c r="T731" s="291"/>
      <c r="U731" s="291"/>
      <c r="V731" s="291"/>
      <c r="W731" s="291"/>
      <c r="X731" s="291"/>
      <c r="Y731" s="291"/>
      <c r="Z731" s="291"/>
      <c r="AA731" s="291"/>
      <c r="AB731" s="291"/>
      <c r="AC731" s="291"/>
      <c r="AD731" s="291"/>
      <c r="AE731" s="291"/>
      <c r="AF731" s="291"/>
      <c r="AG731" s="291"/>
      <c r="AH731" s="291"/>
      <c r="AI731" s="291"/>
      <c r="AJ731" s="291"/>
      <c r="AK731" s="291"/>
      <c r="AL731" s="291"/>
      <c r="AM731" s="291"/>
      <c r="AN731" s="291"/>
      <c r="AO731" s="291"/>
      <c r="AP731" s="291"/>
      <c r="AQ731" s="291"/>
      <c r="AR731" s="291"/>
      <c r="AS731" s="291"/>
      <c r="AT731" s="291"/>
      <c r="AU731" s="291"/>
      <c r="AV731" s="291"/>
      <c r="AW731" s="291"/>
      <c r="AX731" s="291"/>
      <c r="AY731" s="291"/>
      <c r="AZ731" s="291"/>
      <c r="BA731" s="291"/>
      <c r="BB731" s="291"/>
      <c r="BC731" s="291"/>
      <c r="BD731" s="291"/>
      <c r="BE731" s="291"/>
      <c r="BF731" s="291"/>
      <c r="BG731" s="291"/>
      <c r="BH731" s="291"/>
      <c r="BI731" s="291"/>
      <c r="BJ731" s="291"/>
      <c r="BK731" s="291"/>
      <c r="BL731" s="291"/>
    </row>
    <row r="732" spans="1:64" s="1" customFormat="1" ht="22.8" x14ac:dyDescent="0.3">
      <c r="A732" s="291"/>
      <c r="B732" s="998"/>
      <c r="C732" s="945"/>
      <c r="D732" s="945"/>
      <c r="E732" s="945"/>
      <c r="F732" s="945"/>
      <c r="G732" s="945"/>
      <c r="H732" s="945"/>
      <c r="I732" s="945"/>
      <c r="J732" s="945"/>
      <c r="K732" s="945"/>
      <c r="L732" s="945"/>
      <c r="M732" s="945"/>
      <c r="N732" s="945"/>
      <c r="O732" s="291"/>
      <c r="P732" s="291"/>
      <c r="Q732" s="291"/>
      <c r="R732" s="291"/>
      <c r="S732" s="291"/>
      <c r="T732" s="291"/>
      <c r="U732" s="291"/>
      <c r="V732" s="291"/>
      <c r="W732" s="291"/>
      <c r="X732" s="291"/>
      <c r="Y732" s="291"/>
      <c r="Z732" s="291"/>
      <c r="AA732" s="291"/>
      <c r="AB732" s="291"/>
      <c r="AC732" s="291"/>
      <c r="AD732" s="291"/>
      <c r="AE732" s="291"/>
      <c r="AF732" s="291"/>
      <c r="AG732" s="291"/>
      <c r="AH732" s="291"/>
      <c r="AI732" s="291"/>
      <c r="AJ732" s="291"/>
      <c r="AK732" s="291"/>
      <c r="AL732" s="291"/>
      <c r="AM732" s="291"/>
      <c r="AN732" s="291"/>
      <c r="AO732" s="291"/>
      <c r="AP732" s="291"/>
      <c r="AQ732" s="291"/>
      <c r="AR732" s="291"/>
      <c r="AS732" s="291"/>
      <c r="AT732" s="291"/>
      <c r="AU732" s="291"/>
      <c r="AV732" s="291"/>
      <c r="AW732" s="291"/>
      <c r="AX732" s="291"/>
      <c r="AY732" s="291"/>
      <c r="AZ732" s="291"/>
      <c r="BA732" s="291"/>
      <c r="BB732" s="291"/>
      <c r="BC732" s="291"/>
      <c r="BD732" s="291"/>
      <c r="BE732" s="291"/>
      <c r="BF732" s="291"/>
      <c r="BG732" s="291"/>
      <c r="BH732" s="291"/>
      <c r="BI732" s="291"/>
      <c r="BJ732" s="291"/>
      <c r="BK732" s="291"/>
      <c r="BL732" s="291"/>
    </row>
    <row r="733" spans="1:64" s="1" customFormat="1" ht="22.8" x14ac:dyDescent="0.3">
      <c r="A733" s="291"/>
      <c r="B733" s="998"/>
      <c r="C733" s="945"/>
      <c r="D733" s="945"/>
      <c r="E733" s="945"/>
      <c r="F733" s="945"/>
      <c r="G733" s="945"/>
      <c r="H733" s="945"/>
      <c r="I733" s="945"/>
      <c r="J733" s="945"/>
      <c r="K733" s="945"/>
      <c r="L733" s="945"/>
      <c r="M733" s="945"/>
      <c r="N733" s="945"/>
      <c r="O733" s="291"/>
      <c r="P733" s="291"/>
      <c r="Q733" s="291"/>
      <c r="R733" s="291"/>
      <c r="S733" s="291"/>
      <c r="T733" s="291"/>
      <c r="U733" s="291"/>
      <c r="V733" s="291"/>
      <c r="W733" s="291"/>
      <c r="X733" s="291"/>
      <c r="Y733" s="291"/>
      <c r="Z733" s="291"/>
      <c r="AA733" s="291"/>
      <c r="AB733" s="291"/>
      <c r="AC733" s="291"/>
      <c r="AD733" s="291"/>
      <c r="AE733" s="291"/>
      <c r="AF733" s="291"/>
      <c r="AG733" s="291"/>
      <c r="AH733" s="291"/>
      <c r="AI733" s="291"/>
      <c r="AJ733" s="291"/>
      <c r="AK733" s="291"/>
      <c r="AL733" s="291"/>
      <c r="AM733" s="291"/>
      <c r="AN733" s="291"/>
      <c r="AO733" s="291"/>
      <c r="AP733" s="291"/>
      <c r="AQ733" s="291"/>
      <c r="AR733" s="291"/>
      <c r="AS733" s="291"/>
      <c r="AT733" s="291"/>
      <c r="AU733" s="291"/>
      <c r="AV733" s="291"/>
      <c r="AW733" s="291"/>
      <c r="AX733" s="291"/>
      <c r="AY733" s="291"/>
      <c r="AZ733" s="291"/>
      <c r="BA733" s="291"/>
      <c r="BB733" s="291"/>
      <c r="BC733" s="291"/>
      <c r="BD733" s="291"/>
      <c r="BE733" s="291"/>
      <c r="BF733" s="291"/>
      <c r="BG733" s="291"/>
      <c r="BH733" s="291"/>
      <c r="BI733" s="291"/>
      <c r="BJ733" s="291"/>
      <c r="BK733" s="291"/>
      <c r="BL733" s="291"/>
    </row>
    <row r="734" spans="1:64" s="1" customFormat="1" ht="22.8" x14ac:dyDescent="0.3">
      <c r="A734" s="291"/>
      <c r="B734" s="998"/>
      <c r="C734" s="945"/>
      <c r="D734" s="945"/>
      <c r="E734" s="945"/>
      <c r="F734" s="945"/>
      <c r="G734" s="945"/>
      <c r="H734" s="945"/>
      <c r="I734" s="945"/>
      <c r="J734" s="945"/>
      <c r="K734" s="945"/>
      <c r="L734" s="945"/>
      <c r="M734" s="945"/>
      <c r="N734" s="945"/>
      <c r="O734" s="291"/>
      <c r="P734" s="291"/>
      <c r="Q734" s="291"/>
      <c r="R734" s="291"/>
      <c r="S734" s="291"/>
      <c r="T734" s="291"/>
      <c r="U734" s="291"/>
      <c r="V734" s="291"/>
      <c r="W734" s="291"/>
      <c r="X734" s="291"/>
      <c r="Y734" s="291"/>
      <c r="Z734" s="291"/>
      <c r="AA734" s="291"/>
      <c r="AB734" s="291"/>
      <c r="AC734" s="291"/>
      <c r="AD734" s="291"/>
      <c r="AE734" s="291"/>
      <c r="AF734" s="291"/>
      <c r="AG734" s="291"/>
      <c r="AH734" s="291"/>
      <c r="AI734" s="291"/>
      <c r="AJ734" s="291"/>
      <c r="AK734" s="291"/>
      <c r="AL734" s="291"/>
      <c r="AM734" s="291"/>
      <c r="AN734" s="291"/>
      <c r="AO734" s="291"/>
      <c r="AP734" s="291"/>
      <c r="AQ734" s="291"/>
      <c r="AR734" s="291"/>
      <c r="AS734" s="291"/>
      <c r="AT734" s="291"/>
      <c r="AU734" s="291"/>
      <c r="AV734" s="291"/>
      <c r="AW734" s="291"/>
      <c r="AX734" s="291"/>
      <c r="AY734" s="291"/>
      <c r="AZ734" s="291"/>
      <c r="BA734" s="291"/>
      <c r="BB734" s="291"/>
      <c r="BC734" s="291"/>
      <c r="BD734" s="291"/>
      <c r="BE734" s="291"/>
      <c r="BF734" s="291"/>
      <c r="BG734" s="291"/>
      <c r="BH734" s="291"/>
      <c r="BI734" s="291"/>
      <c r="BJ734" s="291"/>
      <c r="BK734" s="291"/>
      <c r="BL734" s="291"/>
    </row>
    <row r="735" spans="1:64" s="1" customFormat="1" ht="22.8" x14ac:dyDescent="0.3">
      <c r="A735" s="291"/>
      <c r="B735" s="998"/>
      <c r="C735" s="945"/>
      <c r="D735" s="945"/>
      <c r="E735" s="945"/>
      <c r="F735" s="945"/>
      <c r="G735" s="945"/>
      <c r="H735" s="945"/>
      <c r="I735" s="945"/>
      <c r="J735" s="945"/>
      <c r="K735" s="945"/>
      <c r="L735" s="945"/>
      <c r="M735" s="945"/>
      <c r="N735" s="945"/>
      <c r="O735" s="291"/>
      <c r="P735" s="291"/>
      <c r="Q735" s="291"/>
      <c r="R735" s="291"/>
      <c r="S735" s="291"/>
      <c r="T735" s="291"/>
      <c r="U735" s="291"/>
      <c r="V735" s="291"/>
      <c r="W735" s="291"/>
      <c r="X735" s="291"/>
      <c r="Y735" s="291"/>
      <c r="Z735" s="291"/>
      <c r="AA735" s="291"/>
      <c r="AB735" s="291"/>
      <c r="AC735" s="291"/>
      <c r="AD735" s="291"/>
      <c r="AE735" s="291"/>
      <c r="AF735" s="291"/>
      <c r="AG735" s="291"/>
      <c r="AH735" s="291"/>
      <c r="AI735" s="291"/>
      <c r="AJ735" s="291"/>
      <c r="AK735" s="291"/>
      <c r="AL735" s="291"/>
      <c r="AM735" s="291"/>
      <c r="AN735" s="291"/>
      <c r="AO735" s="291"/>
      <c r="AP735" s="291"/>
      <c r="AQ735" s="291"/>
      <c r="AR735" s="291"/>
      <c r="AS735" s="291"/>
      <c r="AT735" s="291"/>
      <c r="AU735" s="291"/>
      <c r="AV735" s="291"/>
      <c r="AW735" s="291"/>
      <c r="AX735" s="291"/>
      <c r="AY735" s="291"/>
      <c r="AZ735" s="291"/>
      <c r="BA735" s="291"/>
      <c r="BB735" s="291"/>
      <c r="BC735" s="291"/>
      <c r="BD735" s="291"/>
      <c r="BE735" s="291"/>
      <c r="BF735" s="291"/>
      <c r="BG735" s="291"/>
      <c r="BH735" s="291"/>
      <c r="BI735" s="291"/>
      <c r="BJ735" s="291"/>
      <c r="BK735" s="291"/>
      <c r="BL735" s="291"/>
    </row>
    <row r="736" spans="1:64" s="1" customFormat="1" ht="22.8" x14ac:dyDescent="0.3">
      <c r="A736" s="291"/>
      <c r="B736" s="998"/>
      <c r="C736" s="945"/>
      <c r="D736" s="945"/>
      <c r="E736" s="945"/>
      <c r="F736" s="945"/>
      <c r="G736" s="945"/>
      <c r="H736" s="945"/>
      <c r="I736" s="945"/>
      <c r="J736" s="945"/>
      <c r="K736" s="945"/>
      <c r="L736" s="945"/>
      <c r="M736" s="945"/>
      <c r="N736" s="945"/>
      <c r="O736" s="291"/>
      <c r="P736" s="291"/>
      <c r="Q736" s="291"/>
      <c r="R736" s="291"/>
      <c r="S736" s="291"/>
      <c r="T736" s="291"/>
      <c r="U736" s="291"/>
      <c r="V736" s="291"/>
      <c r="W736" s="291"/>
      <c r="X736" s="291"/>
      <c r="Y736" s="291"/>
      <c r="Z736" s="291"/>
      <c r="AA736" s="291"/>
      <c r="AB736" s="291"/>
      <c r="AC736" s="291"/>
      <c r="AD736" s="291"/>
      <c r="AE736" s="291"/>
      <c r="AF736" s="291"/>
      <c r="AG736" s="291"/>
      <c r="AH736" s="291"/>
      <c r="AI736" s="291"/>
      <c r="AJ736" s="291"/>
      <c r="AK736" s="291"/>
      <c r="AL736" s="291"/>
      <c r="AM736" s="291"/>
      <c r="AN736" s="291"/>
      <c r="AO736" s="291"/>
      <c r="AP736" s="291"/>
      <c r="AQ736" s="291"/>
      <c r="AR736" s="291"/>
      <c r="AS736" s="291"/>
      <c r="AT736" s="291"/>
      <c r="AU736" s="291"/>
      <c r="AV736" s="291"/>
      <c r="AW736" s="291"/>
      <c r="AX736" s="291"/>
      <c r="AY736" s="291"/>
      <c r="AZ736" s="291"/>
      <c r="BA736" s="291"/>
      <c r="BB736" s="291"/>
      <c r="BC736" s="291"/>
      <c r="BD736" s="291"/>
      <c r="BE736" s="291"/>
      <c r="BF736" s="291"/>
      <c r="BG736" s="291"/>
      <c r="BH736" s="291"/>
      <c r="BI736" s="291"/>
      <c r="BJ736" s="291"/>
      <c r="BK736" s="291"/>
      <c r="BL736" s="291"/>
    </row>
    <row r="737" spans="1:64" s="1" customFormat="1" ht="22.8" x14ac:dyDescent="0.3">
      <c r="A737" s="291"/>
      <c r="B737" s="998"/>
      <c r="C737" s="945"/>
      <c r="D737" s="945"/>
      <c r="E737" s="945"/>
      <c r="F737" s="945"/>
      <c r="G737" s="945"/>
      <c r="H737" s="945"/>
      <c r="I737" s="945"/>
      <c r="J737" s="945"/>
      <c r="K737" s="945"/>
      <c r="L737" s="945"/>
      <c r="M737" s="945"/>
      <c r="N737" s="945"/>
      <c r="O737" s="291"/>
      <c r="P737" s="291"/>
      <c r="Q737" s="291"/>
      <c r="R737" s="291"/>
      <c r="S737" s="291"/>
      <c r="T737" s="291"/>
      <c r="U737" s="291"/>
      <c r="V737" s="291"/>
      <c r="W737" s="291"/>
      <c r="X737" s="291"/>
      <c r="Y737" s="291"/>
      <c r="Z737" s="291"/>
      <c r="AA737" s="291"/>
      <c r="AB737" s="291"/>
      <c r="AC737" s="291"/>
      <c r="AD737" s="291"/>
      <c r="AE737" s="291"/>
      <c r="AF737" s="291"/>
      <c r="AG737" s="291"/>
      <c r="AH737" s="291"/>
      <c r="AI737" s="291"/>
      <c r="AJ737" s="291"/>
      <c r="AK737" s="291"/>
      <c r="AL737" s="291"/>
      <c r="AM737" s="291"/>
      <c r="AN737" s="291"/>
      <c r="AO737" s="291"/>
      <c r="AP737" s="291"/>
      <c r="AQ737" s="291"/>
      <c r="AR737" s="291"/>
      <c r="AS737" s="291"/>
      <c r="AT737" s="291"/>
      <c r="AU737" s="291"/>
      <c r="AV737" s="291"/>
      <c r="AW737" s="291"/>
      <c r="AX737" s="291"/>
      <c r="AY737" s="291"/>
      <c r="AZ737" s="291"/>
      <c r="BA737" s="291"/>
      <c r="BB737" s="291"/>
      <c r="BC737" s="291"/>
      <c r="BD737" s="291"/>
      <c r="BE737" s="291"/>
      <c r="BF737" s="291"/>
      <c r="BG737" s="291"/>
      <c r="BH737" s="291"/>
      <c r="BI737" s="291"/>
      <c r="BJ737" s="291"/>
      <c r="BK737" s="291"/>
      <c r="BL737" s="291"/>
    </row>
    <row r="738" spans="1:64" s="1" customFormat="1" ht="22.8" x14ac:dyDescent="0.3">
      <c r="A738" s="291"/>
      <c r="B738" s="998"/>
      <c r="C738" s="945"/>
      <c r="D738" s="945"/>
      <c r="E738" s="945"/>
      <c r="F738" s="945"/>
      <c r="G738" s="945"/>
      <c r="H738" s="945"/>
      <c r="I738" s="945"/>
      <c r="J738" s="945"/>
      <c r="K738" s="945"/>
      <c r="L738" s="945"/>
      <c r="M738" s="945"/>
      <c r="N738" s="945"/>
      <c r="O738" s="291"/>
      <c r="P738" s="291"/>
      <c r="Q738" s="291"/>
      <c r="R738" s="291"/>
      <c r="S738" s="291"/>
      <c r="T738" s="291"/>
      <c r="U738" s="291"/>
      <c r="V738" s="291"/>
      <c r="W738" s="291"/>
      <c r="X738" s="291"/>
      <c r="Y738" s="291"/>
      <c r="Z738" s="291"/>
      <c r="AA738" s="291"/>
      <c r="AB738" s="291"/>
      <c r="AC738" s="291"/>
      <c r="AD738" s="291"/>
      <c r="AE738" s="291"/>
      <c r="AF738" s="291"/>
      <c r="AG738" s="291"/>
      <c r="AH738" s="291"/>
      <c r="AI738" s="291"/>
      <c r="AJ738" s="291"/>
      <c r="AK738" s="291"/>
      <c r="AL738" s="291"/>
      <c r="AM738" s="291"/>
      <c r="AN738" s="291"/>
      <c r="AO738" s="291"/>
      <c r="AP738" s="291"/>
      <c r="AQ738" s="291"/>
      <c r="AR738" s="291"/>
      <c r="AS738" s="291"/>
      <c r="AT738" s="291"/>
      <c r="AU738" s="291"/>
      <c r="AV738" s="291"/>
      <c r="AW738" s="291"/>
      <c r="AX738" s="291"/>
      <c r="AY738" s="291"/>
      <c r="AZ738" s="291"/>
      <c r="BA738" s="291"/>
      <c r="BB738" s="291"/>
      <c r="BC738" s="291"/>
      <c r="BD738" s="291"/>
      <c r="BE738" s="291"/>
      <c r="BF738" s="291"/>
      <c r="BG738" s="291"/>
      <c r="BH738" s="291"/>
      <c r="BI738" s="291"/>
      <c r="BJ738" s="291"/>
      <c r="BK738" s="291"/>
      <c r="BL738" s="291"/>
    </row>
    <row r="739" spans="1:64" s="1" customFormat="1" ht="22.8" x14ac:dyDescent="0.3">
      <c r="A739" s="291"/>
      <c r="B739" s="998"/>
      <c r="C739" s="945"/>
      <c r="D739" s="945"/>
      <c r="E739" s="945"/>
      <c r="F739" s="945"/>
      <c r="G739" s="945"/>
      <c r="H739" s="945"/>
      <c r="I739" s="945"/>
      <c r="J739" s="945"/>
      <c r="K739" s="945"/>
      <c r="L739" s="945"/>
      <c r="M739" s="945"/>
      <c r="N739" s="945"/>
      <c r="O739" s="291"/>
      <c r="P739" s="291"/>
      <c r="Q739" s="291"/>
      <c r="R739" s="291"/>
      <c r="S739" s="291"/>
      <c r="T739" s="291"/>
      <c r="U739" s="291"/>
      <c r="V739" s="291"/>
      <c r="W739" s="291"/>
      <c r="X739" s="291"/>
      <c r="Y739" s="291"/>
      <c r="Z739" s="291"/>
      <c r="AA739" s="291"/>
      <c r="AB739" s="291"/>
      <c r="AC739" s="291"/>
      <c r="AD739" s="291"/>
      <c r="AE739" s="291"/>
      <c r="AF739" s="291"/>
      <c r="AG739" s="291"/>
      <c r="AH739" s="291"/>
      <c r="AI739" s="291"/>
      <c r="AJ739" s="291"/>
      <c r="AK739" s="291"/>
      <c r="AL739" s="291"/>
      <c r="AM739" s="291"/>
      <c r="AN739" s="291"/>
      <c r="AO739" s="291"/>
      <c r="AP739" s="291"/>
      <c r="AQ739" s="291"/>
      <c r="AR739" s="291"/>
      <c r="AS739" s="291"/>
      <c r="AT739" s="291"/>
      <c r="AU739" s="291"/>
      <c r="AV739" s="291"/>
      <c r="AW739" s="291"/>
      <c r="AX739" s="291"/>
      <c r="AY739" s="291"/>
      <c r="AZ739" s="291"/>
      <c r="BA739" s="291"/>
      <c r="BB739" s="291"/>
      <c r="BC739" s="291"/>
      <c r="BD739" s="291"/>
      <c r="BE739" s="291"/>
      <c r="BF739" s="291"/>
      <c r="BG739" s="291"/>
      <c r="BH739" s="291"/>
      <c r="BI739" s="291"/>
      <c r="BJ739" s="291"/>
      <c r="BK739" s="291"/>
      <c r="BL739" s="291"/>
    </row>
    <row r="740" spans="1:64" s="1" customFormat="1" ht="22.8" x14ac:dyDescent="0.3">
      <c r="A740" s="291"/>
      <c r="B740" s="998"/>
      <c r="C740" s="945"/>
      <c r="D740" s="945"/>
      <c r="E740" s="945"/>
      <c r="F740" s="945"/>
      <c r="G740" s="945"/>
      <c r="H740" s="945"/>
      <c r="I740" s="945"/>
      <c r="J740" s="945"/>
      <c r="K740" s="945"/>
      <c r="L740" s="945"/>
      <c r="M740" s="945"/>
      <c r="N740" s="945"/>
      <c r="O740" s="291"/>
      <c r="P740" s="291"/>
      <c r="Q740" s="291"/>
      <c r="R740" s="291"/>
      <c r="S740" s="291"/>
      <c r="T740" s="291"/>
      <c r="U740" s="291"/>
      <c r="V740" s="291"/>
      <c r="W740" s="291"/>
      <c r="X740" s="291"/>
      <c r="Y740" s="291"/>
      <c r="Z740" s="291"/>
      <c r="AA740" s="291"/>
      <c r="AB740" s="291"/>
      <c r="AC740" s="291"/>
      <c r="AD740" s="291"/>
      <c r="AE740" s="291"/>
      <c r="AF740" s="291"/>
      <c r="AG740" s="291"/>
      <c r="AH740" s="291"/>
      <c r="AI740" s="291"/>
      <c r="AJ740" s="291"/>
      <c r="AK740" s="291"/>
      <c r="AL740" s="291"/>
      <c r="AM740" s="291"/>
      <c r="AN740" s="291"/>
      <c r="AO740" s="291"/>
      <c r="AP740" s="291"/>
      <c r="AQ740" s="291"/>
      <c r="AR740" s="291"/>
      <c r="AS740" s="291"/>
      <c r="AT740" s="291"/>
      <c r="AU740" s="291"/>
      <c r="AV740" s="291"/>
      <c r="AW740" s="291"/>
      <c r="AX740" s="291"/>
      <c r="AY740" s="291"/>
      <c r="AZ740" s="291"/>
      <c r="BA740" s="291"/>
      <c r="BB740" s="291"/>
      <c r="BC740" s="291"/>
      <c r="BD740" s="291"/>
      <c r="BE740" s="291"/>
      <c r="BF740" s="291"/>
      <c r="BG740" s="291"/>
      <c r="BH740" s="291"/>
      <c r="BI740" s="291"/>
      <c r="BJ740" s="291"/>
      <c r="BK740" s="291"/>
      <c r="BL740" s="291"/>
    </row>
    <row r="741" spans="1:64" s="1" customFormat="1" ht="22.8" x14ac:dyDescent="0.3">
      <c r="A741" s="291"/>
      <c r="B741" s="998"/>
      <c r="C741" s="945"/>
      <c r="D741" s="945"/>
      <c r="E741" s="945"/>
      <c r="F741" s="945"/>
      <c r="G741" s="945"/>
      <c r="H741" s="945"/>
      <c r="I741" s="945"/>
      <c r="J741" s="945"/>
      <c r="K741" s="945"/>
      <c r="L741" s="945"/>
      <c r="M741" s="945"/>
      <c r="N741" s="945"/>
      <c r="O741" s="291"/>
      <c r="P741" s="291"/>
      <c r="Q741" s="291"/>
      <c r="R741" s="291"/>
      <c r="S741" s="291"/>
      <c r="T741" s="291"/>
      <c r="U741" s="291"/>
      <c r="V741" s="291"/>
      <c r="W741" s="291"/>
      <c r="X741" s="291"/>
      <c r="Y741" s="291"/>
      <c r="Z741" s="291"/>
      <c r="AA741" s="291"/>
      <c r="AB741" s="291"/>
      <c r="AC741" s="291"/>
      <c r="AD741" s="291"/>
      <c r="AE741" s="291"/>
      <c r="AF741" s="291"/>
      <c r="AG741" s="291"/>
      <c r="AH741" s="291"/>
      <c r="AI741" s="291"/>
      <c r="AJ741" s="291"/>
      <c r="AK741" s="291"/>
      <c r="AL741" s="291"/>
      <c r="AM741" s="291"/>
      <c r="AN741" s="291"/>
      <c r="AO741" s="291"/>
      <c r="AP741" s="291"/>
      <c r="AQ741" s="291"/>
      <c r="AR741" s="291"/>
      <c r="AS741" s="291"/>
      <c r="AT741" s="291"/>
      <c r="AU741" s="291"/>
      <c r="AV741" s="291"/>
      <c r="AW741" s="291"/>
      <c r="AX741" s="291"/>
      <c r="AY741" s="291"/>
      <c r="AZ741" s="291"/>
      <c r="BA741" s="291"/>
      <c r="BB741" s="291"/>
      <c r="BC741" s="291"/>
      <c r="BD741" s="291"/>
      <c r="BE741" s="291"/>
      <c r="BF741" s="291"/>
      <c r="BG741" s="291"/>
      <c r="BH741" s="291"/>
      <c r="BI741" s="291"/>
      <c r="BJ741" s="291"/>
      <c r="BK741" s="291"/>
      <c r="BL741" s="291"/>
    </row>
    <row r="742" spans="1:64" s="1" customFormat="1" ht="22.8" x14ac:dyDescent="0.3">
      <c r="A742" s="291"/>
      <c r="B742" s="998"/>
      <c r="C742" s="945"/>
      <c r="D742" s="945"/>
      <c r="E742" s="945"/>
      <c r="F742" s="945"/>
      <c r="G742" s="945"/>
      <c r="H742" s="945"/>
      <c r="I742" s="945"/>
      <c r="J742" s="945"/>
      <c r="K742" s="945"/>
      <c r="L742" s="945"/>
      <c r="M742" s="945"/>
      <c r="N742" s="945"/>
      <c r="O742" s="291"/>
      <c r="P742" s="291"/>
      <c r="Q742" s="291"/>
      <c r="R742" s="291"/>
      <c r="S742" s="291"/>
      <c r="T742" s="291"/>
      <c r="U742" s="291"/>
      <c r="V742" s="291"/>
      <c r="W742" s="291"/>
      <c r="X742" s="291"/>
      <c r="Y742" s="291"/>
      <c r="Z742" s="291"/>
      <c r="AA742" s="291"/>
      <c r="AB742" s="291"/>
      <c r="AC742" s="291"/>
      <c r="AD742" s="291"/>
      <c r="AE742" s="291"/>
      <c r="AF742" s="291"/>
      <c r="AG742" s="291"/>
      <c r="AH742" s="291"/>
      <c r="AI742" s="291"/>
      <c r="AJ742" s="291"/>
      <c r="AK742" s="291"/>
      <c r="AL742" s="291"/>
      <c r="AM742" s="291"/>
      <c r="AN742" s="291"/>
      <c r="AO742" s="291"/>
      <c r="AP742" s="291"/>
      <c r="AQ742" s="291"/>
      <c r="AR742" s="291"/>
      <c r="AS742" s="291"/>
      <c r="AT742" s="291"/>
      <c r="AU742" s="291"/>
      <c r="AV742" s="291"/>
      <c r="AW742" s="291"/>
      <c r="AX742" s="291"/>
      <c r="AY742" s="291"/>
      <c r="AZ742" s="291"/>
      <c r="BA742" s="291"/>
      <c r="BB742" s="291"/>
      <c r="BC742" s="291"/>
      <c r="BD742" s="291"/>
      <c r="BE742" s="291"/>
      <c r="BF742" s="291"/>
      <c r="BG742" s="291"/>
      <c r="BH742" s="291"/>
      <c r="BI742" s="291"/>
      <c r="BJ742" s="291"/>
      <c r="BK742" s="291"/>
      <c r="BL742" s="291"/>
    </row>
    <row r="743" spans="1:64" s="1" customFormat="1" ht="22.8" x14ac:dyDescent="0.3">
      <c r="A743" s="291"/>
      <c r="B743" s="998"/>
      <c r="C743" s="945"/>
      <c r="D743" s="945"/>
      <c r="E743" s="945"/>
      <c r="F743" s="945"/>
      <c r="G743" s="945"/>
      <c r="H743" s="945"/>
      <c r="I743" s="945"/>
      <c r="J743" s="945"/>
      <c r="K743" s="945"/>
      <c r="L743" s="945"/>
      <c r="M743" s="945"/>
      <c r="N743" s="945"/>
      <c r="O743" s="291"/>
      <c r="P743" s="291"/>
      <c r="Q743" s="291"/>
      <c r="R743" s="291"/>
      <c r="S743" s="291"/>
      <c r="T743" s="291"/>
      <c r="U743" s="291"/>
      <c r="V743" s="291"/>
      <c r="W743" s="291"/>
      <c r="X743" s="291"/>
      <c r="Y743" s="291"/>
      <c r="Z743" s="291"/>
      <c r="AA743" s="291"/>
      <c r="AB743" s="291"/>
      <c r="AC743" s="291"/>
      <c r="AD743" s="291"/>
      <c r="AE743" s="291"/>
      <c r="AF743" s="291"/>
      <c r="AG743" s="291"/>
      <c r="AH743" s="291"/>
      <c r="AI743" s="291"/>
      <c r="AJ743" s="291"/>
      <c r="AK743" s="291"/>
      <c r="AL743" s="291"/>
      <c r="AM743" s="291"/>
      <c r="AN743" s="291"/>
      <c r="AO743" s="291"/>
      <c r="AP743" s="291"/>
      <c r="AQ743" s="291"/>
      <c r="AR743" s="291"/>
      <c r="AS743" s="291"/>
      <c r="AT743" s="291"/>
      <c r="AU743" s="291"/>
      <c r="AV743" s="291"/>
      <c r="AW743" s="291"/>
      <c r="AX743" s="291"/>
      <c r="AY743" s="291"/>
      <c r="AZ743" s="291"/>
      <c r="BA743" s="291"/>
      <c r="BB743" s="291"/>
      <c r="BC743" s="291"/>
      <c r="BD743" s="291"/>
      <c r="BE743" s="291"/>
      <c r="BF743" s="291"/>
      <c r="BG743" s="291"/>
      <c r="BH743" s="291"/>
      <c r="BI743" s="291"/>
      <c r="BJ743" s="291"/>
      <c r="BK743" s="291"/>
      <c r="BL743" s="291"/>
    </row>
    <row r="744" spans="1:64" s="1" customFormat="1" ht="22.8" x14ac:dyDescent="0.3">
      <c r="A744" s="291"/>
      <c r="B744" s="998"/>
      <c r="C744" s="945"/>
      <c r="D744" s="945"/>
      <c r="E744" s="945"/>
      <c r="F744" s="945"/>
      <c r="G744" s="945"/>
      <c r="H744" s="945"/>
      <c r="I744" s="945"/>
      <c r="J744" s="945"/>
      <c r="K744" s="945"/>
      <c r="L744" s="945"/>
      <c r="M744" s="945"/>
      <c r="N744" s="945"/>
      <c r="O744" s="291"/>
      <c r="P744" s="291"/>
      <c r="Q744" s="291"/>
      <c r="R744" s="291"/>
      <c r="S744" s="291"/>
      <c r="T744" s="291"/>
      <c r="U744" s="291"/>
      <c r="V744" s="291"/>
      <c r="W744" s="291"/>
      <c r="X744" s="291"/>
      <c r="Y744" s="291"/>
      <c r="Z744" s="291"/>
      <c r="AA744" s="291"/>
      <c r="AB744" s="291"/>
      <c r="AC744" s="291"/>
      <c r="AD744" s="291"/>
      <c r="AE744" s="291"/>
      <c r="AF744" s="291"/>
      <c r="AG744" s="291"/>
      <c r="AH744" s="291"/>
      <c r="AI744" s="291"/>
      <c r="AJ744" s="291"/>
      <c r="AK744" s="291"/>
      <c r="AL744" s="291"/>
      <c r="AM744" s="291"/>
      <c r="AN744" s="291"/>
      <c r="AO744" s="291"/>
      <c r="AP744" s="291"/>
      <c r="AQ744" s="291"/>
      <c r="AR744" s="291"/>
      <c r="AS744" s="291"/>
      <c r="AT744" s="291"/>
      <c r="AU744" s="291"/>
      <c r="AV744" s="291"/>
      <c r="AW744" s="291"/>
      <c r="AX744" s="291"/>
      <c r="AY744" s="291"/>
      <c r="AZ744" s="291"/>
      <c r="BA744" s="291"/>
      <c r="BB744" s="291"/>
      <c r="BC744" s="291"/>
      <c r="BD744" s="291"/>
      <c r="BE744" s="291"/>
      <c r="BF744" s="291"/>
      <c r="BG744" s="291"/>
      <c r="BH744" s="291"/>
      <c r="BI744" s="291"/>
      <c r="BJ744" s="291"/>
      <c r="BK744" s="291"/>
      <c r="BL744" s="291"/>
    </row>
    <row r="745" spans="1:64" s="1" customFormat="1" ht="22.8" x14ac:dyDescent="0.3">
      <c r="A745" s="291"/>
      <c r="B745" s="998"/>
      <c r="C745" s="945"/>
      <c r="D745" s="945"/>
      <c r="E745" s="945"/>
      <c r="F745" s="945"/>
      <c r="G745" s="945"/>
      <c r="H745" s="945"/>
      <c r="I745" s="945"/>
      <c r="J745" s="945"/>
      <c r="K745" s="945"/>
      <c r="L745" s="945"/>
      <c r="M745" s="945"/>
      <c r="N745" s="945"/>
      <c r="O745" s="291"/>
      <c r="P745" s="291"/>
      <c r="Q745" s="291"/>
      <c r="R745" s="291"/>
      <c r="S745" s="291"/>
      <c r="T745" s="291"/>
      <c r="U745" s="291"/>
      <c r="V745" s="291"/>
      <c r="W745" s="291"/>
      <c r="X745" s="291"/>
      <c r="Y745" s="291"/>
      <c r="Z745" s="291"/>
      <c r="AA745" s="291"/>
      <c r="AB745" s="291"/>
      <c r="AC745" s="291"/>
      <c r="AD745" s="291"/>
      <c r="AE745" s="291"/>
      <c r="AF745" s="291"/>
      <c r="AG745" s="291"/>
      <c r="AH745" s="291"/>
      <c r="AI745" s="291"/>
      <c r="AJ745" s="291"/>
      <c r="AK745" s="291"/>
      <c r="AL745" s="291"/>
      <c r="AM745" s="291"/>
      <c r="AN745" s="291"/>
      <c r="AO745" s="291"/>
      <c r="AP745" s="291"/>
      <c r="AQ745" s="291"/>
      <c r="AR745" s="291"/>
      <c r="AS745" s="291"/>
      <c r="AT745" s="291"/>
      <c r="AU745" s="291"/>
      <c r="AV745" s="291"/>
      <c r="AW745" s="291"/>
      <c r="AX745" s="291"/>
      <c r="AY745" s="291"/>
      <c r="AZ745" s="291"/>
      <c r="BA745" s="291"/>
      <c r="BB745" s="291"/>
      <c r="BC745" s="291"/>
      <c r="BD745" s="291"/>
      <c r="BE745" s="291"/>
      <c r="BF745" s="291"/>
      <c r="BG745" s="291"/>
      <c r="BH745" s="291"/>
      <c r="BI745" s="291"/>
      <c r="BJ745" s="291"/>
      <c r="BK745" s="291"/>
      <c r="BL745" s="291"/>
    </row>
    <row r="746" spans="1:64" s="1" customFormat="1" ht="22.8" x14ac:dyDescent="0.3">
      <c r="A746" s="291"/>
      <c r="B746" s="998"/>
      <c r="C746" s="945"/>
      <c r="D746" s="945"/>
      <c r="E746" s="945"/>
      <c r="F746" s="945"/>
      <c r="G746" s="945"/>
      <c r="H746" s="945"/>
      <c r="I746" s="945"/>
      <c r="J746" s="945"/>
      <c r="K746" s="945"/>
      <c r="L746" s="945"/>
      <c r="M746" s="945"/>
      <c r="N746" s="945"/>
      <c r="O746" s="291"/>
      <c r="P746" s="291"/>
      <c r="Q746" s="291"/>
      <c r="R746" s="291"/>
      <c r="S746" s="291"/>
      <c r="T746" s="291"/>
      <c r="U746" s="291"/>
      <c r="V746" s="291"/>
      <c r="W746" s="291"/>
      <c r="X746" s="291"/>
      <c r="Y746" s="291"/>
      <c r="Z746" s="291"/>
      <c r="AA746" s="291"/>
      <c r="AB746" s="291"/>
      <c r="AC746" s="291"/>
      <c r="AD746" s="291"/>
      <c r="AE746" s="291"/>
      <c r="AF746" s="291"/>
      <c r="AG746" s="291"/>
      <c r="AH746" s="291"/>
      <c r="AI746" s="291"/>
      <c r="AJ746" s="291"/>
      <c r="AK746" s="291"/>
      <c r="AL746" s="291"/>
      <c r="AM746" s="291"/>
      <c r="AN746" s="291"/>
      <c r="AO746" s="291"/>
      <c r="AP746" s="291"/>
      <c r="AQ746" s="291"/>
      <c r="AR746" s="291"/>
      <c r="AS746" s="291"/>
      <c r="AT746" s="291"/>
      <c r="AU746" s="291"/>
      <c r="AV746" s="291"/>
      <c r="AW746" s="291"/>
      <c r="AX746" s="291"/>
      <c r="AY746" s="291"/>
      <c r="AZ746" s="291"/>
      <c r="BA746" s="291"/>
      <c r="BB746" s="291"/>
      <c r="BC746" s="291"/>
      <c r="BD746" s="291"/>
      <c r="BE746" s="291"/>
      <c r="BF746" s="291"/>
      <c r="BG746" s="291"/>
      <c r="BH746" s="291"/>
      <c r="BI746" s="291"/>
      <c r="BJ746" s="291"/>
      <c r="BK746" s="291"/>
      <c r="BL746" s="291"/>
    </row>
    <row r="747" spans="1:64" s="1" customFormat="1" ht="22.8" x14ac:dyDescent="0.3">
      <c r="A747" s="291"/>
      <c r="B747" s="998"/>
      <c r="C747" s="945"/>
      <c r="D747" s="945"/>
      <c r="E747" s="945"/>
      <c r="F747" s="945"/>
      <c r="G747" s="945"/>
      <c r="H747" s="945"/>
      <c r="I747" s="945"/>
      <c r="J747" s="945"/>
      <c r="K747" s="945"/>
      <c r="L747" s="945"/>
      <c r="M747" s="945"/>
      <c r="N747" s="945"/>
      <c r="O747" s="291"/>
      <c r="P747" s="291"/>
      <c r="Q747" s="291"/>
      <c r="R747" s="291"/>
      <c r="S747" s="291"/>
      <c r="T747" s="291"/>
      <c r="U747" s="291"/>
      <c r="V747" s="291"/>
      <c r="W747" s="291"/>
      <c r="X747" s="291"/>
      <c r="Y747" s="291"/>
      <c r="Z747" s="291"/>
      <c r="AA747" s="291"/>
      <c r="AB747" s="291"/>
      <c r="AC747" s="291"/>
      <c r="AD747" s="291"/>
      <c r="AE747" s="291"/>
      <c r="AF747" s="291"/>
      <c r="AG747" s="291"/>
      <c r="AH747" s="291"/>
      <c r="AI747" s="291"/>
      <c r="AJ747" s="291"/>
      <c r="AK747" s="291"/>
      <c r="AL747" s="291"/>
      <c r="AM747" s="291"/>
      <c r="AN747" s="291"/>
      <c r="AO747" s="291"/>
      <c r="AP747" s="291"/>
      <c r="AQ747" s="291"/>
      <c r="AR747" s="291"/>
      <c r="AS747" s="291"/>
      <c r="AT747" s="291"/>
      <c r="AU747" s="291"/>
      <c r="AV747" s="291"/>
      <c r="AW747" s="291"/>
      <c r="AX747" s="291"/>
      <c r="AY747" s="291"/>
      <c r="AZ747" s="291"/>
      <c r="BA747" s="291"/>
      <c r="BB747" s="291"/>
      <c r="BC747" s="291"/>
      <c r="BD747" s="291"/>
      <c r="BE747" s="291"/>
      <c r="BF747" s="291"/>
      <c r="BG747" s="291"/>
      <c r="BH747" s="291"/>
      <c r="BI747" s="291"/>
      <c r="BJ747" s="291"/>
      <c r="BK747" s="291"/>
      <c r="BL747" s="291"/>
    </row>
    <row r="748" spans="1:64" s="1" customFormat="1" ht="22.8" x14ac:dyDescent="0.3">
      <c r="A748" s="291"/>
      <c r="B748" s="998"/>
      <c r="C748" s="945"/>
      <c r="D748" s="945"/>
      <c r="E748" s="945"/>
      <c r="F748" s="945"/>
      <c r="G748" s="945"/>
      <c r="H748" s="945"/>
      <c r="I748" s="945"/>
      <c r="J748" s="945"/>
      <c r="K748" s="945"/>
      <c r="L748" s="945"/>
      <c r="M748" s="945"/>
      <c r="N748" s="945"/>
      <c r="O748" s="291"/>
      <c r="P748" s="291"/>
      <c r="Q748" s="291"/>
      <c r="R748" s="291"/>
      <c r="S748" s="291"/>
      <c r="T748" s="291"/>
      <c r="U748" s="291"/>
      <c r="V748" s="291"/>
      <c r="W748" s="291"/>
      <c r="X748" s="291"/>
      <c r="Y748" s="291"/>
      <c r="Z748" s="291"/>
      <c r="AA748" s="291"/>
      <c r="AB748" s="291"/>
      <c r="AC748" s="291"/>
      <c r="AD748" s="291"/>
      <c r="AE748" s="291"/>
      <c r="AF748" s="291"/>
      <c r="AG748" s="291"/>
      <c r="AH748" s="291"/>
      <c r="AI748" s="291"/>
      <c r="AJ748" s="291"/>
      <c r="AK748" s="291"/>
      <c r="AL748" s="291"/>
      <c r="AM748" s="291"/>
      <c r="AN748" s="291"/>
      <c r="AO748" s="291"/>
      <c r="AP748" s="291"/>
      <c r="AQ748" s="291"/>
      <c r="AR748" s="291"/>
      <c r="AS748" s="291"/>
      <c r="AT748" s="291"/>
      <c r="AU748" s="291"/>
      <c r="AV748" s="291"/>
      <c r="AW748" s="291"/>
      <c r="AX748" s="291"/>
      <c r="AY748" s="291"/>
      <c r="AZ748" s="291"/>
      <c r="BA748" s="291"/>
      <c r="BB748" s="291"/>
      <c r="BC748" s="291"/>
      <c r="BD748" s="291"/>
      <c r="BE748" s="291"/>
      <c r="BF748" s="291"/>
      <c r="BG748" s="291"/>
      <c r="BH748" s="291"/>
      <c r="BI748" s="291"/>
      <c r="BJ748" s="291"/>
      <c r="BK748" s="291"/>
      <c r="BL748" s="291"/>
    </row>
    <row r="749" spans="1:64" s="1" customFormat="1" ht="22.8" x14ac:dyDescent="0.3">
      <c r="A749" s="291"/>
      <c r="B749" s="998"/>
      <c r="C749" s="945"/>
      <c r="D749" s="945"/>
      <c r="E749" s="945"/>
      <c r="F749" s="945"/>
      <c r="G749" s="945"/>
      <c r="H749" s="945"/>
      <c r="I749" s="945"/>
      <c r="J749" s="945"/>
      <c r="K749" s="945"/>
      <c r="L749" s="945"/>
      <c r="M749" s="945"/>
      <c r="N749" s="945"/>
      <c r="O749" s="291"/>
      <c r="P749" s="291"/>
      <c r="Q749" s="291"/>
      <c r="R749" s="291"/>
      <c r="S749" s="291"/>
      <c r="T749" s="291"/>
      <c r="U749" s="291"/>
      <c r="V749" s="291"/>
      <c r="W749" s="291"/>
      <c r="X749" s="291"/>
      <c r="Y749" s="291"/>
      <c r="Z749" s="291"/>
      <c r="AA749" s="291"/>
      <c r="AB749" s="291"/>
      <c r="AC749" s="291"/>
      <c r="AD749" s="291"/>
      <c r="AE749" s="291"/>
      <c r="AF749" s="291"/>
      <c r="AG749" s="291"/>
      <c r="AH749" s="291"/>
      <c r="AI749" s="291"/>
      <c r="AJ749" s="291"/>
      <c r="AK749" s="291"/>
      <c r="AL749" s="291"/>
      <c r="AM749" s="291"/>
      <c r="AN749" s="291"/>
      <c r="AO749" s="291"/>
      <c r="AP749" s="291"/>
      <c r="AQ749" s="291"/>
      <c r="AR749" s="291"/>
      <c r="AS749" s="291"/>
      <c r="AT749" s="291"/>
      <c r="AU749" s="291"/>
      <c r="AV749" s="291"/>
      <c r="AW749" s="291"/>
      <c r="AX749" s="291"/>
      <c r="AY749" s="291"/>
      <c r="AZ749" s="291"/>
      <c r="BA749" s="291"/>
      <c r="BB749" s="291"/>
      <c r="BC749" s="291"/>
      <c r="BD749" s="291"/>
      <c r="BE749" s="291"/>
      <c r="BF749" s="291"/>
      <c r="BG749" s="291"/>
      <c r="BH749" s="291"/>
      <c r="BI749" s="291"/>
      <c r="BJ749" s="291"/>
      <c r="BK749" s="291"/>
      <c r="BL749" s="291"/>
    </row>
    <row r="750" spans="1:64" s="1" customFormat="1" ht="22.8" x14ac:dyDescent="0.3">
      <c r="A750" s="291"/>
      <c r="B750" s="998"/>
      <c r="C750" s="945"/>
      <c r="D750" s="945"/>
      <c r="E750" s="945"/>
      <c r="F750" s="945"/>
      <c r="G750" s="945"/>
      <c r="H750" s="945"/>
      <c r="I750" s="945"/>
      <c r="J750" s="945"/>
      <c r="K750" s="945"/>
      <c r="L750" s="945"/>
      <c r="M750" s="945"/>
      <c r="N750" s="945"/>
      <c r="O750" s="291"/>
      <c r="P750" s="291"/>
      <c r="Q750" s="291"/>
      <c r="R750" s="291"/>
      <c r="S750" s="291"/>
      <c r="T750" s="291"/>
      <c r="U750" s="291"/>
      <c r="V750" s="291"/>
      <c r="W750" s="291"/>
      <c r="X750" s="291"/>
      <c r="Y750" s="291"/>
      <c r="Z750" s="291"/>
      <c r="AA750" s="291"/>
      <c r="AB750" s="291"/>
      <c r="AC750" s="291"/>
      <c r="AD750" s="291"/>
      <c r="AE750" s="291"/>
      <c r="AF750" s="291"/>
      <c r="AG750" s="291"/>
      <c r="AH750" s="291"/>
      <c r="AI750" s="291"/>
      <c r="AJ750" s="291"/>
      <c r="AK750" s="291"/>
      <c r="AL750" s="291"/>
      <c r="AM750" s="291"/>
      <c r="AN750" s="291"/>
      <c r="AO750" s="291"/>
      <c r="AP750" s="291"/>
      <c r="AQ750" s="291"/>
      <c r="AR750" s="291"/>
      <c r="AS750" s="291"/>
      <c r="AT750" s="291"/>
      <c r="AU750" s="291"/>
      <c r="AV750" s="291"/>
      <c r="AW750" s="291"/>
      <c r="AX750" s="291"/>
      <c r="AY750" s="291"/>
      <c r="AZ750" s="291"/>
      <c r="BA750" s="291"/>
      <c r="BB750" s="291"/>
      <c r="BC750" s="291"/>
      <c r="BD750" s="291"/>
      <c r="BE750" s="291"/>
      <c r="BF750" s="291"/>
      <c r="BG750" s="291"/>
      <c r="BH750" s="291"/>
      <c r="BI750" s="291"/>
      <c r="BJ750" s="291"/>
      <c r="BK750" s="291"/>
      <c r="BL750" s="291"/>
    </row>
    <row r="751" spans="1:64" s="1" customFormat="1" ht="22.8" x14ac:dyDescent="0.3">
      <c r="A751" s="291"/>
      <c r="B751" s="998"/>
      <c r="C751" s="945"/>
      <c r="D751" s="945"/>
      <c r="E751" s="945"/>
      <c r="F751" s="945"/>
      <c r="G751" s="945"/>
      <c r="H751" s="945"/>
      <c r="I751" s="945"/>
      <c r="J751" s="945"/>
      <c r="K751" s="945"/>
      <c r="L751" s="945"/>
      <c r="M751" s="945"/>
      <c r="N751" s="945"/>
      <c r="O751" s="291"/>
      <c r="P751" s="291"/>
      <c r="Q751" s="291"/>
      <c r="R751" s="291"/>
      <c r="S751" s="291"/>
      <c r="T751" s="291"/>
      <c r="U751" s="291"/>
      <c r="V751" s="291"/>
      <c r="W751" s="291"/>
      <c r="X751" s="291"/>
      <c r="Y751" s="291"/>
      <c r="Z751" s="291"/>
      <c r="AA751" s="291"/>
      <c r="AB751" s="291"/>
      <c r="AC751" s="291"/>
      <c r="AD751" s="291"/>
      <c r="AE751" s="291"/>
      <c r="AF751" s="291"/>
      <c r="AG751" s="291"/>
      <c r="AH751" s="291"/>
      <c r="AI751" s="291"/>
      <c r="AJ751" s="291"/>
      <c r="AK751" s="291"/>
      <c r="AL751" s="291"/>
      <c r="AM751" s="291"/>
      <c r="AN751" s="291"/>
      <c r="AO751" s="291"/>
      <c r="AP751" s="291"/>
      <c r="AQ751" s="291"/>
      <c r="AR751" s="291"/>
      <c r="AS751" s="291"/>
      <c r="AT751" s="291"/>
      <c r="AU751" s="291"/>
      <c r="AV751" s="291"/>
      <c r="AW751" s="291"/>
      <c r="AX751" s="291"/>
      <c r="AY751" s="291"/>
      <c r="AZ751" s="291"/>
      <c r="BA751" s="291"/>
      <c r="BB751" s="291"/>
      <c r="BC751" s="291"/>
      <c r="BD751" s="291"/>
      <c r="BE751" s="291"/>
      <c r="BF751" s="291"/>
      <c r="BG751" s="291"/>
      <c r="BH751" s="291"/>
      <c r="BI751" s="291"/>
      <c r="BJ751" s="291"/>
      <c r="BK751" s="291"/>
      <c r="BL751" s="291"/>
    </row>
    <row r="752" spans="1:64" s="1" customFormat="1" ht="22.8" x14ac:dyDescent="0.3">
      <c r="A752" s="291"/>
      <c r="B752" s="998"/>
      <c r="C752" s="945"/>
      <c r="D752" s="945"/>
      <c r="E752" s="945"/>
      <c r="F752" s="945"/>
      <c r="G752" s="945"/>
      <c r="H752" s="945"/>
      <c r="I752" s="945"/>
      <c r="J752" s="945"/>
      <c r="K752" s="945"/>
      <c r="L752" s="945"/>
      <c r="M752" s="945"/>
      <c r="N752" s="945"/>
      <c r="O752" s="291"/>
      <c r="P752" s="291"/>
      <c r="Q752" s="291"/>
      <c r="R752" s="291"/>
      <c r="S752" s="291"/>
      <c r="T752" s="291"/>
      <c r="U752" s="291"/>
      <c r="V752" s="291"/>
      <c r="W752" s="291"/>
      <c r="X752" s="291"/>
      <c r="Y752" s="291"/>
      <c r="Z752" s="291"/>
      <c r="AA752" s="291"/>
      <c r="AB752" s="291"/>
      <c r="AC752" s="291"/>
      <c r="AD752" s="291"/>
      <c r="AE752" s="291"/>
      <c r="AF752" s="291"/>
      <c r="AG752" s="291"/>
      <c r="AH752" s="291"/>
      <c r="AI752" s="291"/>
      <c r="AJ752" s="291"/>
      <c r="AK752" s="291"/>
      <c r="AL752" s="291"/>
      <c r="AM752" s="291"/>
      <c r="AN752" s="291"/>
      <c r="AO752" s="291"/>
      <c r="AP752" s="291"/>
      <c r="AQ752" s="291"/>
      <c r="AR752" s="291"/>
      <c r="AS752" s="291"/>
      <c r="AT752" s="291"/>
      <c r="AU752" s="291"/>
      <c r="AV752" s="291"/>
      <c r="AW752" s="291"/>
      <c r="AX752" s="291"/>
      <c r="AY752" s="291"/>
      <c r="AZ752" s="291"/>
      <c r="BA752" s="291"/>
      <c r="BB752" s="291"/>
      <c r="BC752" s="291"/>
      <c r="BD752" s="291"/>
      <c r="BE752" s="291"/>
      <c r="BF752" s="291"/>
      <c r="BG752" s="291"/>
      <c r="BH752" s="291"/>
      <c r="BI752" s="291"/>
      <c r="BJ752" s="291"/>
      <c r="BK752" s="291"/>
      <c r="BL752" s="291"/>
    </row>
    <row r="753" spans="1:64" s="1" customFormat="1" ht="22.8" x14ac:dyDescent="0.3">
      <c r="A753" s="291"/>
      <c r="B753" s="998"/>
      <c r="C753" s="945"/>
      <c r="D753" s="945"/>
      <c r="E753" s="945"/>
      <c r="F753" s="945"/>
      <c r="G753" s="945"/>
      <c r="H753" s="945"/>
      <c r="I753" s="945"/>
      <c r="J753" s="945"/>
      <c r="K753" s="945"/>
      <c r="L753" s="945"/>
      <c r="M753" s="945"/>
      <c r="N753" s="945"/>
      <c r="O753" s="291"/>
      <c r="P753" s="291"/>
      <c r="Q753" s="291"/>
      <c r="R753" s="291"/>
      <c r="S753" s="291"/>
      <c r="T753" s="291"/>
      <c r="U753" s="291"/>
      <c r="V753" s="291"/>
      <c r="W753" s="291"/>
      <c r="X753" s="291"/>
      <c r="Y753" s="291"/>
      <c r="Z753" s="291"/>
      <c r="AA753" s="291"/>
      <c r="AB753" s="291"/>
      <c r="AC753" s="291"/>
      <c r="AD753" s="291"/>
      <c r="AE753" s="291"/>
      <c r="AF753" s="291"/>
      <c r="AG753" s="291"/>
      <c r="AH753" s="291"/>
      <c r="AI753" s="291"/>
      <c r="AJ753" s="291"/>
      <c r="AK753" s="291"/>
      <c r="AL753" s="291"/>
      <c r="AM753" s="291"/>
      <c r="AN753" s="291"/>
      <c r="AO753" s="291"/>
      <c r="AP753" s="291"/>
      <c r="AQ753" s="291"/>
      <c r="AR753" s="291"/>
      <c r="AS753" s="291"/>
      <c r="AT753" s="291"/>
      <c r="AU753" s="291"/>
      <c r="AV753" s="291"/>
      <c r="AW753" s="291"/>
      <c r="AX753" s="291"/>
      <c r="AY753" s="291"/>
      <c r="AZ753" s="291"/>
      <c r="BA753" s="291"/>
      <c r="BB753" s="291"/>
      <c r="BC753" s="291"/>
      <c r="BD753" s="291"/>
      <c r="BE753" s="291"/>
      <c r="BF753" s="291"/>
      <c r="BG753" s="291"/>
      <c r="BH753" s="291"/>
      <c r="BI753" s="291"/>
      <c r="BJ753" s="291"/>
      <c r="BK753" s="291"/>
      <c r="BL753" s="291"/>
    </row>
    <row r="754" spans="1:64" s="1" customFormat="1" ht="22.8" x14ac:dyDescent="0.3">
      <c r="A754" s="291"/>
      <c r="B754" s="998"/>
      <c r="C754" s="945"/>
      <c r="D754" s="945"/>
      <c r="E754" s="945"/>
      <c r="F754" s="945"/>
      <c r="G754" s="945"/>
      <c r="H754" s="945"/>
      <c r="I754" s="945"/>
      <c r="J754" s="945"/>
      <c r="K754" s="945"/>
      <c r="L754" s="945"/>
      <c r="M754" s="945"/>
      <c r="N754" s="945"/>
      <c r="O754" s="291"/>
      <c r="P754" s="291"/>
      <c r="Q754" s="291"/>
      <c r="R754" s="291"/>
      <c r="S754" s="291"/>
      <c r="T754" s="291"/>
      <c r="U754" s="291"/>
      <c r="V754" s="291"/>
      <c r="W754" s="291"/>
      <c r="X754" s="291"/>
      <c r="Y754" s="291"/>
      <c r="Z754" s="291"/>
      <c r="AA754" s="291"/>
      <c r="AB754" s="291"/>
      <c r="AC754" s="291"/>
      <c r="AD754" s="291"/>
      <c r="AE754" s="291"/>
      <c r="AF754" s="291"/>
      <c r="AG754" s="291"/>
      <c r="AH754" s="291"/>
      <c r="AI754" s="291"/>
      <c r="AJ754" s="291"/>
      <c r="AK754" s="291"/>
      <c r="AL754" s="291"/>
      <c r="AM754" s="291"/>
      <c r="AN754" s="291"/>
      <c r="AO754" s="291"/>
      <c r="AP754" s="291"/>
      <c r="AQ754" s="291"/>
      <c r="AR754" s="291"/>
      <c r="AS754" s="291"/>
      <c r="AT754" s="291"/>
      <c r="AU754" s="291"/>
      <c r="AV754" s="291"/>
      <c r="AW754" s="291"/>
      <c r="AX754" s="291"/>
      <c r="AY754" s="291"/>
      <c r="AZ754" s="291"/>
      <c r="BA754" s="291"/>
      <c r="BB754" s="291"/>
      <c r="BC754" s="291"/>
      <c r="BD754" s="291"/>
      <c r="BE754" s="291"/>
      <c r="BF754" s="291"/>
      <c r="BG754" s="291"/>
      <c r="BH754" s="291"/>
      <c r="BI754" s="291"/>
      <c r="BJ754" s="291"/>
      <c r="BK754" s="291"/>
      <c r="BL754" s="291"/>
    </row>
    <row r="755" spans="1:64" s="1" customFormat="1" ht="22.8" x14ac:dyDescent="0.3">
      <c r="A755" s="291"/>
      <c r="B755" s="998"/>
      <c r="C755" s="945"/>
      <c r="D755" s="945"/>
      <c r="E755" s="945"/>
      <c r="F755" s="945"/>
      <c r="G755" s="945"/>
      <c r="H755" s="945"/>
      <c r="I755" s="945"/>
      <c r="J755" s="945"/>
      <c r="K755" s="945"/>
      <c r="L755" s="945"/>
      <c r="M755" s="945"/>
      <c r="N755" s="945"/>
      <c r="O755" s="291"/>
      <c r="P755" s="291"/>
      <c r="Q755" s="291"/>
      <c r="R755" s="291"/>
      <c r="S755" s="291"/>
      <c r="T755" s="291"/>
      <c r="U755" s="291"/>
      <c r="V755" s="291"/>
      <c r="W755" s="291"/>
      <c r="X755" s="291"/>
      <c r="Y755" s="291"/>
      <c r="Z755" s="291"/>
      <c r="AA755" s="291"/>
      <c r="AB755" s="291"/>
      <c r="AC755" s="291"/>
      <c r="AD755" s="291"/>
      <c r="AE755" s="291"/>
      <c r="AF755" s="291"/>
      <c r="AG755" s="291"/>
      <c r="AH755" s="291"/>
      <c r="AI755" s="291"/>
      <c r="AJ755" s="291"/>
      <c r="AK755" s="291"/>
      <c r="AL755" s="291"/>
      <c r="AM755" s="291"/>
      <c r="AN755" s="291"/>
      <c r="AO755" s="291"/>
      <c r="AP755" s="291"/>
      <c r="AQ755" s="291"/>
      <c r="AR755" s="291"/>
      <c r="AS755" s="291"/>
      <c r="AT755" s="291"/>
      <c r="AU755" s="291"/>
      <c r="AV755" s="291"/>
      <c r="AW755" s="291"/>
      <c r="AX755" s="291"/>
      <c r="AY755" s="291"/>
      <c r="AZ755" s="291"/>
      <c r="BA755" s="291"/>
      <c r="BB755" s="291"/>
      <c r="BC755" s="291"/>
      <c r="BD755" s="291"/>
      <c r="BE755" s="291"/>
      <c r="BF755" s="291"/>
      <c r="BG755" s="291"/>
      <c r="BH755" s="291"/>
      <c r="BI755" s="291"/>
      <c r="BJ755" s="291"/>
      <c r="BK755" s="291"/>
      <c r="BL755" s="291"/>
    </row>
    <row r="756" spans="1:64" s="1" customFormat="1" ht="22.8" x14ac:dyDescent="0.3">
      <c r="A756" s="291"/>
      <c r="B756" s="998"/>
      <c r="C756" s="945"/>
      <c r="D756" s="945"/>
      <c r="E756" s="945"/>
      <c r="F756" s="945"/>
      <c r="G756" s="945"/>
      <c r="H756" s="945"/>
      <c r="I756" s="945"/>
      <c r="J756" s="945"/>
      <c r="K756" s="945"/>
      <c r="L756" s="945"/>
      <c r="M756" s="945"/>
      <c r="N756" s="945"/>
      <c r="O756" s="291"/>
      <c r="P756" s="291"/>
      <c r="Q756" s="291"/>
      <c r="R756" s="291"/>
      <c r="S756" s="291"/>
      <c r="T756" s="291"/>
      <c r="U756" s="291"/>
      <c r="V756" s="291"/>
      <c r="W756" s="291"/>
      <c r="X756" s="291"/>
      <c r="Y756" s="291"/>
      <c r="Z756" s="291"/>
      <c r="AA756" s="291"/>
      <c r="AB756" s="291"/>
      <c r="AC756" s="291"/>
      <c r="AD756" s="291"/>
      <c r="AE756" s="291"/>
      <c r="AF756" s="291"/>
      <c r="AG756" s="291"/>
      <c r="AH756" s="291"/>
      <c r="AI756" s="291"/>
      <c r="AJ756" s="291"/>
      <c r="AK756" s="291"/>
      <c r="AL756" s="291"/>
      <c r="AM756" s="291"/>
      <c r="AN756" s="291"/>
      <c r="AO756" s="291"/>
      <c r="AP756" s="291"/>
      <c r="AQ756" s="291"/>
      <c r="AR756" s="291"/>
      <c r="AS756" s="291"/>
      <c r="AT756" s="291"/>
      <c r="AU756" s="291"/>
      <c r="AV756" s="291"/>
      <c r="AW756" s="291"/>
      <c r="AX756" s="291"/>
      <c r="AY756" s="291"/>
      <c r="AZ756" s="291"/>
      <c r="BA756" s="291"/>
      <c r="BB756" s="291"/>
      <c r="BC756" s="291"/>
      <c r="BD756" s="291"/>
      <c r="BE756" s="291"/>
      <c r="BF756" s="291"/>
      <c r="BG756" s="291"/>
      <c r="BH756" s="291"/>
      <c r="BI756" s="291"/>
      <c r="BJ756" s="291"/>
      <c r="BK756" s="291"/>
      <c r="BL756" s="291"/>
    </row>
    <row r="757" spans="1:64" s="1" customFormat="1" ht="22.8" x14ac:dyDescent="0.3">
      <c r="A757" s="291"/>
      <c r="B757" s="998"/>
      <c r="C757" s="945"/>
      <c r="D757" s="945"/>
      <c r="E757" s="945"/>
      <c r="F757" s="945"/>
      <c r="G757" s="945"/>
      <c r="H757" s="945"/>
      <c r="I757" s="945"/>
      <c r="J757" s="945"/>
      <c r="K757" s="945"/>
      <c r="L757" s="945"/>
      <c r="M757" s="945"/>
      <c r="N757" s="945"/>
      <c r="O757" s="291"/>
      <c r="P757" s="291"/>
      <c r="Q757" s="291"/>
      <c r="R757" s="291"/>
      <c r="S757" s="291"/>
      <c r="T757" s="291"/>
      <c r="U757" s="291"/>
      <c r="V757" s="291"/>
      <c r="W757" s="291"/>
      <c r="X757" s="291"/>
      <c r="Y757" s="291"/>
      <c r="Z757" s="291"/>
      <c r="AA757" s="291"/>
      <c r="AB757" s="291"/>
      <c r="AC757" s="291"/>
      <c r="AD757" s="291"/>
      <c r="AE757" s="291"/>
      <c r="AF757" s="291"/>
      <c r="AG757" s="291"/>
      <c r="AH757" s="291"/>
      <c r="AI757" s="291"/>
      <c r="AJ757" s="291"/>
      <c r="AK757" s="291"/>
      <c r="AL757" s="291"/>
      <c r="AM757" s="291"/>
      <c r="AN757" s="291"/>
      <c r="AO757" s="291"/>
      <c r="AP757" s="291"/>
      <c r="AQ757" s="291"/>
      <c r="AR757" s="291"/>
      <c r="AS757" s="291"/>
      <c r="AT757" s="291"/>
      <c r="AU757" s="291"/>
      <c r="AV757" s="291"/>
      <c r="AW757" s="291"/>
      <c r="AX757" s="291"/>
      <c r="AY757" s="291"/>
      <c r="AZ757" s="291"/>
      <c r="BA757" s="291"/>
      <c r="BB757" s="291"/>
      <c r="BC757" s="291"/>
      <c r="BD757" s="291"/>
      <c r="BE757" s="291"/>
      <c r="BF757" s="291"/>
      <c r="BG757" s="291"/>
      <c r="BH757" s="291"/>
      <c r="BI757" s="291"/>
      <c r="BJ757" s="291"/>
      <c r="BK757" s="291"/>
      <c r="BL757" s="291"/>
    </row>
    <row r="758" spans="1:64" s="1" customFormat="1" ht="22.8" x14ac:dyDescent="0.3">
      <c r="A758" s="291"/>
      <c r="B758" s="998"/>
      <c r="C758" s="945"/>
      <c r="D758" s="945"/>
      <c r="E758" s="945"/>
      <c r="F758" s="945"/>
      <c r="G758" s="945"/>
      <c r="H758" s="945"/>
      <c r="I758" s="945"/>
      <c r="J758" s="945"/>
      <c r="K758" s="945"/>
      <c r="L758" s="945"/>
      <c r="M758" s="945"/>
      <c r="N758" s="945"/>
      <c r="O758" s="291"/>
      <c r="P758" s="291"/>
      <c r="Q758" s="291"/>
      <c r="R758" s="291"/>
      <c r="S758" s="291"/>
      <c r="T758" s="291"/>
      <c r="U758" s="291"/>
      <c r="V758" s="291"/>
      <c r="W758" s="291"/>
      <c r="X758" s="291"/>
      <c r="Y758" s="291"/>
      <c r="Z758" s="291"/>
      <c r="AA758" s="291"/>
      <c r="AB758" s="291"/>
      <c r="AC758" s="291"/>
      <c r="AD758" s="291"/>
      <c r="AE758" s="291"/>
      <c r="AF758" s="291"/>
      <c r="AG758" s="291"/>
      <c r="AH758" s="291"/>
      <c r="AI758" s="291"/>
      <c r="AJ758" s="291"/>
      <c r="AK758" s="291"/>
      <c r="AL758" s="291"/>
      <c r="AM758" s="291"/>
      <c r="AN758" s="291"/>
      <c r="AO758" s="291"/>
      <c r="AP758" s="291"/>
      <c r="AQ758" s="291"/>
      <c r="AR758" s="291"/>
      <c r="AS758" s="291"/>
      <c r="AT758" s="291"/>
      <c r="AU758" s="291"/>
      <c r="AV758" s="291"/>
      <c r="AW758" s="291"/>
      <c r="AX758" s="291"/>
      <c r="AY758" s="291"/>
      <c r="AZ758" s="291"/>
      <c r="BA758" s="291"/>
      <c r="BB758" s="291"/>
      <c r="BC758" s="291"/>
      <c r="BD758" s="291"/>
      <c r="BE758" s="291"/>
      <c r="BF758" s="291"/>
      <c r="BG758" s="291"/>
      <c r="BH758" s="291"/>
      <c r="BI758" s="291"/>
      <c r="BJ758" s="291"/>
      <c r="BK758" s="291"/>
      <c r="BL758" s="291"/>
    </row>
    <row r="759" spans="1:64" s="1" customFormat="1" ht="22.8" x14ac:dyDescent="0.3">
      <c r="A759" s="291"/>
      <c r="B759" s="998"/>
      <c r="C759" s="945"/>
      <c r="D759" s="945"/>
      <c r="E759" s="945"/>
      <c r="F759" s="945"/>
      <c r="G759" s="945"/>
      <c r="H759" s="945"/>
      <c r="I759" s="945"/>
      <c r="J759" s="945"/>
      <c r="K759" s="945"/>
      <c r="L759" s="945"/>
      <c r="M759" s="945"/>
      <c r="N759" s="945"/>
      <c r="O759" s="291"/>
      <c r="P759" s="291"/>
      <c r="Q759" s="291"/>
      <c r="R759" s="291"/>
      <c r="S759" s="291"/>
      <c r="T759" s="291"/>
      <c r="U759" s="291"/>
      <c r="V759" s="291"/>
      <c r="W759" s="291"/>
      <c r="X759" s="291"/>
      <c r="Y759" s="291"/>
      <c r="Z759" s="291"/>
      <c r="AA759" s="291"/>
      <c r="AB759" s="291"/>
      <c r="AC759" s="291"/>
      <c r="AD759" s="291"/>
      <c r="AE759" s="291"/>
      <c r="AF759" s="291"/>
      <c r="AG759" s="291"/>
      <c r="AH759" s="291"/>
      <c r="AI759" s="291"/>
      <c r="AJ759" s="291"/>
      <c r="AK759" s="291"/>
      <c r="AL759" s="291"/>
      <c r="AM759" s="291"/>
      <c r="AN759" s="291"/>
      <c r="AO759" s="291"/>
      <c r="AP759" s="291"/>
      <c r="AQ759" s="291"/>
      <c r="AR759" s="291"/>
      <c r="AS759" s="291"/>
      <c r="AT759" s="291"/>
      <c r="AU759" s="291"/>
      <c r="AV759" s="291"/>
      <c r="AW759" s="291"/>
      <c r="AX759" s="291"/>
      <c r="AY759" s="291"/>
      <c r="AZ759" s="291"/>
      <c r="BA759" s="291"/>
      <c r="BB759" s="291"/>
      <c r="BC759" s="291"/>
      <c r="BD759" s="291"/>
      <c r="BE759" s="291"/>
      <c r="BF759" s="291"/>
      <c r="BG759" s="291"/>
      <c r="BH759" s="291"/>
      <c r="BI759" s="291"/>
      <c r="BJ759" s="291"/>
      <c r="BK759" s="291"/>
      <c r="BL759" s="291"/>
    </row>
    <row r="760" spans="1:64" s="1" customFormat="1" ht="22.8" x14ac:dyDescent="0.3">
      <c r="A760" s="291"/>
      <c r="B760" s="998"/>
      <c r="C760" s="945"/>
      <c r="D760" s="945"/>
      <c r="E760" s="945"/>
      <c r="F760" s="945"/>
      <c r="G760" s="945"/>
      <c r="H760" s="945"/>
      <c r="I760" s="945"/>
      <c r="J760" s="945"/>
      <c r="K760" s="945"/>
      <c r="L760" s="945"/>
      <c r="M760" s="945"/>
      <c r="N760" s="945"/>
      <c r="O760" s="291"/>
      <c r="P760" s="291"/>
      <c r="Q760" s="291"/>
      <c r="R760" s="291"/>
      <c r="S760" s="291"/>
      <c r="T760" s="291"/>
      <c r="U760" s="291"/>
      <c r="V760" s="291"/>
      <c r="W760" s="291"/>
      <c r="X760" s="291"/>
      <c r="Y760" s="291"/>
      <c r="Z760" s="291"/>
      <c r="AA760" s="291"/>
      <c r="AB760" s="291"/>
      <c r="AC760" s="291"/>
      <c r="AD760" s="291"/>
      <c r="AE760" s="291"/>
      <c r="AF760" s="291"/>
      <c r="AG760" s="291"/>
      <c r="AH760" s="291"/>
      <c r="AI760" s="291"/>
      <c r="AJ760" s="291"/>
      <c r="AK760" s="291"/>
      <c r="AL760" s="291"/>
      <c r="AM760" s="291"/>
      <c r="AN760" s="291"/>
      <c r="AO760" s="291"/>
      <c r="AP760" s="291"/>
      <c r="AQ760" s="291"/>
      <c r="AR760" s="291"/>
      <c r="AS760" s="291"/>
      <c r="AT760" s="291"/>
      <c r="AU760" s="291"/>
      <c r="AV760" s="291"/>
      <c r="AW760" s="291"/>
      <c r="AX760" s="291"/>
      <c r="AY760" s="291"/>
      <c r="AZ760" s="291"/>
      <c r="BA760" s="291"/>
      <c r="BB760" s="291"/>
      <c r="BC760" s="291"/>
      <c r="BD760" s="291"/>
      <c r="BE760" s="291"/>
      <c r="BF760" s="291"/>
      <c r="BG760" s="291"/>
      <c r="BH760" s="291"/>
      <c r="BI760" s="291"/>
      <c r="BJ760" s="291"/>
      <c r="BK760" s="291"/>
      <c r="BL760" s="291"/>
    </row>
    <row r="761" spans="1:64" s="1" customFormat="1" ht="22.8" x14ac:dyDescent="0.3">
      <c r="A761" s="291"/>
      <c r="B761" s="998"/>
      <c r="C761" s="945"/>
      <c r="D761" s="945"/>
      <c r="E761" s="945"/>
      <c r="F761" s="945"/>
      <c r="G761" s="945"/>
      <c r="H761" s="945"/>
      <c r="I761" s="945"/>
      <c r="J761" s="945"/>
      <c r="K761" s="945"/>
      <c r="L761" s="945"/>
      <c r="M761" s="945"/>
      <c r="N761" s="945"/>
      <c r="O761" s="291"/>
      <c r="P761" s="291"/>
      <c r="Q761" s="291"/>
      <c r="R761" s="291"/>
      <c r="S761" s="291"/>
      <c r="T761" s="291"/>
      <c r="U761" s="291"/>
      <c r="V761" s="291"/>
      <c r="W761" s="291"/>
      <c r="X761" s="291"/>
      <c r="Y761" s="291"/>
      <c r="Z761" s="291"/>
      <c r="AA761" s="291"/>
      <c r="AB761" s="291"/>
      <c r="AC761" s="291"/>
      <c r="AD761" s="291"/>
      <c r="AE761" s="291"/>
      <c r="AF761" s="291"/>
      <c r="AG761" s="291"/>
      <c r="AH761" s="291"/>
      <c r="AI761" s="291"/>
      <c r="AJ761" s="291"/>
      <c r="AK761" s="291"/>
      <c r="AL761" s="291"/>
      <c r="AM761" s="291"/>
      <c r="AN761" s="291"/>
      <c r="AO761" s="291"/>
      <c r="AP761" s="291"/>
      <c r="AQ761" s="291"/>
      <c r="AR761" s="291"/>
      <c r="AS761" s="291"/>
      <c r="AT761" s="291"/>
      <c r="AU761" s="291"/>
      <c r="AV761" s="291"/>
      <c r="AW761" s="291"/>
      <c r="AX761" s="291"/>
      <c r="AY761" s="291"/>
      <c r="AZ761" s="291"/>
      <c r="BA761" s="291"/>
      <c r="BB761" s="291"/>
      <c r="BC761" s="291"/>
      <c r="BD761" s="291"/>
      <c r="BE761" s="291"/>
      <c r="BF761" s="291"/>
      <c r="BG761" s="291"/>
      <c r="BH761" s="291"/>
      <c r="BI761" s="291"/>
      <c r="BJ761" s="291"/>
      <c r="BK761" s="291"/>
      <c r="BL761" s="291"/>
    </row>
    <row r="762" spans="1:64" s="1" customFormat="1" ht="22.8" x14ac:dyDescent="0.3">
      <c r="A762" s="291"/>
      <c r="B762" s="998"/>
      <c r="C762" s="945"/>
      <c r="D762" s="945"/>
      <c r="E762" s="945"/>
      <c r="F762" s="945"/>
      <c r="G762" s="945"/>
      <c r="H762" s="945"/>
      <c r="I762" s="945"/>
      <c r="J762" s="945"/>
      <c r="K762" s="945"/>
      <c r="L762" s="945"/>
      <c r="M762" s="945"/>
      <c r="N762" s="945"/>
      <c r="O762" s="291"/>
      <c r="P762" s="291"/>
      <c r="Q762" s="291"/>
      <c r="R762" s="291"/>
      <c r="S762" s="291"/>
      <c r="T762" s="291"/>
      <c r="U762" s="291"/>
      <c r="V762" s="291"/>
      <c r="W762" s="291"/>
      <c r="X762" s="291"/>
      <c r="Y762" s="291"/>
      <c r="Z762" s="291"/>
      <c r="AA762" s="291"/>
      <c r="AB762" s="291"/>
      <c r="AC762" s="291"/>
      <c r="AD762" s="291"/>
      <c r="AE762" s="291"/>
      <c r="AF762" s="291"/>
      <c r="AG762" s="291"/>
      <c r="AH762" s="291"/>
      <c r="AI762" s="291"/>
      <c r="AJ762" s="291"/>
      <c r="AK762" s="291"/>
      <c r="AL762" s="291"/>
      <c r="AM762" s="291"/>
      <c r="AN762" s="291"/>
      <c r="AO762" s="291"/>
      <c r="AP762" s="291"/>
      <c r="AQ762" s="291"/>
      <c r="AR762" s="291"/>
      <c r="AS762" s="291"/>
      <c r="AT762" s="291"/>
      <c r="AU762" s="291"/>
      <c r="AV762" s="291"/>
      <c r="AW762" s="291"/>
      <c r="AX762" s="291"/>
      <c r="AY762" s="291"/>
      <c r="AZ762" s="291"/>
      <c r="BA762" s="291"/>
      <c r="BB762" s="291"/>
      <c r="BC762" s="291"/>
      <c r="BD762" s="291"/>
      <c r="BE762" s="291"/>
      <c r="BF762" s="291"/>
      <c r="BG762" s="291"/>
      <c r="BH762" s="291"/>
      <c r="BI762" s="291"/>
      <c r="BJ762" s="291"/>
      <c r="BK762" s="291"/>
      <c r="BL762" s="291"/>
    </row>
    <row r="763" spans="1:64" s="1" customFormat="1" ht="22.8" x14ac:dyDescent="0.3">
      <c r="A763" s="291"/>
      <c r="B763" s="998"/>
      <c r="C763" s="945"/>
      <c r="D763" s="945"/>
      <c r="E763" s="945"/>
      <c r="F763" s="945"/>
      <c r="G763" s="945"/>
      <c r="H763" s="945"/>
      <c r="I763" s="945"/>
      <c r="J763" s="945"/>
      <c r="K763" s="945"/>
      <c r="L763" s="945"/>
      <c r="M763" s="945"/>
      <c r="N763" s="945"/>
      <c r="O763" s="291"/>
      <c r="P763" s="291"/>
      <c r="Q763" s="291"/>
      <c r="R763" s="291"/>
      <c r="S763" s="291"/>
      <c r="T763" s="291"/>
      <c r="U763" s="291"/>
      <c r="V763" s="291"/>
      <c r="W763" s="291"/>
      <c r="X763" s="291"/>
      <c r="Y763" s="291"/>
      <c r="Z763" s="291"/>
      <c r="AA763" s="291"/>
      <c r="AB763" s="291"/>
      <c r="AC763" s="291"/>
      <c r="AD763" s="291"/>
      <c r="AE763" s="291"/>
      <c r="AF763" s="291"/>
      <c r="AG763" s="291"/>
      <c r="AH763" s="291"/>
      <c r="AI763" s="291"/>
      <c r="AJ763" s="291"/>
      <c r="AK763" s="291"/>
      <c r="AL763" s="291"/>
      <c r="AM763" s="291"/>
      <c r="AN763" s="291"/>
      <c r="AO763" s="291"/>
      <c r="AP763" s="291"/>
      <c r="AQ763" s="291"/>
      <c r="AR763" s="291"/>
      <c r="AS763" s="291"/>
      <c r="AT763" s="291"/>
      <c r="AU763" s="291"/>
      <c r="AV763" s="291"/>
      <c r="AW763" s="291"/>
      <c r="AX763" s="291"/>
      <c r="AY763" s="291"/>
      <c r="AZ763" s="291"/>
      <c r="BA763" s="291"/>
      <c r="BB763" s="291"/>
      <c r="BC763" s="291"/>
      <c r="BD763" s="291"/>
      <c r="BE763" s="291"/>
      <c r="BF763" s="291"/>
      <c r="BG763" s="291"/>
      <c r="BH763" s="291"/>
      <c r="BI763" s="291"/>
      <c r="BJ763" s="291"/>
      <c r="BK763" s="291"/>
      <c r="BL763" s="291"/>
    </row>
    <row r="764" spans="1:64" s="1" customFormat="1" ht="22.8" x14ac:dyDescent="0.3">
      <c r="A764" s="291"/>
      <c r="B764" s="998"/>
      <c r="C764" s="945"/>
      <c r="D764" s="945"/>
      <c r="E764" s="945"/>
      <c r="F764" s="945"/>
      <c r="G764" s="945"/>
      <c r="H764" s="945"/>
      <c r="I764" s="945"/>
      <c r="J764" s="945"/>
      <c r="K764" s="945"/>
      <c r="L764" s="945"/>
      <c r="M764" s="945"/>
      <c r="N764" s="945"/>
      <c r="O764" s="291"/>
      <c r="P764" s="291"/>
      <c r="Q764" s="291"/>
      <c r="R764" s="291"/>
      <c r="S764" s="291"/>
      <c r="T764" s="291"/>
      <c r="U764" s="291"/>
      <c r="V764" s="291"/>
      <c r="W764" s="291"/>
      <c r="X764" s="291"/>
      <c r="Y764" s="291"/>
      <c r="Z764" s="291"/>
      <c r="AA764" s="291"/>
      <c r="AB764" s="291"/>
      <c r="AC764" s="291"/>
      <c r="AD764" s="291"/>
      <c r="AE764" s="291"/>
      <c r="AF764" s="291"/>
      <c r="AG764" s="291"/>
      <c r="AH764" s="291"/>
      <c r="AI764" s="291"/>
      <c r="AJ764" s="291"/>
      <c r="AK764" s="291"/>
      <c r="AL764" s="291"/>
      <c r="AM764" s="291"/>
      <c r="AN764" s="291"/>
      <c r="AO764" s="291"/>
      <c r="AP764" s="291"/>
      <c r="AQ764" s="291"/>
      <c r="AR764" s="291"/>
      <c r="AS764" s="291"/>
      <c r="AT764" s="291"/>
      <c r="AU764" s="291"/>
      <c r="AV764" s="291"/>
      <c r="AW764" s="291"/>
      <c r="AX764" s="291"/>
      <c r="AY764" s="291"/>
      <c r="AZ764" s="291"/>
      <c r="BA764" s="291"/>
      <c r="BB764" s="291"/>
      <c r="BC764" s="291"/>
      <c r="BD764" s="291"/>
      <c r="BE764" s="291"/>
      <c r="BF764" s="291"/>
      <c r="BG764" s="291"/>
      <c r="BH764" s="291"/>
      <c r="BI764" s="291"/>
      <c r="BJ764" s="291"/>
      <c r="BK764" s="291"/>
      <c r="BL764" s="291"/>
    </row>
    <row r="765" spans="1:64" s="1" customFormat="1" ht="22.8" x14ac:dyDescent="0.3">
      <c r="A765" s="291"/>
      <c r="B765" s="998"/>
      <c r="C765" s="945"/>
      <c r="D765" s="945"/>
      <c r="E765" s="945"/>
      <c r="F765" s="945"/>
      <c r="G765" s="945"/>
      <c r="H765" s="945"/>
      <c r="I765" s="945"/>
      <c r="J765" s="945"/>
      <c r="K765" s="945"/>
      <c r="L765" s="945"/>
      <c r="M765" s="945"/>
      <c r="N765" s="945"/>
      <c r="O765" s="291"/>
      <c r="P765" s="291"/>
      <c r="Q765" s="291"/>
      <c r="R765" s="291"/>
      <c r="S765" s="291"/>
      <c r="T765" s="291"/>
      <c r="U765" s="291"/>
      <c r="V765" s="291"/>
      <c r="W765" s="291"/>
      <c r="X765" s="291"/>
      <c r="Y765" s="291"/>
      <c r="Z765" s="291"/>
      <c r="AA765" s="291"/>
      <c r="AB765" s="291"/>
      <c r="AC765" s="291"/>
      <c r="AD765" s="291"/>
      <c r="AE765" s="291"/>
      <c r="AF765" s="291"/>
      <c r="AG765" s="291"/>
      <c r="AH765" s="291"/>
      <c r="AI765" s="291"/>
      <c r="AJ765" s="291"/>
      <c r="AK765" s="291"/>
      <c r="AL765" s="291"/>
      <c r="AM765" s="291"/>
      <c r="AN765" s="291"/>
      <c r="AO765" s="291"/>
      <c r="AP765" s="291"/>
      <c r="AQ765" s="291"/>
      <c r="AR765" s="291"/>
      <c r="AS765" s="291"/>
      <c r="AT765" s="291"/>
      <c r="AU765" s="291"/>
      <c r="AV765" s="291"/>
      <c r="AW765" s="291"/>
      <c r="AX765" s="291"/>
      <c r="AY765" s="291"/>
      <c r="AZ765" s="291"/>
      <c r="BA765" s="291"/>
      <c r="BB765" s="291"/>
      <c r="BC765" s="291"/>
      <c r="BD765" s="291"/>
      <c r="BE765" s="291"/>
      <c r="BF765" s="291"/>
      <c r="BG765" s="291"/>
      <c r="BH765" s="291"/>
      <c r="BI765" s="291"/>
      <c r="BJ765" s="291"/>
      <c r="BK765" s="291"/>
      <c r="BL765" s="291"/>
    </row>
    <row r="766" spans="1:64" s="1" customFormat="1" ht="22.8" x14ac:dyDescent="0.3">
      <c r="A766" s="291"/>
      <c r="B766" s="998"/>
      <c r="C766" s="945"/>
      <c r="D766" s="945"/>
      <c r="E766" s="945"/>
      <c r="F766" s="945"/>
      <c r="G766" s="945"/>
      <c r="H766" s="945"/>
      <c r="I766" s="945"/>
      <c r="J766" s="945"/>
      <c r="K766" s="945"/>
      <c r="L766" s="945"/>
      <c r="M766" s="945"/>
      <c r="N766" s="945"/>
      <c r="O766" s="291"/>
      <c r="P766" s="291"/>
      <c r="Q766" s="291"/>
      <c r="R766" s="291"/>
      <c r="S766" s="291"/>
      <c r="T766" s="291"/>
      <c r="U766" s="291"/>
      <c r="V766" s="291"/>
      <c r="W766" s="291"/>
      <c r="X766" s="291"/>
      <c r="Y766" s="291"/>
      <c r="Z766" s="291"/>
      <c r="AA766" s="291"/>
      <c r="AB766" s="291"/>
      <c r="AC766" s="291"/>
      <c r="AD766" s="291"/>
      <c r="AE766" s="291"/>
      <c r="AF766" s="291"/>
      <c r="AG766" s="291"/>
      <c r="AH766" s="291"/>
      <c r="AI766" s="291"/>
      <c r="AJ766" s="291"/>
      <c r="AK766" s="291"/>
      <c r="AL766" s="291"/>
      <c r="AM766" s="291"/>
      <c r="AN766" s="291"/>
      <c r="AO766" s="291"/>
      <c r="AP766" s="291"/>
      <c r="AQ766" s="291"/>
      <c r="AR766" s="291"/>
      <c r="AS766" s="291"/>
      <c r="AT766" s="291"/>
      <c r="AU766" s="291"/>
      <c r="AV766" s="291"/>
      <c r="AW766" s="291"/>
      <c r="AX766" s="291"/>
      <c r="AY766" s="291"/>
      <c r="AZ766" s="291"/>
      <c r="BA766" s="291"/>
      <c r="BB766" s="291"/>
      <c r="BC766" s="291"/>
      <c r="BD766" s="291"/>
      <c r="BE766" s="291"/>
      <c r="BF766" s="291"/>
      <c r="BG766" s="291"/>
      <c r="BH766" s="291"/>
      <c r="BI766" s="291"/>
      <c r="BJ766" s="291"/>
      <c r="BK766" s="291"/>
      <c r="BL766" s="291"/>
    </row>
    <row r="767" spans="1:64" s="1" customFormat="1" ht="22.8" x14ac:dyDescent="0.3">
      <c r="A767" s="291"/>
      <c r="B767" s="998"/>
      <c r="C767" s="945"/>
      <c r="D767" s="945"/>
      <c r="E767" s="945"/>
      <c r="F767" s="945"/>
      <c r="G767" s="945"/>
      <c r="H767" s="945"/>
      <c r="I767" s="945"/>
      <c r="J767" s="945"/>
      <c r="K767" s="945"/>
      <c r="L767" s="945"/>
      <c r="M767" s="945"/>
      <c r="N767" s="945"/>
      <c r="O767" s="291"/>
      <c r="P767" s="291"/>
      <c r="Q767" s="291"/>
      <c r="R767" s="291"/>
      <c r="S767" s="291"/>
      <c r="T767" s="291"/>
      <c r="U767" s="291"/>
      <c r="V767" s="291"/>
      <c r="W767" s="291"/>
      <c r="X767" s="291"/>
      <c r="Y767" s="291"/>
      <c r="Z767" s="291"/>
      <c r="AA767" s="291"/>
      <c r="AB767" s="291"/>
      <c r="AC767" s="291"/>
      <c r="AD767" s="291"/>
      <c r="AE767" s="291"/>
      <c r="AF767" s="291"/>
      <c r="AG767" s="291"/>
      <c r="AH767" s="291"/>
      <c r="AI767" s="291"/>
      <c r="AJ767" s="291"/>
      <c r="AK767" s="291"/>
      <c r="AL767" s="291"/>
      <c r="AM767" s="291"/>
      <c r="AN767" s="291"/>
      <c r="AO767" s="291"/>
      <c r="AP767" s="291"/>
      <c r="AQ767" s="291"/>
      <c r="AR767" s="291"/>
      <c r="AS767" s="291"/>
      <c r="AT767" s="291"/>
      <c r="AU767" s="291"/>
      <c r="AV767" s="291"/>
      <c r="AW767" s="291"/>
      <c r="AX767" s="291"/>
      <c r="AY767" s="291"/>
      <c r="AZ767" s="291"/>
      <c r="BA767" s="291"/>
      <c r="BB767" s="291"/>
      <c r="BC767" s="291"/>
      <c r="BD767" s="291"/>
      <c r="BE767" s="291"/>
      <c r="BF767" s="291"/>
      <c r="BG767" s="291"/>
      <c r="BH767" s="291"/>
      <c r="BI767" s="291"/>
      <c r="BJ767" s="291"/>
      <c r="BK767" s="291"/>
      <c r="BL767" s="291"/>
    </row>
    <row r="768" spans="1:64" s="1" customFormat="1" ht="22.8" x14ac:dyDescent="0.3">
      <c r="A768" s="291"/>
      <c r="B768" s="998"/>
      <c r="C768" s="945"/>
      <c r="D768" s="945"/>
      <c r="E768" s="945"/>
      <c r="F768" s="945"/>
      <c r="G768" s="945"/>
      <c r="H768" s="945"/>
      <c r="I768" s="945"/>
      <c r="J768" s="945"/>
      <c r="K768" s="945"/>
      <c r="L768" s="945"/>
      <c r="M768" s="945"/>
      <c r="N768" s="945"/>
      <c r="O768" s="291"/>
      <c r="P768" s="291"/>
      <c r="Q768" s="291"/>
      <c r="R768" s="291"/>
      <c r="S768" s="291"/>
      <c r="T768" s="291"/>
      <c r="U768" s="291"/>
      <c r="V768" s="291"/>
      <c r="W768" s="291"/>
      <c r="X768" s="291"/>
      <c r="Y768" s="291"/>
      <c r="Z768" s="291"/>
      <c r="AA768" s="291"/>
      <c r="AB768" s="291"/>
      <c r="AC768" s="291"/>
      <c r="AD768" s="291"/>
      <c r="AE768" s="291"/>
      <c r="AF768" s="291"/>
      <c r="AG768" s="291"/>
      <c r="AH768" s="291"/>
      <c r="AI768" s="291"/>
      <c r="AJ768" s="291"/>
      <c r="AK768" s="291"/>
      <c r="AL768" s="291"/>
      <c r="AM768" s="291"/>
      <c r="AN768" s="291"/>
      <c r="AO768" s="291"/>
      <c r="AP768" s="291"/>
      <c r="AQ768" s="291"/>
      <c r="AR768" s="291"/>
      <c r="AS768" s="291"/>
      <c r="AT768" s="291"/>
      <c r="AU768" s="291"/>
      <c r="AV768" s="291"/>
      <c r="AW768" s="291"/>
      <c r="AX768" s="291"/>
      <c r="AY768" s="291"/>
      <c r="AZ768" s="291"/>
      <c r="BA768" s="291"/>
      <c r="BB768" s="291"/>
      <c r="BC768" s="291"/>
      <c r="BD768" s="291"/>
      <c r="BE768" s="291"/>
      <c r="BF768" s="291"/>
      <c r="BG768" s="291"/>
      <c r="BH768" s="291"/>
      <c r="BI768" s="291"/>
      <c r="BJ768" s="291"/>
      <c r="BK768" s="291"/>
      <c r="BL768" s="291"/>
    </row>
    <row r="769" spans="1:64" s="1" customFormat="1" ht="22.8" x14ac:dyDescent="0.3">
      <c r="A769" s="291"/>
      <c r="B769" s="998"/>
      <c r="C769" s="945"/>
      <c r="D769" s="945"/>
      <c r="E769" s="945"/>
      <c r="F769" s="945"/>
      <c r="G769" s="945"/>
      <c r="H769" s="945"/>
      <c r="I769" s="945"/>
      <c r="J769" s="945"/>
      <c r="K769" s="945"/>
      <c r="L769" s="945"/>
      <c r="M769" s="945"/>
      <c r="N769" s="945"/>
      <c r="O769" s="291"/>
      <c r="P769" s="291"/>
      <c r="Q769" s="291"/>
      <c r="R769" s="291"/>
      <c r="S769" s="291"/>
      <c r="T769" s="291"/>
      <c r="U769" s="291"/>
      <c r="V769" s="291"/>
      <c r="W769" s="291"/>
      <c r="X769" s="291"/>
      <c r="Y769" s="291"/>
      <c r="Z769" s="291"/>
      <c r="AA769" s="291"/>
      <c r="AB769" s="291"/>
      <c r="AC769" s="291"/>
      <c r="AD769" s="291"/>
      <c r="AE769" s="291"/>
      <c r="AF769" s="291"/>
      <c r="AG769" s="291"/>
      <c r="AH769" s="291"/>
      <c r="AI769" s="291"/>
      <c r="AJ769" s="291"/>
      <c r="AK769" s="291"/>
      <c r="AL769" s="291"/>
      <c r="AM769" s="291"/>
      <c r="AN769" s="291"/>
      <c r="AO769" s="291"/>
      <c r="AP769" s="291"/>
      <c r="AQ769" s="291"/>
      <c r="AR769" s="291"/>
      <c r="AS769" s="291"/>
      <c r="AT769" s="291"/>
      <c r="AU769" s="291"/>
      <c r="AV769" s="291"/>
      <c r="AW769" s="291"/>
      <c r="AX769" s="291"/>
      <c r="AY769" s="291"/>
      <c r="AZ769" s="291"/>
      <c r="BA769" s="291"/>
      <c r="BB769" s="291"/>
      <c r="BC769" s="291"/>
      <c r="BD769" s="291"/>
      <c r="BE769" s="291"/>
      <c r="BF769" s="291"/>
      <c r="BG769" s="291"/>
      <c r="BH769" s="291"/>
      <c r="BI769" s="291"/>
      <c r="BJ769" s="291"/>
      <c r="BK769" s="291"/>
      <c r="BL769" s="291"/>
    </row>
    <row r="770" spans="1:64" s="1" customFormat="1" ht="22.8" x14ac:dyDescent="0.3">
      <c r="A770" s="291"/>
      <c r="B770" s="998"/>
      <c r="C770" s="945"/>
      <c r="D770" s="945"/>
      <c r="E770" s="945"/>
      <c r="F770" s="945"/>
      <c r="G770" s="945"/>
      <c r="H770" s="945"/>
      <c r="I770" s="945"/>
      <c r="J770" s="945"/>
      <c r="K770" s="945"/>
      <c r="L770" s="945"/>
      <c r="M770" s="945"/>
      <c r="N770" s="945"/>
      <c r="O770" s="291"/>
      <c r="P770" s="291"/>
      <c r="Q770" s="291"/>
      <c r="R770" s="291"/>
      <c r="S770" s="291"/>
      <c r="T770" s="291"/>
      <c r="U770" s="291"/>
      <c r="V770" s="291"/>
      <c r="W770" s="291"/>
      <c r="X770" s="291"/>
      <c r="Y770" s="291"/>
      <c r="Z770" s="291"/>
      <c r="AA770" s="291"/>
      <c r="AB770" s="291"/>
      <c r="AC770" s="291"/>
      <c r="AD770" s="291"/>
      <c r="AE770" s="291"/>
      <c r="AF770" s="291"/>
      <c r="AG770" s="291"/>
      <c r="AH770" s="291"/>
      <c r="AI770" s="291"/>
      <c r="AJ770" s="291"/>
      <c r="AK770" s="291"/>
      <c r="AL770" s="291"/>
      <c r="AM770" s="291"/>
      <c r="AN770" s="291"/>
      <c r="AO770" s="291"/>
      <c r="AP770" s="291"/>
      <c r="AQ770" s="291"/>
      <c r="AR770" s="291"/>
      <c r="AS770" s="291"/>
      <c r="AT770" s="291"/>
      <c r="AU770" s="291"/>
      <c r="AV770" s="291"/>
      <c r="AW770" s="291"/>
      <c r="AX770" s="291"/>
      <c r="AY770" s="291"/>
      <c r="AZ770" s="291"/>
      <c r="BA770" s="291"/>
      <c r="BB770" s="291"/>
      <c r="BC770" s="291"/>
      <c r="BD770" s="291"/>
      <c r="BE770" s="291"/>
      <c r="BF770" s="291"/>
      <c r="BG770" s="291"/>
      <c r="BH770" s="291"/>
      <c r="BI770" s="291"/>
      <c r="BJ770" s="291"/>
      <c r="BK770" s="291"/>
      <c r="BL770" s="291"/>
    </row>
    <row r="771" spans="1:64" s="1" customFormat="1" ht="22.8" x14ac:dyDescent="0.3">
      <c r="A771" s="291"/>
      <c r="B771" s="998"/>
      <c r="C771" s="945"/>
      <c r="D771" s="945"/>
      <c r="E771" s="945"/>
      <c r="F771" s="945"/>
      <c r="G771" s="945"/>
      <c r="H771" s="945"/>
      <c r="I771" s="945"/>
      <c r="J771" s="945"/>
      <c r="K771" s="945"/>
      <c r="L771" s="945"/>
      <c r="M771" s="945"/>
      <c r="N771" s="945"/>
      <c r="O771" s="291"/>
      <c r="P771" s="291"/>
      <c r="Q771" s="291"/>
      <c r="R771" s="291"/>
      <c r="S771" s="291"/>
      <c r="T771" s="291"/>
      <c r="U771" s="291"/>
      <c r="V771" s="291"/>
      <c r="W771" s="291"/>
      <c r="X771" s="291"/>
      <c r="Y771" s="291"/>
      <c r="Z771" s="291"/>
      <c r="AA771" s="291"/>
      <c r="AB771" s="291"/>
      <c r="AC771" s="291"/>
      <c r="AD771" s="291"/>
      <c r="AE771" s="291"/>
      <c r="AF771" s="291"/>
      <c r="AG771" s="291"/>
      <c r="AH771" s="291"/>
      <c r="AI771" s="291"/>
      <c r="AJ771" s="291"/>
      <c r="AK771" s="291"/>
      <c r="AL771" s="291"/>
      <c r="AM771" s="291"/>
      <c r="AN771" s="291"/>
      <c r="AO771" s="291"/>
      <c r="AP771" s="291"/>
      <c r="AQ771" s="291"/>
      <c r="AR771" s="291"/>
      <c r="AS771" s="291"/>
      <c r="AT771" s="291"/>
      <c r="AU771" s="291"/>
      <c r="AV771" s="291"/>
      <c r="AW771" s="291"/>
      <c r="AX771" s="291"/>
      <c r="AY771" s="291"/>
      <c r="AZ771" s="291"/>
      <c r="BA771" s="291"/>
      <c r="BB771" s="291"/>
      <c r="BC771" s="291"/>
      <c r="BD771" s="291"/>
      <c r="BE771" s="291"/>
      <c r="BF771" s="291"/>
      <c r="BG771" s="291"/>
      <c r="BH771" s="291"/>
      <c r="BI771" s="291"/>
      <c r="BJ771" s="291"/>
      <c r="BK771" s="291"/>
      <c r="BL771" s="291"/>
    </row>
    <row r="772" spans="1:64" s="1" customFormat="1" ht="22.8" x14ac:dyDescent="0.3">
      <c r="A772" s="291"/>
      <c r="B772" s="998"/>
      <c r="C772" s="945"/>
      <c r="D772" s="945"/>
      <c r="E772" s="945"/>
      <c r="F772" s="945"/>
      <c r="G772" s="945"/>
      <c r="H772" s="945"/>
      <c r="I772" s="945"/>
      <c r="J772" s="945"/>
      <c r="K772" s="945"/>
      <c r="L772" s="945"/>
      <c r="M772" s="945"/>
      <c r="N772" s="945"/>
      <c r="O772" s="291"/>
      <c r="P772" s="291"/>
      <c r="Q772" s="291"/>
      <c r="R772" s="291"/>
      <c r="S772" s="291"/>
      <c r="T772" s="291"/>
      <c r="U772" s="291"/>
      <c r="V772" s="291"/>
      <c r="W772" s="291"/>
      <c r="X772" s="291"/>
      <c r="Y772" s="291"/>
      <c r="Z772" s="291"/>
      <c r="AA772" s="291"/>
      <c r="AB772" s="291"/>
      <c r="AC772" s="291"/>
      <c r="AD772" s="291"/>
      <c r="AE772" s="291"/>
      <c r="AF772" s="291"/>
      <c r="AG772" s="291"/>
      <c r="AH772" s="291"/>
      <c r="AI772" s="291"/>
      <c r="AJ772" s="291"/>
      <c r="AK772" s="291"/>
      <c r="AL772" s="291"/>
      <c r="AM772" s="291"/>
      <c r="AN772" s="291"/>
      <c r="AO772" s="291"/>
      <c r="AP772" s="291"/>
      <c r="AQ772" s="291"/>
      <c r="AR772" s="291"/>
      <c r="AS772" s="291"/>
      <c r="AT772" s="291"/>
      <c r="AU772" s="291"/>
      <c r="AV772" s="291"/>
      <c r="AW772" s="291"/>
      <c r="AX772" s="291"/>
      <c r="AY772" s="291"/>
      <c r="AZ772" s="291"/>
      <c r="BA772" s="291"/>
      <c r="BB772" s="291"/>
      <c r="BC772" s="291"/>
      <c r="BD772" s="291"/>
      <c r="BE772" s="291"/>
      <c r="BF772" s="291"/>
      <c r="BG772" s="291"/>
      <c r="BH772" s="291"/>
      <c r="BI772" s="291"/>
      <c r="BJ772" s="291"/>
      <c r="BK772" s="291"/>
      <c r="BL772" s="291"/>
    </row>
    <row r="773" spans="1:64" s="1" customFormat="1" ht="22.8" x14ac:dyDescent="0.3">
      <c r="A773" s="291"/>
      <c r="B773" s="998"/>
      <c r="C773" s="945"/>
      <c r="D773" s="945"/>
      <c r="E773" s="945"/>
      <c r="F773" s="945"/>
      <c r="G773" s="945"/>
      <c r="H773" s="945"/>
      <c r="I773" s="945"/>
      <c r="J773" s="945"/>
      <c r="K773" s="945"/>
      <c r="L773" s="945"/>
      <c r="M773" s="945"/>
      <c r="N773" s="945"/>
      <c r="O773" s="291"/>
      <c r="P773" s="291"/>
      <c r="Q773" s="291"/>
      <c r="R773" s="291"/>
      <c r="S773" s="291"/>
      <c r="T773" s="291"/>
      <c r="U773" s="291"/>
      <c r="V773" s="291"/>
      <c r="W773" s="291"/>
      <c r="X773" s="291"/>
      <c r="Y773" s="291"/>
      <c r="Z773" s="291"/>
      <c r="AA773" s="291"/>
      <c r="AB773" s="291"/>
      <c r="AC773" s="291"/>
      <c r="AD773" s="291"/>
      <c r="AE773" s="291"/>
      <c r="AF773" s="291"/>
      <c r="AG773" s="291"/>
      <c r="AH773" s="291"/>
      <c r="AI773" s="291"/>
      <c r="AJ773" s="291"/>
      <c r="AK773" s="291"/>
      <c r="AL773" s="291"/>
      <c r="AM773" s="291"/>
      <c r="AN773" s="291"/>
      <c r="AO773" s="291"/>
      <c r="AP773" s="291"/>
      <c r="AQ773" s="291"/>
      <c r="AR773" s="291"/>
      <c r="AS773" s="291"/>
      <c r="AT773" s="291"/>
      <c r="AU773" s="291"/>
      <c r="AV773" s="291"/>
      <c r="AW773" s="291"/>
      <c r="AX773" s="291"/>
      <c r="AY773" s="291"/>
      <c r="AZ773" s="291"/>
      <c r="BA773" s="291"/>
      <c r="BB773" s="291"/>
      <c r="BC773" s="291"/>
      <c r="BD773" s="291"/>
      <c r="BE773" s="291"/>
      <c r="BF773" s="291"/>
      <c r="BG773" s="291"/>
      <c r="BH773" s="291"/>
      <c r="BI773" s="291"/>
      <c r="BJ773" s="291"/>
      <c r="BK773" s="291"/>
      <c r="BL773" s="291"/>
    </row>
    <row r="774" spans="1:64" s="1" customFormat="1" ht="22.8" x14ac:dyDescent="0.3">
      <c r="A774" s="291"/>
      <c r="B774" s="998"/>
      <c r="C774" s="945"/>
      <c r="D774" s="945"/>
      <c r="E774" s="945"/>
      <c r="F774" s="945"/>
      <c r="G774" s="945"/>
      <c r="H774" s="945"/>
      <c r="I774" s="945"/>
      <c r="J774" s="945"/>
      <c r="K774" s="945"/>
      <c r="L774" s="945"/>
      <c r="M774" s="945"/>
      <c r="N774" s="945"/>
      <c r="O774" s="291"/>
      <c r="P774" s="291"/>
      <c r="Q774" s="291"/>
      <c r="R774" s="291"/>
      <c r="S774" s="291"/>
      <c r="T774" s="291"/>
      <c r="U774" s="291"/>
      <c r="V774" s="291"/>
      <c r="W774" s="291"/>
      <c r="X774" s="291"/>
      <c r="Y774" s="291"/>
      <c r="Z774" s="291"/>
      <c r="AA774" s="291"/>
      <c r="AB774" s="291"/>
      <c r="AC774" s="291"/>
      <c r="AD774" s="291"/>
      <c r="AE774" s="291"/>
      <c r="AF774" s="291"/>
      <c r="AG774" s="291"/>
      <c r="AH774" s="291"/>
      <c r="AI774" s="291"/>
      <c r="AJ774" s="291"/>
      <c r="AK774" s="291"/>
      <c r="AL774" s="291"/>
      <c r="AM774" s="291"/>
      <c r="AN774" s="291"/>
      <c r="AO774" s="291"/>
      <c r="AP774" s="291"/>
      <c r="AQ774" s="291"/>
      <c r="AR774" s="291"/>
      <c r="AS774" s="291"/>
      <c r="AT774" s="291"/>
      <c r="AU774" s="291"/>
      <c r="AV774" s="291"/>
      <c r="AW774" s="291"/>
      <c r="AX774" s="291"/>
      <c r="AY774" s="291"/>
      <c r="AZ774" s="291"/>
      <c r="BA774" s="291"/>
      <c r="BB774" s="291"/>
      <c r="BC774" s="291"/>
      <c r="BD774" s="291"/>
      <c r="BE774" s="291"/>
      <c r="BF774" s="291"/>
      <c r="BG774" s="291"/>
      <c r="BH774" s="291"/>
      <c r="BI774" s="291"/>
      <c r="BJ774" s="291"/>
      <c r="BK774" s="291"/>
      <c r="BL774" s="291"/>
    </row>
    <row r="775" spans="1:64" s="1" customFormat="1" ht="22.8" x14ac:dyDescent="0.3">
      <c r="A775" s="291"/>
      <c r="B775" s="998"/>
      <c r="C775" s="945"/>
      <c r="D775" s="945"/>
      <c r="E775" s="945"/>
      <c r="F775" s="945"/>
      <c r="G775" s="945"/>
      <c r="H775" s="945"/>
      <c r="I775" s="945"/>
      <c r="J775" s="945"/>
      <c r="K775" s="945"/>
      <c r="L775" s="945"/>
      <c r="M775" s="945"/>
      <c r="N775" s="945"/>
      <c r="O775" s="291"/>
      <c r="P775" s="291"/>
      <c r="Q775" s="291"/>
      <c r="R775" s="291"/>
      <c r="S775" s="291"/>
      <c r="T775" s="291"/>
      <c r="U775" s="291"/>
      <c r="V775" s="291"/>
      <c r="W775" s="291"/>
      <c r="X775" s="291"/>
      <c r="Y775" s="291"/>
      <c r="Z775" s="291"/>
      <c r="AA775" s="291"/>
      <c r="AB775" s="291"/>
      <c r="AC775" s="291"/>
      <c r="AD775" s="291"/>
      <c r="AE775" s="291"/>
      <c r="AF775" s="291"/>
      <c r="AG775" s="291"/>
      <c r="AH775" s="291"/>
      <c r="AI775" s="291"/>
      <c r="AJ775" s="291"/>
      <c r="AK775" s="291"/>
      <c r="AL775" s="291"/>
      <c r="AM775" s="291"/>
      <c r="AN775" s="291"/>
      <c r="AO775" s="291"/>
      <c r="AP775" s="291"/>
      <c r="AQ775" s="291"/>
      <c r="AR775" s="291"/>
      <c r="AS775" s="291"/>
      <c r="AT775" s="291"/>
      <c r="AU775" s="291"/>
      <c r="AV775" s="291"/>
      <c r="AW775" s="291"/>
      <c r="AX775" s="291"/>
      <c r="AY775" s="291"/>
      <c r="AZ775" s="291"/>
      <c r="BA775" s="291"/>
      <c r="BB775" s="291"/>
      <c r="BC775" s="291"/>
      <c r="BD775" s="291"/>
      <c r="BE775" s="291"/>
      <c r="BF775" s="291"/>
      <c r="BG775" s="291"/>
      <c r="BH775" s="291"/>
      <c r="BI775" s="291"/>
      <c r="BJ775" s="291"/>
      <c r="BK775" s="291"/>
      <c r="BL775" s="291"/>
    </row>
    <row r="776" spans="1:64" s="1" customFormat="1" ht="22.8" x14ac:dyDescent="0.3">
      <c r="A776" s="291"/>
      <c r="B776" s="998"/>
      <c r="C776" s="945"/>
      <c r="D776" s="945"/>
      <c r="E776" s="945"/>
      <c r="F776" s="945"/>
      <c r="G776" s="945"/>
      <c r="H776" s="945"/>
      <c r="I776" s="945"/>
      <c r="J776" s="945"/>
      <c r="K776" s="945"/>
      <c r="L776" s="945"/>
      <c r="M776" s="945"/>
      <c r="N776" s="945"/>
      <c r="O776" s="291"/>
      <c r="P776" s="291"/>
      <c r="Q776" s="291"/>
      <c r="R776" s="291"/>
      <c r="S776" s="291"/>
      <c r="T776" s="291"/>
      <c r="U776" s="291"/>
      <c r="V776" s="291"/>
      <c r="W776" s="291"/>
      <c r="X776" s="291"/>
      <c r="Y776" s="291"/>
      <c r="Z776" s="291"/>
      <c r="AA776" s="291"/>
      <c r="AB776" s="291"/>
      <c r="AC776" s="291"/>
      <c r="AD776" s="291"/>
      <c r="AE776" s="291"/>
      <c r="AF776" s="291"/>
      <c r="AG776" s="291"/>
      <c r="AH776" s="291"/>
      <c r="AI776" s="291"/>
      <c r="AJ776" s="291"/>
      <c r="AK776" s="291"/>
      <c r="AL776" s="291"/>
      <c r="AM776" s="291"/>
      <c r="AN776" s="291"/>
      <c r="AO776" s="291"/>
      <c r="AP776" s="291"/>
      <c r="AQ776" s="291"/>
      <c r="AR776" s="291"/>
      <c r="AS776" s="291"/>
      <c r="AT776" s="291"/>
      <c r="AU776" s="291"/>
      <c r="AV776" s="291"/>
      <c r="AW776" s="291"/>
      <c r="AX776" s="291"/>
      <c r="AY776" s="291"/>
      <c r="AZ776" s="291"/>
      <c r="BA776" s="291"/>
      <c r="BB776" s="291"/>
      <c r="BC776" s="291"/>
      <c r="BD776" s="291"/>
      <c r="BE776" s="291"/>
      <c r="BF776" s="291"/>
      <c r="BG776" s="291"/>
      <c r="BH776" s="291"/>
      <c r="BI776" s="291"/>
      <c r="BJ776" s="291"/>
      <c r="BK776" s="291"/>
      <c r="BL776" s="291"/>
    </row>
    <row r="777" spans="1:64" s="1" customFormat="1" ht="22.8" x14ac:dyDescent="0.3">
      <c r="A777" s="291"/>
      <c r="B777" s="998"/>
      <c r="C777" s="945"/>
      <c r="D777" s="945"/>
      <c r="E777" s="945"/>
      <c r="F777" s="945"/>
      <c r="G777" s="945"/>
      <c r="H777" s="945"/>
      <c r="I777" s="945"/>
      <c r="J777" s="945"/>
      <c r="K777" s="945"/>
      <c r="L777" s="945"/>
      <c r="M777" s="945"/>
      <c r="N777" s="945"/>
      <c r="O777" s="291"/>
      <c r="P777" s="291"/>
      <c r="Q777" s="291"/>
      <c r="R777" s="291"/>
      <c r="S777" s="291"/>
      <c r="T777" s="291"/>
      <c r="U777" s="291"/>
      <c r="V777" s="291"/>
      <c r="W777" s="291"/>
      <c r="X777" s="291"/>
      <c r="Y777" s="291"/>
      <c r="Z777" s="291"/>
      <c r="AA777" s="291"/>
      <c r="AB777" s="291"/>
      <c r="AC777" s="291"/>
      <c r="AD777" s="291"/>
      <c r="AE777" s="291"/>
      <c r="AF777" s="291"/>
      <c r="AG777" s="291"/>
      <c r="AH777" s="291"/>
      <c r="AI777" s="291"/>
      <c r="AJ777" s="291"/>
      <c r="AK777" s="291"/>
      <c r="AL777" s="291"/>
      <c r="AM777" s="291"/>
      <c r="AN777" s="291"/>
      <c r="AO777" s="291"/>
      <c r="AP777" s="291"/>
      <c r="AQ777" s="291"/>
      <c r="AR777" s="291"/>
      <c r="AS777" s="291"/>
      <c r="AT777" s="291"/>
      <c r="AU777" s="291"/>
      <c r="AV777" s="291"/>
      <c r="AW777" s="291"/>
      <c r="AX777" s="291"/>
      <c r="AY777" s="291"/>
      <c r="AZ777" s="291"/>
      <c r="BA777" s="291"/>
      <c r="BB777" s="291"/>
      <c r="BC777" s="291"/>
      <c r="BD777" s="291"/>
      <c r="BE777" s="291"/>
      <c r="BF777" s="291"/>
      <c r="BG777" s="291"/>
      <c r="BH777" s="291"/>
      <c r="BI777" s="291"/>
      <c r="BJ777" s="291"/>
      <c r="BK777" s="291"/>
      <c r="BL777" s="291"/>
    </row>
    <row r="778" spans="1:64" s="1" customFormat="1" ht="22.8" x14ac:dyDescent="0.3">
      <c r="A778" s="291"/>
      <c r="B778" s="998"/>
      <c r="C778" s="945"/>
      <c r="D778" s="945"/>
      <c r="E778" s="945"/>
      <c r="F778" s="945"/>
      <c r="G778" s="945"/>
      <c r="H778" s="945"/>
      <c r="I778" s="945"/>
      <c r="J778" s="945"/>
      <c r="K778" s="945"/>
      <c r="L778" s="945"/>
      <c r="M778" s="945"/>
      <c r="N778" s="945"/>
      <c r="O778" s="291"/>
      <c r="P778" s="291"/>
      <c r="Q778" s="291"/>
      <c r="R778" s="291"/>
      <c r="S778" s="291"/>
      <c r="T778" s="291"/>
      <c r="U778" s="291"/>
      <c r="V778" s="291"/>
      <c r="W778" s="291"/>
      <c r="X778" s="291"/>
      <c r="Y778" s="291"/>
      <c r="Z778" s="291"/>
      <c r="AA778" s="291"/>
      <c r="AB778" s="291"/>
      <c r="AC778" s="291"/>
      <c r="AD778" s="291"/>
      <c r="AE778" s="291"/>
      <c r="AF778" s="291"/>
      <c r="AG778" s="291"/>
      <c r="AH778" s="291"/>
      <c r="AI778" s="291"/>
      <c r="AJ778" s="291"/>
      <c r="AK778" s="291"/>
      <c r="AL778" s="291"/>
      <c r="AM778" s="291"/>
      <c r="AN778" s="291"/>
      <c r="AO778" s="291"/>
      <c r="AP778" s="291"/>
      <c r="AQ778" s="291"/>
      <c r="AR778" s="291"/>
      <c r="AS778" s="291"/>
      <c r="AT778" s="291"/>
      <c r="AU778" s="291"/>
      <c r="AV778" s="291"/>
      <c r="AW778" s="291"/>
      <c r="AX778" s="291"/>
      <c r="AY778" s="291"/>
      <c r="AZ778" s="291"/>
      <c r="BA778" s="291"/>
      <c r="BB778" s="291"/>
      <c r="BC778" s="291"/>
      <c r="BD778" s="291"/>
      <c r="BE778" s="291"/>
      <c r="BF778" s="291"/>
      <c r="BG778" s="291"/>
      <c r="BH778" s="291"/>
      <c r="BI778" s="291"/>
      <c r="BJ778" s="291"/>
      <c r="BK778" s="291"/>
      <c r="BL778" s="291"/>
    </row>
    <row r="779" spans="1:64" s="1" customFormat="1" ht="22.8" x14ac:dyDescent="0.3">
      <c r="A779" s="291"/>
      <c r="B779" s="998"/>
      <c r="C779" s="945"/>
      <c r="D779" s="945"/>
      <c r="E779" s="945"/>
      <c r="F779" s="945"/>
      <c r="G779" s="945"/>
      <c r="H779" s="945"/>
      <c r="I779" s="945"/>
      <c r="J779" s="945"/>
      <c r="K779" s="945"/>
      <c r="L779" s="945"/>
      <c r="M779" s="945"/>
      <c r="N779" s="945"/>
      <c r="O779" s="291"/>
      <c r="P779" s="291"/>
      <c r="Q779" s="291"/>
      <c r="R779" s="291"/>
      <c r="S779" s="291"/>
      <c r="T779" s="291"/>
      <c r="U779" s="291"/>
      <c r="V779" s="291"/>
      <c r="W779" s="291"/>
      <c r="X779" s="291"/>
      <c r="Y779" s="291"/>
      <c r="Z779" s="291"/>
      <c r="AA779" s="291"/>
      <c r="AB779" s="291"/>
      <c r="AC779" s="291"/>
      <c r="AD779" s="291"/>
      <c r="AE779" s="291"/>
      <c r="AF779" s="291"/>
      <c r="AG779" s="291"/>
      <c r="AH779" s="291"/>
      <c r="AI779" s="291"/>
      <c r="AJ779" s="291"/>
      <c r="AK779" s="291"/>
      <c r="AL779" s="291"/>
      <c r="AM779" s="291"/>
      <c r="AN779" s="291"/>
      <c r="AO779" s="291"/>
      <c r="AP779" s="291"/>
      <c r="AQ779" s="291"/>
      <c r="AR779" s="291"/>
      <c r="AS779" s="291"/>
      <c r="AT779" s="291"/>
      <c r="AU779" s="291"/>
      <c r="AV779" s="291"/>
      <c r="AW779" s="291"/>
      <c r="AX779" s="291"/>
      <c r="AY779" s="291"/>
      <c r="AZ779" s="291"/>
      <c r="BA779" s="291"/>
      <c r="BB779" s="291"/>
      <c r="BC779" s="291"/>
      <c r="BD779" s="291"/>
      <c r="BE779" s="291"/>
      <c r="BF779" s="291"/>
      <c r="BG779" s="291"/>
      <c r="BH779" s="291"/>
      <c r="BI779" s="291"/>
      <c r="BJ779" s="291"/>
      <c r="BK779" s="291"/>
      <c r="BL779" s="291"/>
    </row>
    <row r="780" spans="1:64" s="1" customFormat="1" ht="22.8" x14ac:dyDescent="0.3">
      <c r="A780" s="291"/>
      <c r="B780" s="998"/>
      <c r="C780" s="945"/>
      <c r="D780" s="945"/>
      <c r="E780" s="945"/>
      <c r="F780" s="945"/>
      <c r="G780" s="945"/>
      <c r="H780" s="945"/>
      <c r="I780" s="945"/>
      <c r="J780" s="945"/>
      <c r="K780" s="945"/>
      <c r="L780" s="945"/>
      <c r="M780" s="945"/>
      <c r="N780" s="945"/>
      <c r="O780" s="291"/>
      <c r="P780" s="291"/>
      <c r="Q780" s="291"/>
      <c r="R780" s="291"/>
      <c r="S780" s="291"/>
      <c r="T780" s="291"/>
      <c r="U780" s="291"/>
      <c r="V780" s="291"/>
      <c r="W780" s="291"/>
      <c r="X780" s="291"/>
      <c r="Y780" s="291"/>
      <c r="Z780" s="291"/>
      <c r="AA780" s="291"/>
      <c r="AB780" s="291"/>
      <c r="AC780" s="291"/>
      <c r="AD780" s="291"/>
      <c r="AE780" s="291"/>
      <c r="AF780" s="291"/>
      <c r="AG780" s="291"/>
      <c r="AH780" s="291"/>
      <c r="AI780" s="291"/>
      <c r="AJ780" s="291"/>
      <c r="AK780" s="291"/>
      <c r="AL780" s="291"/>
      <c r="AM780" s="291"/>
      <c r="AN780" s="291"/>
      <c r="AO780" s="291"/>
      <c r="AP780" s="291"/>
      <c r="AQ780" s="291"/>
      <c r="AR780" s="291"/>
      <c r="AS780" s="291"/>
      <c r="AT780" s="291"/>
      <c r="AU780" s="291"/>
      <c r="AV780" s="291"/>
      <c r="AW780" s="291"/>
      <c r="AX780" s="291"/>
      <c r="AY780" s="291"/>
      <c r="AZ780" s="291"/>
      <c r="BA780" s="291"/>
      <c r="BB780" s="291"/>
      <c r="BC780" s="291"/>
      <c r="BD780" s="291"/>
      <c r="BE780" s="291"/>
      <c r="BF780" s="291"/>
      <c r="BG780" s="291"/>
      <c r="BH780" s="291"/>
      <c r="BI780" s="291"/>
      <c r="BJ780" s="291"/>
      <c r="BK780" s="291"/>
      <c r="BL780" s="291"/>
    </row>
    <row r="781" spans="1:64" s="1" customFormat="1" ht="22.8" x14ac:dyDescent="0.3">
      <c r="A781" s="291"/>
      <c r="B781" s="998"/>
      <c r="C781" s="945"/>
      <c r="D781" s="945"/>
      <c r="E781" s="945"/>
      <c r="F781" s="945"/>
      <c r="G781" s="945"/>
      <c r="H781" s="945"/>
      <c r="I781" s="945"/>
      <c r="J781" s="945"/>
      <c r="K781" s="945"/>
      <c r="L781" s="945"/>
      <c r="M781" s="945"/>
      <c r="N781" s="945"/>
      <c r="O781" s="291"/>
      <c r="P781" s="291"/>
      <c r="Q781" s="291"/>
      <c r="R781" s="291"/>
      <c r="S781" s="291"/>
      <c r="T781" s="291"/>
      <c r="U781" s="291"/>
      <c r="V781" s="291"/>
      <c r="W781" s="291"/>
      <c r="X781" s="291"/>
      <c r="Y781" s="291"/>
      <c r="Z781" s="291"/>
      <c r="AA781" s="291"/>
      <c r="AB781" s="291"/>
      <c r="AC781" s="291"/>
      <c r="AD781" s="291"/>
      <c r="AE781" s="291"/>
      <c r="AF781" s="291"/>
      <c r="AG781" s="291"/>
      <c r="AH781" s="291"/>
      <c r="AI781" s="291"/>
      <c r="AJ781" s="291"/>
      <c r="AK781" s="291"/>
      <c r="AL781" s="291"/>
      <c r="AM781" s="291"/>
      <c r="AN781" s="291"/>
      <c r="AO781" s="291"/>
      <c r="AP781" s="291"/>
      <c r="AQ781" s="291"/>
      <c r="AR781" s="291"/>
      <c r="AS781" s="291"/>
      <c r="AT781" s="291"/>
      <c r="AU781" s="291"/>
      <c r="AV781" s="291"/>
      <c r="AW781" s="291"/>
      <c r="AX781" s="291"/>
      <c r="AY781" s="291"/>
      <c r="AZ781" s="291"/>
      <c r="BA781" s="291"/>
      <c r="BB781" s="291"/>
      <c r="BC781" s="291"/>
      <c r="BD781" s="291"/>
      <c r="BE781" s="291"/>
      <c r="BF781" s="291"/>
      <c r="BG781" s="291"/>
      <c r="BH781" s="291"/>
      <c r="BI781" s="291"/>
      <c r="BJ781" s="291"/>
      <c r="BK781" s="291"/>
      <c r="BL781" s="291"/>
    </row>
    <row r="782" spans="1:64" s="1" customFormat="1" ht="22.8" x14ac:dyDescent="0.3">
      <c r="A782" s="291"/>
      <c r="B782" s="998"/>
      <c r="C782" s="945"/>
      <c r="D782" s="945"/>
      <c r="E782" s="945"/>
      <c r="F782" s="945"/>
      <c r="G782" s="945"/>
      <c r="H782" s="945"/>
      <c r="I782" s="945"/>
      <c r="J782" s="945"/>
      <c r="K782" s="945"/>
      <c r="L782" s="945"/>
      <c r="M782" s="945"/>
      <c r="N782" s="945"/>
      <c r="O782" s="291"/>
      <c r="P782" s="291"/>
      <c r="Q782" s="291"/>
      <c r="R782" s="291"/>
      <c r="S782" s="291"/>
      <c r="T782" s="291"/>
      <c r="U782" s="291"/>
      <c r="V782" s="291"/>
      <c r="W782" s="291"/>
      <c r="X782" s="291"/>
      <c r="Y782" s="291"/>
      <c r="Z782" s="291"/>
      <c r="AA782" s="291"/>
      <c r="AB782" s="291"/>
      <c r="AC782" s="291"/>
      <c r="AD782" s="291"/>
      <c r="AE782" s="291"/>
      <c r="AF782" s="291"/>
      <c r="AG782" s="291"/>
      <c r="AH782" s="291"/>
      <c r="AI782" s="291"/>
      <c r="AJ782" s="291"/>
      <c r="AK782" s="291"/>
      <c r="AL782" s="291"/>
      <c r="AM782" s="291"/>
      <c r="AN782" s="291"/>
      <c r="AO782" s="291"/>
      <c r="AP782" s="291"/>
      <c r="AQ782" s="291"/>
      <c r="AR782" s="291"/>
      <c r="AS782" s="291"/>
      <c r="AT782" s="291"/>
      <c r="AU782" s="291"/>
      <c r="AV782" s="291"/>
      <c r="AW782" s="291"/>
      <c r="AX782" s="291"/>
      <c r="AY782" s="291"/>
      <c r="AZ782" s="291"/>
      <c r="BA782" s="291"/>
      <c r="BB782" s="291"/>
      <c r="BC782" s="291"/>
      <c r="BD782" s="291"/>
      <c r="BE782" s="291"/>
      <c r="BF782" s="291"/>
      <c r="BG782" s="291"/>
      <c r="BH782" s="291"/>
      <c r="BI782" s="291"/>
      <c r="BJ782" s="291"/>
      <c r="BK782" s="291"/>
      <c r="BL782" s="291"/>
    </row>
    <row r="783" spans="1:64" s="1" customFormat="1" ht="22.8" x14ac:dyDescent="0.3">
      <c r="A783" s="291"/>
      <c r="B783" s="998"/>
      <c r="C783" s="945"/>
      <c r="D783" s="945"/>
      <c r="E783" s="945"/>
      <c r="F783" s="945"/>
      <c r="G783" s="945"/>
      <c r="H783" s="945"/>
      <c r="I783" s="945"/>
      <c r="J783" s="945"/>
      <c r="K783" s="945"/>
      <c r="L783" s="945"/>
      <c r="M783" s="945"/>
      <c r="N783" s="945"/>
      <c r="O783" s="291"/>
      <c r="P783" s="291"/>
      <c r="Q783" s="291"/>
      <c r="R783" s="291"/>
      <c r="S783" s="291"/>
      <c r="T783" s="291"/>
      <c r="U783" s="291"/>
      <c r="V783" s="291"/>
      <c r="W783" s="291"/>
      <c r="X783" s="291"/>
      <c r="Y783" s="291"/>
      <c r="Z783" s="291"/>
      <c r="AA783" s="291"/>
      <c r="AB783" s="291"/>
      <c r="AC783" s="291"/>
      <c r="AD783" s="291"/>
      <c r="AE783" s="291"/>
      <c r="AF783" s="291"/>
      <c r="AG783" s="291"/>
      <c r="AH783" s="291"/>
      <c r="AI783" s="291"/>
      <c r="AJ783" s="291"/>
      <c r="AK783" s="291"/>
      <c r="AL783" s="291"/>
      <c r="AM783" s="291"/>
      <c r="AN783" s="291"/>
      <c r="AO783" s="291"/>
      <c r="AP783" s="291"/>
      <c r="AQ783" s="291"/>
      <c r="AR783" s="291"/>
      <c r="AS783" s="291"/>
      <c r="AT783" s="291"/>
      <c r="AU783" s="291"/>
      <c r="AV783" s="291"/>
      <c r="AW783" s="291"/>
      <c r="AX783" s="291"/>
      <c r="AY783" s="291"/>
      <c r="AZ783" s="291"/>
      <c r="BA783" s="291"/>
      <c r="BB783" s="291"/>
      <c r="BC783" s="291"/>
      <c r="BD783" s="291"/>
      <c r="BE783" s="291"/>
      <c r="BF783" s="291"/>
      <c r="BG783" s="291"/>
      <c r="BH783" s="291"/>
      <c r="BI783" s="291"/>
      <c r="BJ783" s="291"/>
      <c r="BK783" s="291"/>
      <c r="BL783" s="291"/>
    </row>
    <row r="784" spans="1:64" s="1" customFormat="1" ht="22.8" x14ac:dyDescent="0.3">
      <c r="A784" s="291"/>
      <c r="B784" s="998"/>
      <c r="C784" s="945"/>
      <c r="D784" s="945"/>
      <c r="E784" s="945"/>
      <c r="F784" s="945"/>
      <c r="G784" s="945"/>
      <c r="H784" s="945"/>
      <c r="I784" s="945"/>
      <c r="J784" s="945"/>
      <c r="K784" s="945"/>
      <c r="L784" s="945"/>
      <c r="M784" s="945"/>
      <c r="N784" s="945"/>
      <c r="O784" s="291"/>
      <c r="P784" s="291"/>
      <c r="Q784" s="291"/>
      <c r="R784" s="291"/>
      <c r="S784" s="291"/>
      <c r="T784" s="291"/>
      <c r="U784" s="291"/>
      <c r="V784" s="291"/>
      <c r="W784" s="291"/>
      <c r="X784" s="291"/>
      <c r="Y784" s="291"/>
      <c r="Z784" s="291"/>
      <c r="AA784" s="291"/>
      <c r="AB784" s="291"/>
      <c r="AC784" s="291"/>
      <c r="AD784" s="291"/>
      <c r="AE784" s="291"/>
      <c r="AF784" s="291"/>
      <c r="AG784" s="291"/>
      <c r="AH784" s="291"/>
      <c r="AI784" s="291"/>
      <c r="AJ784" s="291"/>
      <c r="AK784" s="291"/>
      <c r="AL784" s="291"/>
      <c r="AM784" s="291"/>
      <c r="AN784" s="291"/>
      <c r="AO784" s="291"/>
      <c r="AP784" s="291"/>
      <c r="AQ784" s="291"/>
      <c r="AR784" s="291"/>
      <c r="AS784" s="291"/>
      <c r="AT784" s="291"/>
      <c r="AU784" s="291"/>
      <c r="AV784" s="291"/>
      <c r="AW784" s="291"/>
      <c r="AX784" s="291"/>
      <c r="AY784" s="291"/>
      <c r="AZ784" s="291"/>
      <c r="BA784" s="291"/>
      <c r="BB784" s="291"/>
      <c r="BC784" s="291"/>
      <c r="BD784" s="291"/>
      <c r="BE784" s="291"/>
      <c r="BF784" s="291"/>
      <c r="BG784" s="291"/>
      <c r="BH784" s="291"/>
      <c r="BI784" s="291"/>
      <c r="BJ784" s="291"/>
      <c r="BK784" s="291"/>
      <c r="BL784" s="291"/>
    </row>
    <row r="785" spans="1:64" s="1" customFormat="1" ht="22.8" x14ac:dyDescent="0.3">
      <c r="A785" s="291"/>
      <c r="B785" s="998"/>
      <c r="C785" s="945"/>
      <c r="D785" s="945"/>
      <c r="E785" s="945"/>
      <c r="F785" s="945"/>
      <c r="G785" s="945"/>
      <c r="H785" s="945"/>
      <c r="I785" s="945"/>
      <c r="J785" s="945"/>
      <c r="K785" s="945"/>
      <c r="L785" s="945"/>
      <c r="M785" s="945"/>
      <c r="N785" s="945"/>
      <c r="O785" s="291"/>
      <c r="P785" s="291"/>
      <c r="Q785" s="291"/>
      <c r="R785" s="291"/>
      <c r="S785" s="291"/>
      <c r="T785" s="291"/>
      <c r="U785" s="291"/>
      <c r="V785" s="291"/>
      <c r="W785" s="291"/>
      <c r="X785" s="291"/>
      <c r="Y785" s="291"/>
      <c r="Z785" s="291"/>
      <c r="AA785" s="291"/>
      <c r="AB785" s="291"/>
      <c r="AC785" s="291"/>
      <c r="AD785" s="291"/>
      <c r="AE785" s="291"/>
      <c r="AF785" s="291"/>
      <c r="AG785" s="291"/>
      <c r="AH785" s="291"/>
      <c r="AI785" s="291"/>
      <c r="AJ785" s="291"/>
      <c r="AK785" s="291"/>
      <c r="AL785" s="291"/>
      <c r="AM785" s="291"/>
      <c r="AN785" s="291"/>
      <c r="AO785" s="291"/>
      <c r="AP785" s="291"/>
      <c r="AQ785" s="291"/>
      <c r="AR785" s="291"/>
      <c r="AS785" s="291"/>
      <c r="AT785" s="291"/>
      <c r="AU785" s="291"/>
      <c r="AV785" s="291"/>
      <c r="AW785" s="291"/>
      <c r="AX785" s="291"/>
      <c r="AY785" s="291"/>
      <c r="AZ785" s="291"/>
      <c r="BA785" s="291"/>
      <c r="BB785" s="291"/>
      <c r="BC785" s="291"/>
      <c r="BD785" s="291"/>
      <c r="BE785" s="291"/>
      <c r="BF785" s="291"/>
      <c r="BG785" s="291"/>
      <c r="BH785" s="291"/>
      <c r="BI785" s="291"/>
      <c r="BJ785" s="291"/>
      <c r="BK785" s="291"/>
      <c r="BL785" s="291"/>
    </row>
    <row r="786" spans="1:64" s="1" customFormat="1" ht="22.8" x14ac:dyDescent="0.3">
      <c r="A786" s="291"/>
      <c r="B786" s="998"/>
      <c r="C786" s="945"/>
      <c r="D786" s="945"/>
      <c r="E786" s="945"/>
      <c r="F786" s="945"/>
      <c r="G786" s="945"/>
      <c r="H786" s="945"/>
      <c r="I786" s="945"/>
      <c r="J786" s="945"/>
      <c r="K786" s="945"/>
      <c r="L786" s="945"/>
      <c r="M786" s="945"/>
      <c r="N786" s="945"/>
      <c r="O786" s="291"/>
      <c r="P786" s="291"/>
      <c r="Q786" s="291"/>
      <c r="R786" s="291"/>
      <c r="S786" s="291"/>
      <c r="T786" s="291"/>
      <c r="U786" s="291"/>
      <c r="V786" s="291"/>
      <c r="W786" s="291"/>
      <c r="X786" s="291"/>
      <c r="Y786" s="291"/>
      <c r="Z786" s="291"/>
      <c r="AA786" s="291"/>
      <c r="AB786" s="291"/>
      <c r="AC786" s="291"/>
      <c r="AD786" s="291"/>
      <c r="AE786" s="291"/>
      <c r="AF786" s="291"/>
      <c r="AG786" s="291"/>
      <c r="AH786" s="291"/>
      <c r="AI786" s="291"/>
      <c r="AJ786" s="291"/>
      <c r="AK786" s="291"/>
      <c r="AL786" s="291"/>
      <c r="AM786" s="291"/>
      <c r="AN786" s="291"/>
      <c r="AO786" s="291"/>
      <c r="AP786" s="291"/>
      <c r="AQ786" s="291"/>
      <c r="AR786" s="291"/>
      <c r="AS786" s="291"/>
      <c r="AT786" s="291"/>
      <c r="AU786" s="291"/>
      <c r="AV786" s="291"/>
      <c r="AW786" s="291"/>
      <c r="AX786" s="291"/>
      <c r="AY786" s="291"/>
      <c r="AZ786" s="291"/>
      <c r="BA786" s="291"/>
      <c r="BB786" s="291"/>
      <c r="BC786" s="291"/>
      <c r="BD786" s="291"/>
      <c r="BE786" s="291"/>
      <c r="BF786" s="291"/>
      <c r="BG786" s="291"/>
      <c r="BH786" s="291"/>
      <c r="BI786" s="291"/>
      <c r="BJ786" s="291"/>
      <c r="BK786" s="291"/>
      <c r="BL786" s="291"/>
    </row>
    <row r="787" spans="1:64" s="1" customFormat="1" ht="22.8" x14ac:dyDescent="0.3">
      <c r="A787" s="291"/>
      <c r="B787" s="998"/>
      <c r="C787" s="945"/>
      <c r="D787" s="945"/>
      <c r="E787" s="945"/>
      <c r="F787" s="945"/>
      <c r="G787" s="945"/>
      <c r="H787" s="945"/>
      <c r="I787" s="945"/>
      <c r="J787" s="945"/>
      <c r="K787" s="945"/>
      <c r="L787" s="945"/>
      <c r="M787" s="945"/>
      <c r="N787" s="945"/>
      <c r="O787" s="291"/>
      <c r="P787" s="291"/>
      <c r="Q787" s="291"/>
      <c r="R787" s="291"/>
      <c r="S787" s="291"/>
      <c r="T787" s="291"/>
      <c r="U787" s="291"/>
      <c r="V787" s="291"/>
      <c r="W787" s="291"/>
      <c r="X787" s="291"/>
      <c r="Y787" s="291"/>
      <c r="Z787" s="291"/>
      <c r="AA787" s="291"/>
      <c r="AB787" s="291"/>
      <c r="AC787" s="291"/>
      <c r="AD787" s="291"/>
      <c r="AE787" s="291"/>
      <c r="AF787" s="291"/>
      <c r="AG787" s="291"/>
      <c r="AH787" s="291"/>
      <c r="AI787" s="291"/>
      <c r="AJ787" s="291"/>
      <c r="AK787" s="291"/>
      <c r="AL787" s="291"/>
      <c r="AM787" s="291"/>
      <c r="AN787" s="291"/>
      <c r="AO787" s="291"/>
      <c r="AP787" s="291"/>
      <c r="AQ787" s="291"/>
      <c r="AR787" s="291"/>
      <c r="AS787" s="291"/>
      <c r="AT787" s="291"/>
      <c r="AU787" s="291"/>
      <c r="AV787" s="291"/>
      <c r="AW787" s="291"/>
      <c r="AX787" s="291"/>
      <c r="AY787" s="291"/>
      <c r="AZ787" s="291"/>
      <c r="BA787" s="291"/>
      <c r="BB787" s="291"/>
      <c r="BC787" s="291"/>
      <c r="BD787" s="291"/>
      <c r="BE787" s="291"/>
      <c r="BF787" s="291"/>
      <c r="BG787" s="291"/>
      <c r="BH787" s="291"/>
      <c r="BI787" s="291"/>
      <c r="BJ787" s="291"/>
      <c r="BK787" s="291"/>
      <c r="BL787" s="291"/>
    </row>
    <row r="788" spans="1:64" s="1" customFormat="1" ht="22.8" x14ac:dyDescent="0.3">
      <c r="A788" s="291"/>
      <c r="B788" s="998"/>
      <c r="C788" s="945"/>
      <c r="D788" s="945"/>
      <c r="E788" s="945"/>
      <c r="F788" s="945"/>
      <c r="G788" s="945"/>
      <c r="H788" s="945"/>
      <c r="I788" s="945"/>
      <c r="J788" s="945"/>
      <c r="K788" s="945"/>
      <c r="L788" s="945"/>
      <c r="M788" s="945"/>
      <c r="N788" s="945"/>
      <c r="O788" s="291"/>
      <c r="P788" s="291"/>
      <c r="Q788" s="291"/>
      <c r="R788" s="291"/>
      <c r="S788" s="291"/>
      <c r="T788" s="291"/>
      <c r="U788" s="291"/>
      <c r="V788" s="291"/>
      <c r="W788" s="291"/>
      <c r="X788" s="291"/>
      <c r="Y788" s="291"/>
      <c r="Z788" s="291"/>
      <c r="AA788" s="291"/>
      <c r="AB788" s="291"/>
      <c r="AC788" s="291"/>
      <c r="AD788" s="291"/>
      <c r="AE788" s="291"/>
      <c r="AF788" s="291"/>
      <c r="AG788" s="291"/>
      <c r="AH788" s="291"/>
      <c r="AI788" s="291"/>
      <c r="AJ788" s="291"/>
      <c r="AK788" s="291"/>
      <c r="AL788" s="291"/>
      <c r="AM788" s="291"/>
      <c r="AN788" s="291"/>
      <c r="AO788" s="291"/>
      <c r="AP788" s="291"/>
      <c r="AQ788" s="291"/>
      <c r="AR788" s="291"/>
      <c r="AS788" s="291"/>
      <c r="AT788" s="291"/>
      <c r="AU788" s="291"/>
      <c r="AV788" s="291"/>
      <c r="AW788" s="291"/>
      <c r="AX788" s="291"/>
      <c r="AY788" s="291"/>
      <c r="AZ788" s="291"/>
      <c r="BA788" s="291"/>
      <c r="BB788" s="291"/>
      <c r="BC788" s="291"/>
      <c r="BD788" s="291"/>
      <c r="BE788" s="291"/>
      <c r="BF788" s="291"/>
      <c r="BG788" s="291"/>
      <c r="BH788" s="291"/>
      <c r="BI788" s="291"/>
      <c r="BJ788" s="291"/>
      <c r="BK788" s="291"/>
      <c r="BL788" s="291"/>
    </row>
    <row r="789" spans="1:64" s="1" customFormat="1" ht="22.8" x14ac:dyDescent="0.3">
      <c r="A789" s="291"/>
      <c r="B789" s="998"/>
      <c r="C789" s="945"/>
      <c r="D789" s="945"/>
      <c r="E789" s="945"/>
      <c r="F789" s="945"/>
      <c r="G789" s="945"/>
      <c r="H789" s="945"/>
      <c r="I789" s="945"/>
      <c r="J789" s="945"/>
      <c r="K789" s="945"/>
      <c r="L789" s="945"/>
      <c r="M789" s="945"/>
      <c r="N789" s="945"/>
      <c r="O789" s="291"/>
      <c r="P789" s="291"/>
      <c r="Q789" s="291"/>
      <c r="R789" s="291"/>
      <c r="S789" s="291"/>
      <c r="T789" s="291"/>
      <c r="U789" s="291"/>
      <c r="V789" s="291"/>
      <c r="W789" s="291"/>
      <c r="X789" s="291"/>
      <c r="Y789" s="291"/>
      <c r="Z789" s="291"/>
      <c r="AA789" s="291"/>
      <c r="AB789" s="291"/>
      <c r="AC789" s="291"/>
      <c r="AD789" s="291"/>
      <c r="AE789" s="291"/>
      <c r="AF789" s="291"/>
      <c r="AG789" s="291"/>
      <c r="AH789" s="291"/>
      <c r="AI789" s="291"/>
      <c r="AJ789" s="291"/>
      <c r="AK789" s="291"/>
      <c r="AL789" s="291"/>
      <c r="AM789" s="291"/>
      <c r="AN789" s="291"/>
      <c r="AO789" s="291"/>
      <c r="AP789" s="291"/>
      <c r="AQ789" s="291"/>
      <c r="AR789" s="291"/>
      <c r="AS789" s="291"/>
      <c r="AT789" s="291"/>
      <c r="AU789" s="291"/>
      <c r="AV789" s="291"/>
      <c r="AW789" s="291"/>
      <c r="AX789" s="291"/>
      <c r="AY789" s="291"/>
      <c r="AZ789" s="291"/>
      <c r="BA789" s="291"/>
      <c r="BB789" s="291"/>
      <c r="BC789" s="291"/>
      <c r="BD789" s="291"/>
      <c r="BE789" s="291"/>
      <c r="BF789" s="291"/>
      <c r="BG789" s="291"/>
      <c r="BH789" s="291"/>
      <c r="BI789" s="291"/>
      <c r="BJ789" s="291"/>
      <c r="BK789" s="291"/>
      <c r="BL789" s="291"/>
    </row>
    <row r="790" spans="1:64" s="1" customFormat="1" ht="22.8" x14ac:dyDescent="0.3">
      <c r="A790" s="291"/>
      <c r="B790" s="998"/>
      <c r="C790" s="945"/>
      <c r="D790" s="945"/>
      <c r="E790" s="945"/>
      <c r="F790" s="945"/>
      <c r="G790" s="945"/>
      <c r="H790" s="945"/>
      <c r="I790" s="945"/>
      <c r="J790" s="945"/>
      <c r="K790" s="945"/>
      <c r="L790" s="945"/>
      <c r="M790" s="945"/>
      <c r="N790" s="945"/>
      <c r="O790" s="291"/>
      <c r="P790" s="291"/>
      <c r="Q790" s="291"/>
      <c r="R790" s="291"/>
      <c r="S790" s="291"/>
      <c r="T790" s="291"/>
      <c r="U790" s="291"/>
      <c r="V790" s="291"/>
      <c r="W790" s="291"/>
      <c r="X790" s="291"/>
      <c r="Y790" s="291"/>
      <c r="Z790" s="291"/>
      <c r="AA790" s="291"/>
      <c r="AB790" s="291"/>
      <c r="AC790" s="291"/>
      <c r="AD790" s="291"/>
      <c r="AE790" s="291"/>
      <c r="AF790" s="291"/>
      <c r="AG790" s="291"/>
      <c r="AH790" s="291"/>
      <c r="AI790" s="291"/>
      <c r="AJ790" s="291"/>
      <c r="AK790" s="291"/>
      <c r="AL790" s="291"/>
      <c r="AM790" s="291"/>
      <c r="AN790" s="291"/>
      <c r="AO790" s="291"/>
      <c r="AP790" s="291"/>
      <c r="AQ790" s="291"/>
      <c r="AR790" s="291"/>
      <c r="AS790" s="291"/>
      <c r="AT790" s="291"/>
      <c r="AU790" s="291"/>
      <c r="AV790" s="291"/>
      <c r="AW790" s="291"/>
      <c r="AX790" s="291"/>
      <c r="AY790" s="291"/>
      <c r="AZ790" s="291"/>
      <c r="BA790" s="291"/>
      <c r="BB790" s="291"/>
      <c r="BC790" s="291"/>
      <c r="BD790" s="291"/>
      <c r="BE790" s="291"/>
      <c r="BF790" s="291"/>
      <c r="BG790" s="291"/>
      <c r="BH790" s="291"/>
      <c r="BI790" s="291"/>
      <c r="BJ790" s="291"/>
      <c r="BK790" s="291"/>
      <c r="BL790" s="291"/>
    </row>
    <row r="791" spans="1:64" s="1" customFormat="1" ht="22.8" x14ac:dyDescent="0.3">
      <c r="A791" s="291"/>
      <c r="B791" s="998"/>
      <c r="C791" s="945"/>
      <c r="D791" s="945"/>
      <c r="E791" s="945"/>
      <c r="F791" s="945"/>
      <c r="G791" s="945"/>
      <c r="H791" s="945"/>
      <c r="I791" s="945"/>
      <c r="J791" s="945"/>
      <c r="K791" s="945"/>
      <c r="L791" s="945"/>
      <c r="M791" s="945"/>
      <c r="N791" s="945"/>
      <c r="O791" s="291"/>
      <c r="P791" s="291"/>
      <c r="Q791" s="291"/>
      <c r="R791" s="291"/>
      <c r="S791" s="291"/>
      <c r="T791" s="291"/>
      <c r="U791" s="291"/>
      <c r="V791" s="291"/>
      <c r="W791" s="291"/>
      <c r="X791" s="291"/>
      <c r="Y791" s="291"/>
      <c r="Z791" s="291"/>
      <c r="AA791" s="291"/>
      <c r="AB791" s="291"/>
      <c r="AC791" s="291"/>
      <c r="AD791" s="291"/>
      <c r="AE791" s="291"/>
      <c r="AF791" s="291"/>
      <c r="AG791" s="291"/>
      <c r="AH791" s="291"/>
      <c r="AI791" s="291"/>
      <c r="AJ791" s="291"/>
      <c r="AK791" s="291"/>
      <c r="AL791" s="291"/>
      <c r="AM791" s="291"/>
      <c r="AN791" s="291"/>
      <c r="AO791" s="291"/>
      <c r="AP791" s="291"/>
      <c r="AQ791" s="291"/>
      <c r="AR791" s="291"/>
      <c r="AS791" s="291"/>
      <c r="AT791" s="291"/>
      <c r="AU791" s="291"/>
      <c r="AV791" s="291"/>
      <c r="AW791" s="291"/>
      <c r="AX791" s="291"/>
      <c r="AY791" s="291"/>
      <c r="AZ791" s="291"/>
      <c r="BA791" s="291"/>
      <c r="BB791" s="291"/>
      <c r="BC791" s="291"/>
      <c r="BD791" s="291"/>
      <c r="BE791" s="291"/>
      <c r="BF791" s="291"/>
      <c r="BG791" s="291"/>
      <c r="BH791" s="291"/>
      <c r="BI791" s="291"/>
      <c r="BJ791" s="291"/>
      <c r="BK791" s="291"/>
      <c r="BL791" s="291"/>
    </row>
    <row r="792" spans="1:64" s="1" customFormat="1" ht="22.8" x14ac:dyDescent="0.3">
      <c r="A792" s="291"/>
      <c r="B792" s="998"/>
      <c r="C792" s="945"/>
      <c r="D792" s="945"/>
      <c r="E792" s="945"/>
      <c r="F792" s="945"/>
      <c r="G792" s="945"/>
      <c r="H792" s="945"/>
      <c r="I792" s="945"/>
      <c r="J792" s="945"/>
      <c r="K792" s="945"/>
      <c r="L792" s="945"/>
      <c r="M792" s="945"/>
      <c r="N792" s="945"/>
      <c r="O792" s="291"/>
      <c r="P792" s="291"/>
      <c r="Q792" s="291"/>
      <c r="R792" s="291"/>
      <c r="S792" s="291"/>
      <c r="T792" s="291"/>
      <c r="U792" s="291"/>
      <c r="V792" s="291"/>
      <c r="W792" s="291"/>
      <c r="X792" s="291"/>
      <c r="Y792" s="291"/>
      <c r="Z792" s="291"/>
      <c r="AA792" s="291"/>
      <c r="AB792" s="291"/>
      <c r="AC792" s="291"/>
      <c r="AD792" s="291"/>
      <c r="AE792" s="291"/>
      <c r="AF792" s="291"/>
      <c r="AG792" s="291"/>
      <c r="AH792" s="291"/>
      <c r="AI792" s="291"/>
      <c r="AJ792" s="291"/>
      <c r="AK792" s="291"/>
      <c r="AL792" s="291"/>
      <c r="AM792" s="291"/>
      <c r="AN792" s="291"/>
      <c r="AO792" s="291"/>
      <c r="AP792" s="291"/>
      <c r="AQ792" s="291"/>
      <c r="AR792" s="291"/>
      <c r="AS792" s="291"/>
      <c r="AT792" s="291"/>
      <c r="AU792" s="291"/>
      <c r="AV792" s="291"/>
      <c r="AW792" s="291"/>
      <c r="AX792" s="291"/>
      <c r="AY792" s="291"/>
      <c r="AZ792" s="291"/>
      <c r="BA792" s="291"/>
      <c r="BB792" s="291"/>
      <c r="BC792" s="291"/>
      <c r="BD792" s="291"/>
      <c r="BE792" s="291"/>
      <c r="BF792" s="291"/>
      <c r="BG792" s="291"/>
      <c r="BH792" s="291"/>
      <c r="BI792" s="291"/>
      <c r="BJ792" s="291"/>
      <c r="BK792" s="291"/>
      <c r="BL792" s="291"/>
    </row>
    <row r="793" spans="1:64" s="1" customFormat="1" ht="22.8" x14ac:dyDescent="0.3">
      <c r="A793" s="291"/>
      <c r="B793" s="998"/>
      <c r="C793" s="945"/>
      <c r="D793" s="945"/>
      <c r="E793" s="945"/>
      <c r="F793" s="945"/>
      <c r="G793" s="945"/>
      <c r="H793" s="945"/>
      <c r="I793" s="945"/>
      <c r="J793" s="945"/>
      <c r="K793" s="945"/>
      <c r="L793" s="945"/>
      <c r="M793" s="945"/>
      <c r="N793" s="945"/>
      <c r="O793" s="291"/>
      <c r="P793" s="291"/>
      <c r="Q793" s="291"/>
      <c r="R793" s="291"/>
      <c r="S793" s="291"/>
      <c r="T793" s="291"/>
      <c r="U793" s="291"/>
      <c r="V793" s="291"/>
      <c r="W793" s="291"/>
      <c r="X793" s="291"/>
      <c r="Y793" s="291"/>
      <c r="Z793" s="291"/>
      <c r="AA793" s="291"/>
      <c r="AB793" s="291"/>
      <c r="AC793" s="291"/>
      <c r="AD793" s="291"/>
      <c r="AE793" s="291"/>
      <c r="AF793" s="291"/>
      <c r="AG793" s="291"/>
      <c r="AH793" s="291"/>
      <c r="AI793" s="291"/>
      <c r="AJ793" s="291"/>
      <c r="AK793" s="291"/>
      <c r="AL793" s="291"/>
      <c r="AM793" s="291"/>
      <c r="AN793" s="291"/>
      <c r="AO793" s="291"/>
      <c r="AP793" s="291"/>
      <c r="AQ793" s="291"/>
      <c r="AR793" s="291"/>
      <c r="AS793" s="291"/>
      <c r="AT793" s="291"/>
      <c r="AU793" s="291"/>
      <c r="AV793" s="291"/>
      <c r="AW793" s="291"/>
      <c r="AX793" s="291"/>
      <c r="AY793" s="291"/>
      <c r="AZ793" s="291"/>
      <c r="BA793" s="291"/>
      <c r="BB793" s="291"/>
      <c r="BC793" s="291"/>
      <c r="BD793" s="291"/>
      <c r="BE793" s="291"/>
      <c r="BF793" s="291"/>
      <c r="BG793" s="291"/>
      <c r="BH793" s="291"/>
      <c r="BI793" s="291"/>
      <c r="BJ793" s="291"/>
      <c r="BK793" s="291"/>
      <c r="BL793" s="291"/>
    </row>
    <row r="794" spans="1:64" s="1" customFormat="1" ht="22.8" x14ac:dyDescent="0.3">
      <c r="A794" s="291"/>
      <c r="B794" s="998"/>
      <c r="C794" s="945"/>
      <c r="D794" s="945"/>
      <c r="E794" s="945"/>
      <c r="F794" s="945"/>
      <c r="G794" s="945"/>
      <c r="H794" s="945"/>
      <c r="I794" s="945"/>
      <c r="J794" s="945"/>
      <c r="K794" s="945"/>
      <c r="L794" s="945"/>
      <c r="M794" s="945"/>
      <c r="N794" s="945"/>
      <c r="O794" s="291"/>
      <c r="P794" s="291"/>
      <c r="Q794" s="291"/>
      <c r="R794" s="291"/>
      <c r="S794" s="291"/>
      <c r="T794" s="291"/>
      <c r="U794" s="291"/>
      <c r="V794" s="291"/>
      <c r="W794" s="291"/>
      <c r="X794" s="291"/>
      <c r="Y794" s="291"/>
      <c r="Z794" s="291"/>
      <c r="AA794" s="291"/>
      <c r="AB794" s="291"/>
      <c r="AC794" s="291"/>
      <c r="AD794" s="291"/>
      <c r="AE794" s="291"/>
      <c r="AF794" s="291"/>
      <c r="AG794" s="291"/>
      <c r="AH794" s="291"/>
      <c r="AI794" s="291"/>
      <c r="AJ794" s="291"/>
      <c r="AK794" s="291"/>
      <c r="AL794" s="291"/>
      <c r="AM794" s="291"/>
      <c r="AN794" s="291"/>
      <c r="AO794" s="291"/>
      <c r="AP794" s="291"/>
      <c r="AQ794" s="291"/>
      <c r="AR794" s="291"/>
      <c r="AS794" s="291"/>
      <c r="AT794" s="291"/>
      <c r="AU794" s="291"/>
      <c r="AV794" s="291"/>
      <c r="AW794" s="291"/>
      <c r="AX794" s="291"/>
      <c r="AY794" s="291"/>
      <c r="AZ794" s="291"/>
      <c r="BA794" s="291"/>
      <c r="BB794" s="291"/>
      <c r="BC794" s="291"/>
      <c r="BD794" s="291"/>
      <c r="BE794" s="291"/>
      <c r="BF794" s="291"/>
      <c r="BG794" s="291"/>
      <c r="BH794" s="291"/>
      <c r="BI794" s="291"/>
      <c r="BJ794" s="291"/>
      <c r="BK794" s="291"/>
      <c r="BL794" s="291"/>
    </row>
    <row r="795" spans="1:64" s="1" customFormat="1" ht="22.8" x14ac:dyDescent="0.3">
      <c r="A795" s="291"/>
      <c r="B795" s="998"/>
      <c r="C795" s="945"/>
      <c r="D795" s="945"/>
      <c r="E795" s="945"/>
      <c r="F795" s="945"/>
      <c r="G795" s="945"/>
      <c r="H795" s="945"/>
      <c r="I795" s="945"/>
      <c r="J795" s="945"/>
      <c r="K795" s="945"/>
      <c r="L795" s="945"/>
      <c r="M795" s="945"/>
      <c r="N795" s="945"/>
      <c r="O795" s="291"/>
      <c r="P795" s="291"/>
      <c r="Q795" s="291"/>
      <c r="R795" s="291"/>
      <c r="S795" s="291"/>
      <c r="T795" s="291"/>
      <c r="U795" s="291"/>
      <c r="V795" s="291"/>
      <c r="W795" s="291"/>
      <c r="X795" s="291"/>
      <c r="Y795" s="291"/>
      <c r="Z795" s="291"/>
      <c r="AA795" s="291"/>
      <c r="AB795" s="291"/>
      <c r="AC795" s="291"/>
      <c r="AD795" s="291"/>
      <c r="AE795" s="291"/>
      <c r="AF795" s="291"/>
      <c r="AG795" s="291"/>
      <c r="AH795" s="291"/>
      <c r="AI795" s="291"/>
      <c r="AJ795" s="291"/>
      <c r="AK795" s="291"/>
      <c r="AL795" s="291"/>
      <c r="AM795" s="291"/>
      <c r="AN795" s="291"/>
      <c r="AO795" s="291"/>
      <c r="AP795" s="291"/>
      <c r="AQ795" s="291"/>
      <c r="AR795" s="291"/>
      <c r="AS795" s="291"/>
      <c r="AT795" s="291"/>
      <c r="AU795" s="291"/>
      <c r="AV795" s="291"/>
      <c r="AW795" s="291"/>
      <c r="AX795" s="291"/>
      <c r="AY795" s="291"/>
      <c r="AZ795" s="291"/>
      <c r="BA795" s="291"/>
      <c r="BB795" s="291"/>
      <c r="BC795" s="291"/>
      <c r="BD795" s="291"/>
      <c r="BE795" s="291"/>
      <c r="BF795" s="291"/>
      <c r="BG795" s="291"/>
      <c r="BH795" s="291"/>
      <c r="BI795" s="291"/>
      <c r="BJ795" s="291"/>
      <c r="BK795" s="291"/>
      <c r="BL795" s="291"/>
    </row>
    <row r="796" spans="1:64" s="1" customFormat="1" ht="22.8" x14ac:dyDescent="0.3">
      <c r="A796" s="291"/>
      <c r="B796" s="998"/>
      <c r="C796" s="945"/>
      <c r="D796" s="945"/>
      <c r="E796" s="945"/>
      <c r="F796" s="945"/>
      <c r="G796" s="945"/>
      <c r="H796" s="945"/>
      <c r="I796" s="945"/>
      <c r="J796" s="945"/>
      <c r="K796" s="945"/>
      <c r="L796" s="945"/>
      <c r="M796" s="945"/>
      <c r="N796" s="945"/>
      <c r="O796" s="291"/>
      <c r="P796" s="291"/>
      <c r="Q796" s="291"/>
      <c r="R796" s="291"/>
      <c r="S796" s="291"/>
      <c r="T796" s="291"/>
      <c r="U796" s="291"/>
      <c r="V796" s="291"/>
      <c r="W796" s="291"/>
      <c r="X796" s="291"/>
      <c r="Y796" s="291"/>
      <c r="Z796" s="291"/>
      <c r="AA796" s="291"/>
      <c r="AB796" s="291"/>
      <c r="AC796" s="291"/>
      <c r="AD796" s="291"/>
      <c r="AE796" s="291"/>
      <c r="AF796" s="291"/>
      <c r="AG796" s="291"/>
      <c r="AH796" s="291"/>
      <c r="AI796" s="291"/>
      <c r="AJ796" s="291"/>
      <c r="AK796" s="291"/>
      <c r="AL796" s="291"/>
      <c r="AM796" s="291"/>
      <c r="AN796" s="291"/>
      <c r="AO796" s="291"/>
      <c r="AP796" s="291"/>
      <c r="AQ796" s="291"/>
      <c r="AR796" s="291"/>
      <c r="AS796" s="291"/>
      <c r="AT796" s="291"/>
      <c r="AU796" s="291"/>
      <c r="AV796" s="291"/>
      <c r="AW796" s="291"/>
      <c r="AX796" s="291"/>
      <c r="AY796" s="291"/>
      <c r="AZ796" s="291"/>
      <c r="BA796" s="291"/>
      <c r="BB796" s="291"/>
      <c r="BC796" s="291"/>
      <c r="BD796" s="291"/>
      <c r="BE796" s="291"/>
      <c r="BF796" s="291"/>
      <c r="BG796" s="291"/>
      <c r="BH796" s="291"/>
      <c r="BI796" s="291"/>
      <c r="BJ796" s="291"/>
      <c r="BK796" s="291"/>
      <c r="BL796" s="291"/>
    </row>
    <row r="797" spans="1:64" s="1" customFormat="1" ht="22.8" x14ac:dyDescent="0.3">
      <c r="A797" s="291"/>
      <c r="B797" s="998"/>
      <c r="C797" s="945"/>
      <c r="D797" s="945"/>
      <c r="E797" s="945"/>
      <c r="F797" s="945"/>
      <c r="G797" s="945"/>
      <c r="H797" s="945"/>
      <c r="I797" s="945"/>
      <c r="J797" s="945"/>
      <c r="K797" s="945"/>
      <c r="L797" s="945"/>
      <c r="M797" s="945"/>
      <c r="N797" s="945"/>
      <c r="O797" s="291"/>
      <c r="P797" s="291"/>
      <c r="Q797" s="291"/>
      <c r="R797" s="291"/>
      <c r="S797" s="291"/>
      <c r="T797" s="291"/>
      <c r="U797" s="291"/>
      <c r="V797" s="291"/>
      <c r="W797" s="291"/>
      <c r="X797" s="291"/>
      <c r="Y797" s="291"/>
      <c r="Z797" s="291"/>
      <c r="AA797" s="291"/>
      <c r="AB797" s="291"/>
      <c r="AC797" s="291"/>
      <c r="AD797" s="291"/>
      <c r="AE797" s="291"/>
      <c r="AF797" s="291"/>
      <c r="AG797" s="291"/>
      <c r="AH797" s="291"/>
      <c r="AI797" s="291"/>
      <c r="AJ797" s="291"/>
      <c r="AK797" s="291"/>
      <c r="AL797" s="291"/>
      <c r="AM797" s="291"/>
      <c r="AN797" s="291"/>
      <c r="AO797" s="291"/>
      <c r="AP797" s="291"/>
      <c r="AQ797" s="291"/>
      <c r="AR797" s="291"/>
      <c r="AS797" s="291"/>
      <c r="AT797" s="291"/>
      <c r="AU797" s="291"/>
      <c r="AV797" s="291"/>
      <c r="AW797" s="291"/>
      <c r="AX797" s="291"/>
      <c r="AY797" s="291"/>
      <c r="AZ797" s="291"/>
      <c r="BA797" s="291"/>
      <c r="BB797" s="291"/>
      <c r="BC797" s="291"/>
      <c r="BD797" s="291"/>
      <c r="BE797" s="291"/>
      <c r="BF797" s="291"/>
      <c r="BG797" s="291"/>
      <c r="BH797" s="291"/>
      <c r="BI797" s="291"/>
      <c r="BJ797" s="291"/>
      <c r="BK797" s="291"/>
      <c r="BL797" s="291"/>
    </row>
    <row r="798" spans="1:64" s="1" customFormat="1" ht="22.8" x14ac:dyDescent="0.3">
      <c r="A798" s="291"/>
      <c r="B798" s="998"/>
      <c r="C798" s="945"/>
      <c r="D798" s="945"/>
      <c r="E798" s="945"/>
      <c r="F798" s="945"/>
      <c r="G798" s="945"/>
      <c r="H798" s="945"/>
      <c r="I798" s="945"/>
      <c r="J798" s="945"/>
      <c r="K798" s="945"/>
      <c r="L798" s="945"/>
      <c r="M798" s="945"/>
      <c r="N798" s="945"/>
      <c r="O798" s="291"/>
      <c r="P798" s="291"/>
      <c r="Q798" s="291"/>
      <c r="R798" s="291"/>
      <c r="S798" s="291"/>
      <c r="T798" s="291"/>
      <c r="U798" s="291"/>
      <c r="V798" s="291"/>
      <c r="W798" s="291"/>
      <c r="X798" s="291"/>
      <c r="Y798" s="291"/>
      <c r="Z798" s="291"/>
      <c r="AA798" s="291"/>
      <c r="AB798" s="291"/>
      <c r="AC798" s="291"/>
      <c r="AD798" s="291"/>
      <c r="AE798" s="291"/>
      <c r="AF798" s="291"/>
      <c r="AG798" s="291"/>
      <c r="AH798" s="291"/>
      <c r="AI798" s="291"/>
      <c r="AJ798" s="291"/>
      <c r="AK798" s="291"/>
      <c r="AL798" s="291"/>
      <c r="AM798" s="291"/>
      <c r="AN798" s="291"/>
      <c r="AO798" s="291"/>
      <c r="AP798" s="291"/>
      <c r="AQ798" s="291"/>
      <c r="AR798" s="291"/>
      <c r="AS798" s="291"/>
      <c r="AT798" s="291"/>
      <c r="AU798" s="291"/>
      <c r="AV798" s="291"/>
      <c r="AW798" s="291"/>
      <c r="AX798" s="291"/>
      <c r="AY798" s="291"/>
      <c r="AZ798" s="291"/>
      <c r="BA798" s="291"/>
      <c r="BB798" s="291"/>
      <c r="BC798" s="291"/>
      <c r="BD798" s="291"/>
      <c r="BE798" s="291"/>
      <c r="BF798" s="291"/>
      <c r="BG798" s="291"/>
      <c r="BH798" s="291"/>
      <c r="BI798" s="291"/>
      <c r="BJ798" s="291"/>
      <c r="BK798" s="291"/>
      <c r="BL798" s="291"/>
    </row>
    <row r="799" spans="1:64" s="1" customFormat="1" ht="22.8" x14ac:dyDescent="0.3">
      <c r="A799" s="291"/>
      <c r="B799" s="998"/>
      <c r="C799" s="945"/>
      <c r="D799" s="945"/>
      <c r="E799" s="945"/>
      <c r="F799" s="945"/>
      <c r="G799" s="945"/>
      <c r="H799" s="945"/>
      <c r="I799" s="945"/>
      <c r="J799" s="945"/>
      <c r="K799" s="945"/>
      <c r="L799" s="945"/>
      <c r="M799" s="945"/>
      <c r="N799" s="945"/>
      <c r="O799" s="291"/>
      <c r="P799" s="291"/>
      <c r="Q799" s="291"/>
      <c r="R799" s="291"/>
      <c r="S799" s="291"/>
      <c r="T799" s="291"/>
      <c r="U799" s="291"/>
      <c r="V799" s="291"/>
      <c r="W799" s="291"/>
      <c r="X799" s="291"/>
      <c r="Y799" s="291"/>
      <c r="Z799" s="291"/>
      <c r="AA799" s="291"/>
      <c r="AB799" s="291"/>
      <c r="AC799" s="291"/>
      <c r="AD799" s="291"/>
      <c r="AE799" s="291"/>
      <c r="AF799" s="291"/>
      <c r="AG799" s="291"/>
      <c r="AH799" s="291"/>
      <c r="AI799" s="291"/>
      <c r="AJ799" s="291"/>
      <c r="AK799" s="291"/>
      <c r="AL799" s="291"/>
      <c r="AM799" s="291"/>
      <c r="AN799" s="291"/>
      <c r="AO799" s="291"/>
      <c r="AP799" s="291"/>
      <c r="AQ799" s="291"/>
      <c r="AR799" s="291"/>
      <c r="AS799" s="291"/>
      <c r="AT799" s="291"/>
      <c r="AU799" s="291"/>
      <c r="AV799" s="291"/>
      <c r="AW799" s="291"/>
      <c r="AX799" s="291"/>
      <c r="AY799" s="291"/>
      <c r="AZ799" s="291"/>
      <c r="BA799" s="291"/>
      <c r="BB799" s="291"/>
      <c r="BC799" s="291"/>
      <c r="BD799" s="291"/>
      <c r="BE799" s="291"/>
      <c r="BF799" s="291"/>
      <c r="BG799" s="291"/>
      <c r="BH799" s="291"/>
      <c r="BI799" s="291"/>
      <c r="BJ799" s="291"/>
      <c r="BK799" s="291"/>
      <c r="BL799" s="291"/>
    </row>
    <row r="800" spans="1:64" s="1" customFormat="1" ht="22.8" x14ac:dyDescent="0.3">
      <c r="A800" s="291"/>
      <c r="B800" s="998"/>
      <c r="C800" s="945"/>
      <c r="D800" s="945"/>
      <c r="E800" s="945"/>
      <c r="F800" s="945"/>
      <c r="G800" s="945"/>
      <c r="H800" s="945"/>
      <c r="I800" s="945"/>
      <c r="J800" s="945"/>
      <c r="K800" s="945"/>
      <c r="L800" s="945"/>
      <c r="M800" s="945"/>
      <c r="N800" s="945"/>
      <c r="O800" s="291"/>
      <c r="P800" s="291"/>
      <c r="Q800" s="291"/>
      <c r="R800" s="291"/>
      <c r="S800" s="291"/>
      <c r="T800" s="291"/>
      <c r="U800" s="291"/>
      <c r="V800" s="291"/>
      <c r="W800" s="291"/>
      <c r="X800" s="291"/>
      <c r="Y800" s="291"/>
      <c r="Z800" s="291"/>
      <c r="AA800" s="291"/>
      <c r="AB800" s="291"/>
      <c r="AC800" s="291"/>
      <c r="AD800" s="291"/>
      <c r="AE800" s="291"/>
      <c r="AF800" s="291"/>
      <c r="AG800" s="291"/>
      <c r="AH800" s="291"/>
      <c r="AI800" s="291"/>
      <c r="AJ800" s="291"/>
      <c r="AK800" s="291"/>
      <c r="AL800" s="291"/>
      <c r="AM800" s="291"/>
      <c r="AN800" s="291"/>
      <c r="AO800" s="291"/>
      <c r="AP800" s="291"/>
      <c r="AQ800" s="291"/>
      <c r="AR800" s="291"/>
      <c r="AS800" s="291"/>
      <c r="AT800" s="291"/>
      <c r="AU800" s="291"/>
      <c r="AV800" s="291"/>
      <c r="AW800" s="291"/>
      <c r="AX800" s="291"/>
      <c r="AY800" s="291"/>
      <c r="AZ800" s="291"/>
      <c r="BA800" s="291"/>
      <c r="BB800" s="291"/>
      <c r="BC800" s="291"/>
      <c r="BD800" s="291"/>
      <c r="BE800" s="291"/>
      <c r="BF800" s="291"/>
      <c r="BG800" s="291"/>
      <c r="BH800" s="291"/>
      <c r="BI800" s="291"/>
      <c r="BJ800" s="291"/>
      <c r="BK800" s="291"/>
      <c r="BL800" s="291"/>
    </row>
    <row r="801" spans="1:64" s="1" customFormat="1" ht="22.8" x14ac:dyDescent="0.3">
      <c r="A801" s="291"/>
      <c r="B801" s="998"/>
      <c r="C801" s="945"/>
      <c r="D801" s="945"/>
      <c r="E801" s="945"/>
      <c r="F801" s="945"/>
      <c r="G801" s="945"/>
      <c r="H801" s="945"/>
      <c r="I801" s="945"/>
      <c r="J801" s="945"/>
      <c r="K801" s="945"/>
      <c r="L801" s="945"/>
      <c r="M801" s="945"/>
      <c r="N801" s="945"/>
      <c r="O801" s="291"/>
      <c r="P801" s="291"/>
      <c r="Q801" s="291"/>
      <c r="R801" s="291"/>
      <c r="S801" s="291"/>
      <c r="T801" s="291"/>
      <c r="U801" s="291"/>
      <c r="V801" s="291"/>
      <c r="W801" s="291"/>
      <c r="X801" s="291"/>
      <c r="Y801" s="291"/>
      <c r="Z801" s="291"/>
      <c r="AA801" s="291"/>
      <c r="AB801" s="291"/>
      <c r="AC801" s="291"/>
      <c r="AD801" s="291"/>
      <c r="AE801" s="291"/>
      <c r="AF801" s="291"/>
      <c r="AG801" s="291"/>
      <c r="AH801" s="291"/>
      <c r="AI801" s="291"/>
      <c r="AJ801" s="291"/>
      <c r="AK801" s="291"/>
      <c r="AL801" s="291"/>
      <c r="AM801" s="291"/>
      <c r="AN801" s="291"/>
      <c r="AO801" s="291"/>
      <c r="AP801" s="291"/>
      <c r="AQ801" s="291"/>
      <c r="AR801" s="291"/>
      <c r="AS801" s="291"/>
      <c r="AT801" s="291"/>
      <c r="AU801" s="291"/>
      <c r="AV801" s="291"/>
      <c r="AW801" s="291"/>
      <c r="AX801" s="291"/>
      <c r="AY801" s="291"/>
      <c r="AZ801" s="291"/>
      <c r="BA801" s="291"/>
      <c r="BB801" s="291"/>
      <c r="BC801" s="291"/>
      <c r="BD801" s="291"/>
      <c r="BE801" s="291"/>
      <c r="BF801" s="291"/>
      <c r="BG801" s="291"/>
      <c r="BH801" s="291"/>
      <c r="BI801" s="291"/>
      <c r="BJ801" s="291"/>
      <c r="BK801" s="291"/>
      <c r="BL801" s="291"/>
    </row>
    <row r="802" spans="1:64" s="1" customFormat="1" ht="22.8" x14ac:dyDescent="0.3">
      <c r="A802" s="291"/>
      <c r="B802" s="998"/>
      <c r="C802" s="945"/>
      <c r="D802" s="945"/>
      <c r="E802" s="945"/>
      <c r="F802" s="945"/>
      <c r="G802" s="945"/>
      <c r="H802" s="945"/>
      <c r="I802" s="945"/>
      <c r="J802" s="945"/>
      <c r="K802" s="945"/>
      <c r="L802" s="945"/>
      <c r="M802" s="945"/>
      <c r="N802" s="945"/>
      <c r="O802" s="291"/>
      <c r="P802" s="291"/>
      <c r="Q802" s="291"/>
      <c r="R802" s="291"/>
      <c r="S802" s="291"/>
      <c r="T802" s="291"/>
      <c r="U802" s="291"/>
      <c r="V802" s="291"/>
      <c r="W802" s="291"/>
      <c r="X802" s="291"/>
      <c r="Y802" s="291"/>
      <c r="Z802" s="291"/>
      <c r="AA802" s="291"/>
      <c r="AB802" s="291"/>
      <c r="AC802" s="291"/>
      <c r="AD802" s="291"/>
      <c r="AE802" s="291"/>
      <c r="AF802" s="291"/>
      <c r="AG802" s="291"/>
      <c r="AH802" s="291"/>
      <c r="AI802" s="291"/>
      <c r="AJ802" s="291"/>
      <c r="AK802" s="291"/>
      <c r="AL802" s="291"/>
      <c r="AM802" s="291"/>
      <c r="AN802" s="291"/>
      <c r="AO802" s="291"/>
      <c r="AP802" s="291"/>
      <c r="AQ802" s="291"/>
      <c r="AR802" s="291"/>
      <c r="AS802" s="291"/>
      <c r="AT802" s="291"/>
      <c r="AU802" s="291"/>
      <c r="AV802" s="291"/>
      <c r="AW802" s="291"/>
      <c r="AX802" s="291"/>
      <c r="AY802" s="291"/>
      <c r="AZ802" s="291"/>
      <c r="BA802" s="291"/>
      <c r="BB802" s="291"/>
      <c r="BC802" s="291"/>
      <c r="BD802" s="291"/>
      <c r="BE802" s="291"/>
      <c r="BF802" s="291"/>
      <c r="BG802" s="291"/>
      <c r="BH802" s="291"/>
      <c r="BI802" s="291"/>
      <c r="BJ802" s="291"/>
      <c r="BK802" s="291"/>
      <c r="BL802" s="291"/>
    </row>
    <row r="803" spans="1:64" s="1" customFormat="1" ht="22.8" x14ac:dyDescent="0.3">
      <c r="A803" s="291"/>
      <c r="B803" s="998"/>
      <c r="C803" s="945"/>
      <c r="D803" s="945"/>
      <c r="E803" s="945"/>
      <c r="F803" s="945"/>
      <c r="G803" s="945"/>
      <c r="H803" s="945"/>
      <c r="I803" s="945"/>
      <c r="J803" s="945"/>
      <c r="K803" s="945"/>
      <c r="L803" s="945"/>
      <c r="M803" s="945"/>
      <c r="N803" s="945"/>
      <c r="O803" s="291"/>
      <c r="P803" s="291"/>
      <c r="Q803" s="291"/>
      <c r="R803" s="291"/>
      <c r="S803" s="291"/>
      <c r="T803" s="291"/>
      <c r="U803" s="291"/>
      <c r="V803" s="291"/>
      <c r="W803" s="291"/>
      <c r="X803" s="291"/>
      <c r="Y803" s="291"/>
      <c r="Z803" s="291"/>
      <c r="AA803" s="291"/>
      <c r="AB803" s="291"/>
      <c r="AC803" s="291"/>
      <c r="AD803" s="291"/>
      <c r="AE803" s="291"/>
      <c r="AF803" s="291"/>
      <c r="AG803" s="291"/>
      <c r="AH803" s="291"/>
      <c r="AI803" s="291"/>
      <c r="AJ803" s="291"/>
      <c r="AK803" s="291"/>
      <c r="AL803" s="291"/>
      <c r="AM803" s="291"/>
      <c r="AN803" s="291"/>
      <c r="AO803" s="291"/>
      <c r="AP803" s="291"/>
      <c r="AQ803" s="291"/>
      <c r="AR803" s="291"/>
      <c r="AS803" s="291"/>
      <c r="AT803" s="291"/>
      <c r="AU803" s="291"/>
      <c r="AV803" s="291"/>
      <c r="AW803" s="291"/>
      <c r="AX803" s="291"/>
      <c r="AY803" s="291"/>
      <c r="AZ803" s="291"/>
      <c r="BA803" s="291"/>
      <c r="BB803" s="291"/>
      <c r="BC803" s="291"/>
      <c r="BD803" s="291"/>
      <c r="BE803" s="291"/>
      <c r="BF803" s="291"/>
      <c r="BG803" s="291"/>
      <c r="BH803" s="291"/>
      <c r="BI803" s="291"/>
      <c r="BJ803" s="291"/>
      <c r="BK803" s="291"/>
      <c r="BL803" s="291"/>
    </row>
    <row r="804" spans="1:64" s="1" customFormat="1" ht="22.8" x14ac:dyDescent="0.3">
      <c r="A804" s="291"/>
      <c r="B804" s="998"/>
      <c r="C804" s="945"/>
      <c r="D804" s="945"/>
      <c r="E804" s="945"/>
      <c r="F804" s="945"/>
      <c r="G804" s="945"/>
      <c r="H804" s="945"/>
      <c r="I804" s="945"/>
      <c r="J804" s="945"/>
      <c r="K804" s="945"/>
      <c r="L804" s="945"/>
      <c r="M804" s="945"/>
      <c r="N804" s="945"/>
      <c r="O804" s="291"/>
      <c r="P804" s="291"/>
      <c r="Q804" s="291"/>
      <c r="R804" s="291"/>
      <c r="S804" s="291"/>
      <c r="T804" s="291"/>
      <c r="U804" s="291"/>
      <c r="V804" s="291"/>
      <c r="W804" s="291"/>
      <c r="X804" s="291"/>
      <c r="Y804" s="291"/>
      <c r="Z804" s="291"/>
      <c r="AA804" s="291"/>
      <c r="AB804" s="291"/>
      <c r="AC804" s="291"/>
      <c r="AD804" s="291"/>
      <c r="AE804" s="291"/>
      <c r="AF804" s="291"/>
      <c r="AG804" s="291"/>
      <c r="AH804" s="291"/>
      <c r="AI804" s="291"/>
      <c r="AJ804" s="291"/>
      <c r="AK804" s="291"/>
      <c r="AL804" s="291"/>
      <c r="AM804" s="291"/>
      <c r="AN804" s="291"/>
      <c r="AO804" s="291"/>
      <c r="AP804" s="291"/>
      <c r="AQ804" s="291"/>
      <c r="AR804" s="291"/>
      <c r="AS804" s="291"/>
      <c r="AT804" s="291"/>
      <c r="AU804" s="291"/>
      <c r="AV804" s="291"/>
      <c r="AW804" s="291"/>
      <c r="AX804" s="291"/>
      <c r="AY804" s="291"/>
      <c r="AZ804" s="291"/>
      <c r="BA804" s="291"/>
      <c r="BB804" s="291"/>
      <c r="BC804" s="291"/>
      <c r="BD804" s="291"/>
      <c r="BE804" s="291"/>
      <c r="BF804" s="291"/>
      <c r="BG804" s="291"/>
      <c r="BH804" s="291"/>
      <c r="BI804" s="291"/>
      <c r="BJ804" s="291"/>
      <c r="BK804" s="291"/>
      <c r="BL804" s="291"/>
    </row>
    <row r="805" spans="1:64" s="1" customFormat="1" ht="22.8" x14ac:dyDescent="0.3">
      <c r="A805" s="291"/>
      <c r="B805" s="998"/>
      <c r="C805" s="945"/>
      <c r="D805" s="945"/>
      <c r="E805" s="945"/>
      <c r="F805" s="945"/>
      <c r="G805" s="945"/>
      <c r="H805" s="945"/>
      <c r="I805" s="945"/>
      <c r="J805" s="945"/>
      <c r="K805" s="945"/>
      <c r="L805" s="945"/>
      <c r="M805" s="945"/>
      <c r="N805" s="945"/>
      <c r="O805" s="291"/>
      <c r="P805" s="291"/>
      <c r="Q805" s="291"/>
      <c r="R805" s="291"/>
      <c r="S805" s="291"/>
      <c r="T805" s="291"/>
      <c r="U805" s="291"/>
      <c r="V805" s="291"/>
      <c r="W805" s="291"/>
      <c r="X805" s="291"/>
      <c r="Y805" s="291"/>
      <c r="Z805" s="291"/>
      <c r="AA805" s="291"/>
      <c r="AB805" s="291"/>
      <c r="AC805" s="291"/>
      <c r="AD805" s="291"/>
      <c r="AE805" s="291"/>
      <c r="AF805" s="291"/>
      <c r="AG805" s="291"/>
      <c r="AH805" s="291"/>
      <c r="AI805" s="291"/>
      <c r="AJ805" s="291"/>
      <c r="AK805" s="291"/>
      <c r="AL805" s="291"/>
      <c r="AM805" s="291"/>
      <c r="AN805" s="291"/>
      <c r="AO805" s="291"/>
      <c r="AP805" s="291"/>
      <c r="AQ805" s="291"/>
      <c r="AR805" s="291"/>
      <c r="AS805" s="291"/>
      <c r="AT805" s="291"/>
      <c r="AU805" s="291"/>
      <c r="AV805" s="291"/>
      <c r="AW805" s="291"/>
      <c r="AX805" s="291"/>
      <c r="AY805" s="291"/>
      <c r="AZ805" s="291"/>
      <c r="BA805" s="291"/>
      <c r="BB805" s="291"/>
      <c r="BC805" s="291"/>
      <c r="BD805" s="291"/>
      <c r="BE805" s="291"/>
      <c r="BF805" s="291"/>
      <c r="BG805" s="291"/>
      <c r="BH805" s="291"/>
      <c r="BI805" s="291"/>
      <c r="BJ805" s="291"/>
      <c r="BK805" s="291"/>
      <c r="BL805" s="291"/>
    </row>
    <row r="806" spans="1:64" s="1" customFormat="1" ht="22.8" x14ac:dyDescent="0.3">
      <c r="A806" s="291"/>
      <c r="B806" s="998"/>
      <c r="C806" s="945"/>
      <c r="D806" s="945"/>
      <c r="E806" s="945"/>
      <c r="F806" s="945"/>
      <c r="G806" s="945"/>
      <c r="H806" s="945"/>
      <c r="I806" s="945"/>
      <c r="J806" s="945"/>
      <c r="K806" s="945"/>
      <c r="L806" s="945"/>
      <c r="M806" s="945"/>
      <c r="N806" s="945"/>
      <c r="O806" s="291"/>
      <c r="P806" s="291"/>
      <c r="Q806" s="291"/>
      <c r="R806" s="291"/>
      <c r="S806" s="291"/>
      <c r="T806" s="291"/>
      <c r="U806" s="291"/>
      <c r="V806" s="291"/>
      <c r="W806" s="291"/>
      <c r="X806" s="291"/>
      <c r="Y806" s="291"/>
      <c r="Z806" s="291"/>
      <c r="AA806" s="291"/>
      <c r="AB806" s="291"/>
      <c r="AC806" s="291"/>
      <c r="AD806" s="291"/>
      <c r="AE806" s="291"/>
      <c r="AF806" s="291"/>
      <c r="AG806" s="291"/>
      <c r="AH806" s="291"/>
      <c r="AI806" s="291"/>
      <c r="AJ806" s="291"/>
      <c r="AK806" s="291"/>
      <c r="AL806" s="291"/>
      <c r="AM806" s="291"/>
      <c r="AN806" s="291"/>
      <c r="AO806" s="291"/>
      <c r="AP806" s="291"/>
      <c r="AQ806" s="291"/>
      <c r="AR806" s="291"/>
      <c r="AS806" s="291"/>
      <c r="AT806" s="291"/>
      <c r="AU806" s="291"/>
      <c r="AV806" s="291"/>
      <c r="AW806" s="291"/>
      <c r="AX806" s="291"/>
      <c r="AY806" s="291"/>
      <c r="AZ806" s="291"/>
      <c r="BA806" s="291"/>
      <c r="BB806" s="291"/>
      <c r="BC806" s="291"/>
      <c r="BD806" s="291"/>
      <c r="BE806" s="291"/>
      <c r="BF806" s="291"/>
      <c r="BG806" s="291"/>
      <c r="BH806" s="291"/>
      <c r="BI806" s="291"/>
      <c r="BJ806" s="291"/>
      <c r="BK806" s="291"/>
      <c r="BL806" s="291"/>
    </row>
    <row r="807" spans="1:64" s="1" customFormat="1" ht="22.8" x14ac:dyDescent="0.3">
      <c r="A807" s="291"/>
      <c r="B807" s="998"/>
      <c r="C807" s="945"/>
      <c r="D807" s="945"/>
      <c r="E807" s="945"/>
      <c r="F807" s="945"/>
      <c r="G807" s="945"/>
      <c r="H807" s="945"/>
      <c r="I807" s="945"/>
      <c r="J807" s="945"/>
      <c r="K807" s="945"/>
      <c r="L807" s="945"/>
      <c r="M807" s="945"/>
      <c r="N807" s="945"/>
      <c r="O807" s="291"/>
      <c r="P807" s="291"/>
      <c r="Q807" s="291"/>
      <c r="R807" s="291"/>
      <c r="S807" s="291"/>
      <c r="T807" s="291"/>
      <c r="U807" s="291"/>
      <c r="V807" s="291"/>
      <c r="W807" s="291"/>
      <c r="X807" s="291"/>
      <c r="Y807" s="291"/>
      <c r="Z807" s="291"/>
      <c r="AA807" s="291"/>
      <c r="AB807" s="291"/>
      <c r="AC807" s="291"/>
      <c r="AD807" s="291"/>
      <c r="AE807" s="291"/>
      <c r="AF807" s="291"/>
      <c r="AG807" s="291"/>
      <c r="AH807" s="291"/>
      <c r="AI807" s="291"/>
      <c r="AJ807" s="291"/>
      <c r="AK807" s="291"/>
      <c r="AL807" s="291"/>
      <c r="AM807" s="291"/>
      <c r="AN807" s="291"/>
      <c r="AO807" s="291"/>
      <c r="AP807" s="291"/>
      <c r="AQ807" s="291"/>
      <c r="AR807" s="291"/>
      <c r="AS807" s="291"/>
      <c r="AT807" s="291"/>
      <c r="AU807" s="291"/>
      <c r="AV807" s="291"/>
      <c r="AW807" s="291"/>
      <c r="AX807" s="291"/>
      <c r="AY807" s="291"/>
      <c r="AZ807" s="291"/>
      <c r="BA807" s="291"/>
      <c r="BB807" s="291"/>
      <c r="BC807" s="291"/>
      <c r="BD807" s="291"/>
      <c r="BE807" s="291"/>
      <c r="BF807" s="291"/>
      <c r="BG807" s="291"/>
      <c r="BH807" s="291"/>
      <c r="BI807" s="291"/>
      <c r="BJ807" s="291"/>
      <c r="BK807" s="291"/>
      <c r="BL807" s="291"/>
    </row>
    <row r="808" spans="1:64" s="1" customFormat="1" ht="22.8" x14ac:dyDescent="0.3">
      <c r="A808" s="291"/>
      <c r="B808" s="998"/>
      <c r="C808" s="945"/>
      <c r="D808" s="945"/>
      <c r="E808" s="945"/>
      <c r="F808" s="945"/>
      <c r="G808" s="945"/>
      <c r="H808" s="945"/>
      <c r="I808" s="945"/>
      <c r="J808" s="945"/>
      <c r="K808" s="945"/>
      <c r="L808" s="945"/>
      <c r="M808" s="945"/>
      <c r="N808" s="945"/>
      <c r="O808" s="291"/>
      <c r="P808" s="291"/>
      <c r="Q808" s="291"/>
      <c r="R808" s="291"/>
      <c r="S808" s="291"/>
      <c r="T808" s="291"/>
      <c r="U808" s="291"/>
      <c r="V808" s="291"/>
      <c r="W808" s="291"/>
      <c r="X808" s="291"/>
      <c r="Y808" s="291"/>
      <c r="Z808" s="291"/>
      <c r="AA808" s="291"/>
      <c r="AB808" s="291"/>
      <c r="AC808" s="291"/>
      <c r="AD808" s="291"/>
      <c r="AE808" s="291"/>
      <c r="AF808" s="291"/>
      <c r="AG808" s="291"/>
      <c r="AH808" s="291"/>
      <c r="AI808" s="291"/>
      <c r="AJ808" s="291"/>
      <c r="AK808" s="291"/>
      <c r="AL808" s="291"/>
      <c r="AM808" s="291"/>
      <c r="AN808" s="291"/>
      <c r="AO808" s="291"/>
      <c r="AP808" s="291"/>
      <c r="AQ808" s="291"/>
      <c r="AR808" s="291"/>
      <c r="AS808" s="291"/>
      <c r="AT808" s="291"/>
      <c r="AU808" s="291"/>
      <c r="AV808" s="291"/>
      <c r="AW808" s="291"/>
      <c r="AX808" s="291"/>
      <c r="AY808" s="291"/>
      <c r="AZ808" s="291"/>
      <c r="BA808" s="291"/>
      <c r="BB808" s="291"/>
      <c r="BC808" s="291"/>
      <c r="BD808" s="291"/>
      <c r="BE808" s="291"/>
      <c r="BF808" s="291"/>
      <c r="BG808" s="291"/>
      <c r="BH808" s="291"/>
      <c r="BI808" s="291"/>
      <c r="BJ808" s="291"/>
      <c r="BK808" s="291"/>
      <c r="BL808" s="291"/>
    </row>
    <row r="809" spans="1:64" s="1" customFormat="1" ht="22.8" x14ac:dyDescent="0.3">
      <c r="A809" s="291"/>
      <c r="B809" s="998"/>
      <c r="C809" s="945"/>
      <c r="D809" s="945"/>
      <c r="E809" s="945"/>
      <c r="F809" s="945"/>
      <c r="G809" s="945"/>
      <c r="H809" s="945"/>
      <c r="I809" s="945"/>
      <c r="J809" s="945"/>
      <c r="K809" s="945"/>
      <c r="L809" s="945"/>
      <c r="M809" s="945"/>
      <c r="N809" s="945"/>
      <c r="O809" s="291"/>
      <c r="P809" s="291"/>
      <c r="Q809" s="291"/>
      <c r="R809" s="291"/>
      <c r="S809" s="291"/>
      <c r="T809" s="291"/>
      <c r="U809" s="291"/>
      <c r="V809" s="291"/>
      <c r="W809" s="291"/>
      <c r="X809" s="291"/>
      <c r="Y809" s="291"/>
      <c r="Z809" s="291"/>
      <c r="AA809" s="291"/>
      <c r="AB809" s="291"/>
      <c r="AC809" s="291"/>
      <c r="AD809" s="291"/>
      <c r="AE809" s="291"/>
      <c r="AF809" s="291"/>
      <c r="AG809" s="291"/>
      <c r="AH809" s="291"/>
      <c r="AI809" s="291"/>
      <c r="AJ809" s="291"/>
      <c r="AK809" s="291"/>
      <c r="AL809" s="291"/>
      <c r="AM809" s="291"/>
      <c r="AN809" s="291"/>
      <c r="AO809" s="291"/>
      <c r="AP809" s="291"/>
      <c r="AQ809" s="291"/>
      <c r="AR809" s="291"/>
      <c r="AS809" s="291"/>
      <c r="AT809" s="291"/>
      <c r="AU809" s="291"/>
      <c r="AV809" s="291"/>
      <c r="AW809" s="291"/>
      <c r="AX809" s="291"/>
      <c r="AY809" s="291"/>
      <c r="AZ809" s="291"/>
      <c r="BA809" s="291"/>
      <c r="BB809" s="291"/>
      <c r="BC809" s="291"/>
      <c r="BD809" s="291"/>
      <c r="BE809" s="291"/>
      <c r="BF809" s="291"/>
      <c r="BG809" s="291"/>
      <c r="BH809" s="291"/>
      <c r="BI809" s="291"/>
      <c r="BJ809" s="291"/>
      <c r="BK809" s="291"/>
      <c r="BL809" s="291"/>
    </row>
    <row r="810" spans="1:64" s="1" customFormat="1" ht="22.8" x14ac:dyDescent="0.3">
      <c r="A810" s="291"/>
      <c r="B810" s="998"/>
      <c r="C810" s="945"/>
      <c r="D810" s="945"/>
      <c r="E810" s="945"/>
      <c r="F810" s="945"/>
      <c r="G810" s="945"/>
      <c r="H810" s="945"/>
      <c r="I810" s="945"/>
      <c r="J810" s="945"/>
      <c r="K810" s="945"/>
      <c r="L810" s="945"/>
      <c r="M810" s="945"/>
      <c r="N810" s="945"/>
      <c r="O810" s="291"/>
      <c r="P810" s="291"/>
      <c r="Q810" s="291"/>
      <c r="R810" s="291"/>
      <c r="S810" s="291"/>
      <c r="T810" s="291"/>
      <c r="U810" s="291"/>
      <c r="V810" s="291"/>
      <c r="W810" s="291"/>
      <c r="X810" s="291"/>
      <c r="Y810" s="291"/>
      <c r="Z810" s="291"/>
      <c r="AA810" s="291"/>
      <c r="AB810" s="291"/>
      <c r="AC810" s="291"/>
      <c r="AD810" s="291"/>
      <c r="AE810" s="291"/>
      <c r="AF810" s="291"/>
      <c r="AG810" s="291"/>
      <c r="AH810" s="291"/>
      <c r="AI810" s="291"/>
      <c r="AJ810" s="291"/>
      <c r="AK810" s="291"/>
      <c r="AL810" s="291"/>
      <c r="AM810" s="291"/>
      <c r="AN810" s="291"/>
      <c r="AO810" s="291"/>
      <c r="AP810" s="291"/>
      <c r="AQ810" s="291"/>
      <c r="AR810" s="291"/>
      <c r="AS810" s="291"/>
      <c r="AT810" s="291"/>
      <c r="AU810" s="291"/>
      <c r="AV810" s="291"/>
      <c r="AW810" s="291"/>
      <c r="AX810" s="291"/>
      <c r="AY810" s="291"/>
      <c r="AZ810" s="291"/>
      <c r="BA810" s="291"/>
      <c r="BB810" s="291"/>
      <c r="BC810" s="291"/>
      <c r="BD810" s="291"/>
      <c r="BE810" s="291"/>
      <c r="BF810" s="291"/>
      <c r="BG810" s="291"/>
      <c r="BH810" s="291"/>
      <c r="BI810" s="291"/>
      <c r="BJ810" s="291"/>
      <c r="BK810" s="291"/>
      <c r="BL810" s="291"/>
    </row>
    <row r="811" spans="1:64" s="1" customFormat="1" ht="22.8" x14ac:dyDescent="0.3">
      <c r="A811" s="291"/>
      <c r="B811" s="998"/>
      <c r="C811" s="945"/>
      <c r="D811" s="945"/>
      <c r="E811" s="945"/>
      <c r="F811" s="945"/>
      <c r="G811" s="945"/>
      <c r="H811" s="945"/>
      <c r="I811" s="945"/>
      <c r="J811" s="945"/>
      <c r="K811" s="945"/>
      <c r="L811" s="945"/>
      <c r="M811" s="945"/>
      <c r="N811" s="945"/>
      <c r="O811" s="291"/>
      <c r="P811" s="291"/>
      <c r="Q811" s="291"/>
      <c r="R811" s="291"/>
      <c r="S811" s="291"/>
      <c r="T811" s="291"/>
      <c r="U811" s="291"/>
      <c r="V811" s="291"/>
      <c r="W811" s="291"/>
      <c r="X811" s="291"/>
      <c r="Y811" s="291"/>
      <c r="Z811" s="291"/>
      <c r="AA811" s="291"/>
      <c r="AB811" s="291"/>
      <c r="AC811" s="291"/>
      <c r="AD811" s="291"/>
      <c r="AE811" s="291"/>
      <c r="AF811" s="291"/>
      <c r="AG811" s="291"/>
      <c r="AH811" s="291"/>
      <c r="AI811" s="291"/>
      <c r="AJ811" s="291"/>
      <c r="AK811" s="291"/>
      <c r="AL811" s="291"/>
      <c r="AM811" s="291"/>
      <c r="AN811" s="291"/>
      <c r="AO811" s="291"/>
      <c r="AP811" s="291"/>
      <c r="AQ811" s="291"/>
      <c r="AR811" s="291"/>
      <c r="AS811" s="291"/>
      <c r="AT811" s="291"/>
      <c r="AU811" s="291"/>
      <c r="AV811" s="291"/>
      <c r="AW811" s="291"/>
      <c r="AX811" s="291"/>
      <c r="AY811" s="291"/>
      <c r="AZ811" s="291"/>
      <c r="BA811" s="291"/>
      <c r="BB811" s="291"/>
      <c r="BC811" s="291"/>
      <c r="BD811" s="291"/>
      <c r="BE811" s="291"/>
      <c r="BF811" s="291"/>
      <c r="BG811" s="291"/>
      <c r="BH811" s="291"/>
      <c r="BI811" s="291"/>
      <c r="BJ811" s="291"/>
      <c r="BK811" s="291"/>
      <c r="BL811" s="291"/>
    </row>
    <row r="812" spans="1:64" s="1" customFormat="1" ht="22.8" x14ac:dyDescent="0.3">
      <c r="A812" s="291"/>
      <c r="B812" s="998"/>
      <c r="C812" s="945"/>
      <c r="D812" s="945"/>
      <c r="E812" s="945"/>
      <c r="F812" s="945"/>
      <c r="G812" s="945"/>
      <c r="H812" s="945"/>
      <c r="I812" s="945"/>
      <c r="J812" s="945"/>
      <c r="K812" s="945"/>
      <c r="L812" s="945"/>
      <c r="M812" s="945"/>
      <c r="N812" s="945"/>
      <c r="O812" s="291"/>
      <c r="P812" s="291"/>
      <c r="Q812" s="291"/>
      <c r="R812" s="291"/>
      <c r="S812" s="291"/>
      <c r="T812" s="291"/>
      <c r="U812" s="291"/>
      <c r="V812" s="291"/>
      <c r="W812" s="291"/>
      <c r="X812" s="291"/>
      <c r="Y812" s="291"/>
      <c r="Z812" s="291"/>
      <c r="AA812" s="291"/>
      <c r="AB812" s="291"/>
      <c r="AC812" s="291"/>
      <c r="AD812" s="291"/>
      <c r="AE812" s="291"/>
      <c r="AF812" s="291"/>
      <c r="AG812" s="291"/>
      <c r="AH812" s="291"/>
      <c r="AI812" s="291"/>
      <c r="AJ812" s="291"/>
      <c r="AK812" s="291"/>
      <c r="AL812" s="291"/>
      <c r="AM812" s="291"/>
      <c r="AN812" s="291"/>
      <c r="AO812" s="291"/>
      <c r="AP812" s="291"/>
      <c r="AQ812" s="291"/>
      <c r="AR812" s="291"/>
      <c r="AS812" s="291"/>
      <c r="AT812" s="291"/>
      <c r="AU812" s="291"/>
      <c r="AV812" s="291"/>
      <c r="AW812" s="291"/>
      <c r="AX812" s="291"/>
      <c r="AY812" s="291"/>
      <c r="AZ812" s="291"/>
      <c r="BA812" s="291"/>
      <c r="BB812" s="291"/>
      <c r="BC812" s="291"/>
      <c r="BD812" s="291"/>
      <c r="BE812" s="291"/>
      <c r="BF812" s="291"/>
      <c r="BG812" s="291"/>
      <c r="BH812" s="291"/>
      <c r="BI812" s="291"/>
      <c r="BJ812" s="291"/>
      <c r="BK812" s="291"/>
      <c r="BL812" s="291"/>
    </row>
    <row r="813" spans="1:64" s="1" customFormat="1" ht="22.8" x14ac:dyDescent="0.3">
      <c r="A813" s="291"/>
      <c r="B813" s="998"/>
      <c r="C813" s="945"/>
      <c r="D813" s="945"/>
      <c r="E813" s="945"/>
      <c r="F813" s="945"/>
      <c r="G813" s="945"/>
      <c r="H813" s="945"/>
      <c r="I813" s="945"/>
      <c r="J813" s="945"/>
      <c r="K813" s="945"/>
      <c r="L813" s="945"/>
      <c r="M813" s="945"/>
      <c r="N813" s="945"/>
      <c r="O813" s="291"/>
      <c r="P813" s="291"/>
      <c r="Q813" s="291"/>
      <c r="R813" s="291"/>
      <c r="S813" s="291"/>
      <c r="T813" s="291"/>
      <c r="U813" s="291"/>
      <c r="V813" s="291"/>
      <c r="W813" s="291"/>
      <c r="X813" s="291"/>
      <c r="Y813" s="291"/>
      <c r="Z813" s="291"/>
      <c r="AA813" s="291"/>
      <c r="AB813" s="291"/>
      <c r="AC813" s="291"/>
      <c r="AD813" s="291"/>
      <c r="AE813" s="291"/>
      <c r="AF813" s="291"/>
      <c r="AG813" s="291"/>
      <c r="AH813" s="291"/>
      <c r="AI813" s="291"/>
      <c r="AJ813" s="291"/>
      <c r="AK813" s="291"/>
      <c r="AL813" s="291"/>
      <c r="AM813" s="291"/>
      <c r="AN813" s="291"/>
      <c r="AO813" s="291"/>
      <c r="AP813" s="291"/>
      <c r="AQ813" s="291"/>
      <c r="AR813" s="291"/>
      <c r="AS813" s="291"/>
      <c r="AT813" s="291"/>
      <c r="AU813" s="291"/>
      <c r="AV813" s="291"/>
      <c r="AW813" s="291"/>
      <c r="AX813" s="291"/>
      <c r="AY813" s="291"/>
      <c r="AZ813" s="291"/>
      <c r="BA813" s="291"/>
      <c r="BB813" s="291"/>
      <c r="BC813" s="291"/>
      <c r="BD813" s="291"/>
      <c r="BE813" s="291"/>
      <c r="BF813" s="291"/>
      <c r="BG813" s="291"/>
      <c r="BH813" s="291"/>
      <c r="BI813" s="291"/>
      <c r="BJ813" s="291"/>
      <c r="BK813" s="291"/>
      <c r="BL813" s="291"/>
    </row>
    <row r="814" spans="1:64" s="1" customFormat="1" ht="22.8" x14ac:dyDescent="0.3">
      <c r="A814" s="291"/>
      <c r="B814" s="998"/>
      <c r="C814" s="945"/>
      <c r="D814" s="945"/>
      <c r="E814" s="945"/>
      <c r="F814" s="945"/>
      <c r="G814" s="945"/>
      <c r="H814" s="945"/>
      <c r="I814" s="945"/>
      <c r="J814" s="945"/>
      <c r="K814" s="945"/>
      <c r="L814" s="945"/>
      <c r="M814" s="945"/>
      <c r="N814" s="945"/>
      <c r="O814" s="291"/>
      <c r="P814" s="291"/>
      <c r="Q814" s="291"/>
      <c r="R814" s="291"/>
      <c r="S814" s="291"/>
      <c r="T814" s="291"/>
      <c r="U814" s="291"/>
      <c r="V814" s="291"/>
      <c r="W814" s="291"/>
      <c r="X814" s="291"/>
      <c r="Y814" s="291"/>
      <c r="Z814" s="291"/>
      <c r="AA814" s="291"/>
      <c r="AB814" s="291"/>
      <c r="AC814" s="291"/>
      <c r="AD814" s="291"/>
      <c r="AE814" s="291"/>
      <c r="AF814" s="291"/>
      <c r="AG814" s="291"/>
      <c r="AH814" s="291"/>
      <c r="AI814" s="291"/>
      <c r="AJ814" s="291"/>
      <c r="AK814" s="291"/>
      <c r="AL814" s="291"/>
      <c r="AM814" s="291"/>
      <c r="AN814" s="291"/>
      <c r="AO814" s="291"/>
      <c r="AP814" s="291"/>
      <c r="AQ814" s="291"/>
      <c r="AR814" s="291"/>
      <c r="AS814" s="291"/>
      <c r="AT814" s="291"/>
      <c r="AU814" s="291"/>
      <c r="AV814" s="291"/>
      <c r="AW814" s="291"/>
      <c r="AX814" s="291"/>
      <c r="AY814" s="291"/>
      <c r="AZ814" s="291"/>
      <c r="BA814" s="291"/>
      <c r="BB814" s="291"/>
      <c r="BC814" s="291"/>
      <c r="BD814" s="291"/>
      <c r="BE814" s="291"/>
      <c r="BF814" s="291"/>
      <c r="BG814" s="291"/>
      <c r="BH814" s="291"/>
      <c r="BI814" s="291"/>
      <c r="BJ814" s="291"/>
      <c r="BK814" s="291"/>
      <c r="BL814" s="291"/>
    </row>
    <row r="815" spans="1:64" s="1" customFormat="1" ht="22.8" x14ac:dyDescent="0.3">
      <c r="A815" s="291"/>
      <c r="B815" s="998"/>
      <c r="C815" s="945"/>
      <c r="D815" s="945"/>
      <c r="E815" s="945"/>
      <c r="F815" s="945"/>
      <c r="G815" s="945"/>
      <c r="H815" s="945"/>
      <c r="I815" s="945"/>
      <c r="J815" s="945"/>
      <c r="K815" s="945"/>
      <c r="L815" s="945"/>
      <c r="M815" s="945"/>
      <c r="N815" s="945"/>
      <c r="O815" s="291"/>
      <c r="P815" s="291"/>
      <c r="Q815" s="291"/>
      <c r="R815" s="291"/>
      <c r="S815" s="291"/>
      <c r="T815" s="291"/>
      <c r="U815" s="291"/>
      <c r="V815" s="291"/>
      <c r="W815" s="291"/>
      <c r="X815" s="291"/>
      <c r="Y815" s="291"/>
      <c r="Z815" s="291"/>
      <c r="AA815" s="291"/>
      <c r="AB815" s="291"/>
      <c r="AC815" s="291"/>
      <c r="AD815" s="291"/>
      <c r="AE815" s="291"/>
      <c r="AF815" s="291"/>
      <c r="AG815" s="291"/>
      <c r="AH815" s="291"/>
      <c r="AI815" s="291"/>
      <c r="AJ815" s="291"/>
      <c r="AK815" s="291"/>
      <c r="AL815" s="291"/>
      <c r="AM815" s="291"/>
      <c r="AN815" s="291"/>
      <c r="AO815" s="291"/>
      <c r="AP815" s="291"/>
      <c r="AQ815" s="291"/>
      <c r="AR815" s="291"/>
      <c r="AS815" s="291"/>
      <c r="AT815" s="291"/>
      <c r="AU815" s="291"/>
      <c r="AV815" s="291"/>
      <c r="AW815" s="291"/>
      <c r="AX815" s="291"/>
      <c r="AY815" s="291"/>
      <c r="AZ815" s="291"/>
      <c r="BA815" s="291"/>
      <c r="BB815" s="291"/>
      <c r="BC815" s="291"/>
      <c r="BD815" s="291"/>
      <c r="BE815" s="291"/>
      <c r="BF815" s="291"/>
      <c r="BG815" s="291"/>
      <c r="BH815" s="291"/>
      <c r="BI815" s="291"/>
      <c r="BJ815" s="291"/>
      <c r="BK815" s="291"/>
      <c r="BL815" s="291"/>
    </row>
    <row r="816" spans="1:64" s="1" customFormat="1" ht="22.8" x14ac:dyDescent="0.3">
      <c r="A816" s="291"/>
      <c r="B816" s="998"/>
      <c r="C816" s="945"/>
      <c r="D816" s="945"/>
      <c r="E816" s="945"/>
      <c r="F816" s="945"/>
      <c r="G816" s="945"/>
      <c r="H816" s="945"/>
      <c r="I816" s="945"/>
      <c r="J816" s="945"/>
      <c r="K816" s="945"/>
      <c r="L816" s="945"/>
      <c r="M816" s="945"/>
      <c r="N816" s="945"/>
      <c r="O816" s="291"/>
      <c r="P816" s="291"/>
      <c r="Q816" s="291"/>
      <c r="R816" s="291"/>
      <c r="S816" s="291"/>
      <c r="T816" s="291"/>
      <c r="U816" s="291"/>
      <c r="V816" s="291"/>
      <c r="W816" s="291"/>
      <c r="X816" s="291"/>
      <c r="Y816" s="291"/>
      <c r="Z816" s="291"/>
      <c r="AA816" s="291"/>
      <c r="AB816" s="291"/>
      <c r="AC816" s="291"/>
      <c r="AD816" s="291"/>
      <c r="AE816" s="291"/>
      <c r="AF816" s="291"/>
      <c r="AG816" s="291"/>
      <c r="AH816" s="291"/>
      <c r="AI816" s="291"/>
      <c r="AJ816" s="291"/>
      <c r="AK816" s="291"/>
      <c r="AL816" s="291"/>
      <c r="AM816" s="291"/>
      <c r="AN816" s="291"/>
      <c r="AO816" s="291"/>
      <c r="AP816" s="291"/>
      <c r="AQ816" s="291"/>
      <c r="AR816" s="291"/>
      <c r="AS816" s="291"/>
      <c r="AT816" s="291"/>
      <c r="AU816" s="291"/>
      <c r="AV816" s="291"/>
      <c r="AW816" s="291"/>
      <c r="AX816" s="291"/>
      <c r="AY816" s="291"/>
      <c r="AZ816" s="291"/>
      <c r="BA816" s="291"/>
      <c r="BB816" s="291"/>
      <c r="BC816" s="291"/>
      <c r="BD816" s="291"/>
      <c r="BE816" s="291"/>
      <c r="BF816" s="291"/>
      <c r="BG816" s="291"/>
      <c r="BH816" s="291"/>
      <c r="BI816" s="291"/>
      <c r="BJ816" s="291"/>
      <c r="BK816" s="291"/>
      <c r="BL816" s="291"/>
    </row>
    <row r="817" spans="1:64" s="1" customFormat="1" ht="22.8" x14ac:dyDescent="0.3">
      <c r="A817" s="291"/>
      <c r="B817" s="998"/>
      <c r="C817" s="945"/>
      <c r="D817" s="945"/>
      <c r="E817" s="945"/>
      <c r="F817" s="945"/>
      <c r="G817" s="945"/>
      <c r="H817" s="945"/>
      <c r="I817" s="945"/>
      <c r="J817" s="945"/>
      <c r="K817" s="945"/>
      <c r="L817" s="945"/>
      <c r="M817" s="945"/>
      <c r="N817" s="945"/>
      <c r="O817" s="291"/>
      <c r="P817" s="291"/>
      <c r="Q817" s="291"/>
      <c r="R817" s="291"/>
      <c r="S817" s="291"/>
      <c r="T817" s="291"/>
      <c r="U817" s="291"/>
      <c r="V817" s="291"/>
      <c r="W817" s="291"/>
      <c r="X817" s="291"/>
      <c r="Y817" s="291"/>
      <c r="Z817" s="291"/>
      <c r="AA817" s="291"/>
      <c r="AB817" s="291"/>
      <c r="AC817" s="291"/>
      <c r="AD817" s="291"/>
      <c r="AE817" s="291"/>
      <c r="AF817" s="291"/>
      <c r="AG817" s="291"/>
      <c r="AH817" s="291"/>
      <c r="AI817" s="291"/>
      <c r="AJ817" s="291"/>
      <c r="AK817" s="291"/>
      <c r="AL817" s="291"/>
      <c r="AM817" s="291"/>
      <c r="AN817" s="291"/>
      <c r="AO817" s="291"/>
      <c r="AP817" s="291"/>
      <c r="AQ817" s="291"/>
      <c r="AR817" s="291"/>
      <c r="AS817" s="291"/>
      <c r="AT817" s="291"/>
      <c r="AU817" s="291"/>
      <c r="AV817" s="291"/>
      <c r="AW817" s="291"/>
      <c r="AX817" s="291"/>
      <c r="AY817" s="291"/>
      <c r="AZ817" s="291"/>
      <c r="BA817" s="291"/>
      <c r="BB817" s="291"/>
      <c r="BC817" s="291"/>
      <c r="BD817" s="291"/>
      <c r="BE817" s="291"/>
      <c r="BF817" s="291"/>
      <c r="BG817" s="291"/>
      <c r="BH817" s="291"/>
      <c r="BI817" s="291"/>
      <c r="BJ817" s="291"/>
      <c r="BK817" s="291"/>
      <c r="BL817" s="291"/>
    </row>
    <row r="818" spans="1:64" s="1" customFormat="1" ht="22.8" x14ac:dyDescent="0.3">
      <c r="A818" s="291"/>
      <c r="B818" s="998"/>
      <c r="C818" s="945"/>
      <c r="D818" s="945"/>
      <c r="E818" s="945"/>
      <c r="F818" s="945"/>
      <c r="G818" s="945"/>
      <c r="H818" s="945"/>
      <c r="I818" s="945"/>
      <c r="J818" s="945"/>
      <c r="K818" s="945"/>
      <c r="L818" s="945"/>
      <c r="M818" s="945"/>
      <c r="N818" s="945"/>
      <c r="O818" s="291"/>
      <c r="P818" s="291"/>
      <c r="Q818" s="291"/>
      <c r="R818" s="291"/>
      <c r="S818" s="291"/>
      <c r="T818" s="291"/>
      <c r="U818" s="291"/>
      <c r="V818" s="291"/>
      <c r="W818" s="291"/>
      <c r="X818" s="291"/>
      <c r="Y818" s="291"/>
      <c r="Z818" s="291"/>
      <c r="AA818" s="291"/>
      <c r="AB818" s="291"/>
      <c r="AC818" s="291"/>
      <c r="AD818" s="291"/>
      <c r="AE818" s="291"/>
      <c r="AF818" s="291"/>
      <c r="AG818" s="291"/>
      <c r="AH818" s="291"/>
      <c r="AI818" s="291"/>
      <c r="AJ818" s="291"/>
      <c r="AK818" s="291"/>
      <c r="AL818" s="291"/>
      <c r="AM818" s="291"/>
      <c r="AN818" s="291"/>
      <c r="AO818" s="291"/>
      <c r="AP818" s="291"/>
      <c r="AQ818" s="291"/>
      <c r="AR818" s="291"/>
      <c r="AS818" s="291"/>
      <c r="AT818" s="291"/>
      <c r="AU818" s="291"/>
      <c r="AV818" s="291"/>
      <c r="AW818" s="291"/>
      <c r="AX818" s="291"/>
      <c r="AY818" s="291"/>
      <c r="AZ818" s="291"/>
      <c r="BA818" s="291"/>
      <c r="BB818" s="291"/>
      <c r="BC818" s="291"/>
      <c r="BD818" s="291"/>
      <c r="BE818" s="291"/>
      <c r="BF818" s="291"/>
      <c r="BG818" s="291"/>
      <c r="BH818" s="291"/>
      <c r="BI818" s="291"/>
      <c r="BJ818" s="291"/>
      <c r="BK818" s="291"/>
      <c r="BL818" s="291"/>
    </row>
    <row r="819" spans="1:64" s="1" customFormat="1" ht="22.8" x14ac:dyDescent="0.3">
      <c r="A819" s="291"/>
      <c r="B819" s="998"/>
      <c r="C819" s="945"/>
      <c r="D819" s="945"/>
      <c r="E819" s="945"/>
      <c r="F819" s="945"/>
      <c r="G819" s="945"/>
      <c r="H819" s="945"/>
      <c r="I819" s="945"/>
      <c r="J819" s="945"/>
      <c r="K819" s="945"/>
      <c r="L819" s="945"/>
      <c r="M819" s="945"/>
      <c r="N819" s="945"/>
      <c r="O819" s="291"/>
      <c r="P819" s="291"/>
      <c r="Q819" s="291"/>
      <c r="R819" s="291"/>
      <c r="S819" s="291"/>
      <c r="T819" s="291"/>
      <c r="U819" s="291"/>
      <c r="V819" s="291"/>
      <c r="W819" s="291"/>
      <c r="X819" s="291"/>
      <c r="Y819" s="291"/>
      <c r="Z819" s="291"/>
      <c r="AA819" s="291"/>
      <c r="AB819" s="291"/>
      <c r="AC819" s="291"/>
      <c r="AD819" s="291"/>
      <c r="AE819" s="291"/>
      <c r="AF819" s="291"/>
      <c r="AG819" s="291"/>
      <c r="AH819" s="291"/>
      <c r="AI819" s="291"/>
      <c r="AJ819" s="291"/>
      <c r="AK819" s="291"/>
      <c r="AL819" s="291"/>
      <c r="AM819" s="291"/>
      <c r="AN819" s="291"/>
      <c r="AO819" s="291"/>
      <c r="AP819" s="291"/>
      <c r="AQ819" s="291"/>
      <c r="AR819" s="291"/>
      <c r="AS819" s="291"/>
      <c r="AT819" s="291"/>
      <c r="AU819" s="291"/>
      <c r="AV819" s="291"/>
      <c r="AW819" s="291"/>
      <c r="AX819" s="291"/>
      <c r="AY819" s="291"/>
      <c r="AZ819" s="291"/>
      <c r="BA819" s="291"/>
      <c r="BB819" s="291"/>
      <c r="BC819" s="291"/>
      <c r="BD819" s="291"/>
      <c r="BE819" s="291"/>
      <c r="BF819" s="291"/>
      <c r="BG819" s="291"/>
      <c r="BH819" s="291"/>
      <c r="BI819" s="291"/>
      <c r="BJ819" s="291"/>
      <c r="BK819" s="291"/>
      <c r="BL819" s="291"/>
    </row>
    <row r="820" spans="1:64" s="1" customFormat="1" ht="22.8" x14ac:dyDescent="0.3">
      <c r="A820" s="291"/>
      <c r="B820" s="998"/>
      <c r="C820" s="945"/>
      <c r="D820" s="945"/>
      <c r="E820" s="945"/>
      <c r="F820" s="945"/>
      <c r="G820" s="945"/>
      <c r="H820" s="945"/>
      <c r="I820" s="945"/>
      <c r="J820" s="945"/>
      <c r="K820" s="945"/>
      <c r="L820" s="945"/>
      <c r="M820" s="945"/>
      <c r="N820" s="945"/>
      <c r="O820" s="291"/>
      <c r="P820" s="291"/>
      <c r="Q820" s="291"/>
      <c r="R820" s="291"/>
      <c r="S820" s="291"/>
      <c r="T820" s="291"/>
      <c r="U820" s="291"/>
      <c r="V820" s="291"/>
      <c r="W820" s="291"/>
      <c r="X820" s="291"/>
      <c r="Y820" s="291"/>
      <c r="Z820" s="291"/>
      <c r="AA820" s="291"/>
      <c r="AB820" s="291"/>
      <c r="AC820" s="291"/>
      <c r="AD820" s="291"/>
      <c r="AE820" s="291"/>
      <c r="AF820" s="291"/>
      <c r="AG820" s="291"/>
      <c r="AH820" s="291"/>
      <c r="AI820" s="291"/>
      <c r="AJ820" s="291"/>
      <c r="AK820" s="291"/>
      <c r="AL820" s="291"/>
      <c r="AM820" s="291"/>
      <c r="AN820" s="291"/>
      <c r="AO820" s="291"/>
      <c r="AP820" s="291"/>
      <c r="AQ820" s="291"/>
      <c r="AR820" s="291"/>
      <c r="AS820" s="291"/>
      <c r="AT820" s="291"/>
      <c r="AU820" s="291"/>
      <c r="AV820" s="291"/>
      <c r="AW820" s="291"/>
      <c r="AX820" s="291"/>
      <c r="AY820" s="291"/>
      <c r="AZ820" s="291"/>
      <c r="BA820" s="291"/>
      <c r="BB820" s="291"/>
      <c r="BC820" s="291"/>
      <c r="BD820" s="291"/>
      <c r="BE820" s="291"/>
      <c r="BF820" s="291"/>
      <c r="BG820" s="291"/>
      <c r="BH820" s="291"/>
      <c r="BI820" s="291"/>
      <c r="BJ820" s="291"/>
      <c r="BK820" s="291"/>
      <c r="BL820" s="291"/>
    </row>
    <row r="821" spans="1:64" s="1" customFormat="1" ht="22.8" x14ac:dyDescent="0.3">
      <c r="A821" s="291"/>
      <c r="B821" s="998"/>
      <c r="C821" s="945"/>
      <c r="D821" s="945"/>
      <c r="E821" s="945"/>
      <c r="F821" s="945"/>
      <c r="G821" s="945"/>
      <c r="H821" s="945"/>
      <c r="I821" s="945"/>
      <c r="J821" s="945"/>
      <c r="K821" s="945"/>
      <c r="L821" s="945"/>
      <c r="M821" s="945"/>
      <c r="N821" s="945"/>
      <c r="O821" s="291"/>
      <c r="P821" s="291"/>
      <c r="Q821" s="291"/>
      <c r="R821" s="291"/>
      <c r="S821" s="291"/>
      <c r="T821" s="291"/>
      <c r="U821" s="291"/>
      <c r="V821" s="291"/>
      <c r="W821" s="291"/>
      <c r="X821" s="291"/>
      <c r="Y821" s="291"/>
      <c r="Z821" s="291"/>
      <c r="AA821" s="291"/>
      <c r="AB821" s="291"/>
      <c r="AC821" s="291"/>
      <c r="AD821" s="291"/>
      <c r="AE821" s="291"/>
      <c r="AF821" s="291"/>
      <c r="AG821" s="291"/>
      <c r="AH821" s="291"/>
      <c r="AI821" s="291"/>
      <c r="AJ821" s="291"/>
      <c r="AK821" s="291"/>
      <c r="AL821" s="291"/>
      <c r="AM821" s="291"/>
      <c r="AN821" s="291"/>
      <c r="AO821" s="291"/>
      <c r="AP821" s="291"/>
      <c r="AQ821" s="291"/>
      <c r="AR821" s="291"/>
      <c r="AS821" s="291"/>
      <c r="AT821" s="291"/>
      <c r="AU821" s="291"/>
      <c r="AV821" s="291"/>
      <c r="AW821" s="291"/>
      <c r="AX821" s="291"/>
      <c r="AY821" s="291"/>
      <c r="AZ821" s="291"/>
      <c r="BA821" s="291"/>
      <c r="BB821" s="291"/>
      <c r="BC821" s="291"/>
      <c r="BD821" s="291"/>
      <c r="BE821" s="291"/>
      <c r="BF821" s="291"/>
      <c r="BG821" s="291"/>
      <c r="BH821" s="291"/>
      <c r="BI821" s="291"/>
      <c r="BJ821" s="291"/>
      <c r="BK821" s="291"/>
      <c r="BL821" s="291"/>
    </row>
    <row r="822" spans="1:64" s="1" customFormat="1" ht="22.8" x14ac:dyDescent="0.3">
      <c r="A822" s="291"/>
      <c r="B822" s="998"/>
      <c r="C822" s="945"/>
      <c r="D822" s="945"/>
      <c r="E822" s="945"/>
      <c r="F822" s="945"/>
      <c r="G822" s="945"/>
      <c r="H822" s="945"/>
      <c r="I822" s="945"/>
      <c r="J822" s="945"/>
      <c r="K822" s="945"/>
      <c r="L822" s="945"/>
      <c r="M822" s="945"/>
      <c r="N822" s="945"/>
      <c r="O822" s="291"/>
      <c r="P822" s="291"/>
      <c r="Q822" s="291"/>
      <c r="R822" s="291"/>
      <c r="S822" s="291"/>
      <c r="T822" s="291"/>
      <c r="U822" s="291"/>
      <c r="V822" s="291"/>
      <c r="W822" s="291"/>
      <c r="X822" s="291"/>
      <c r="Y822" s="291"/>
      <c r="Z822" s="291"/>
      <c r="AA822" s="291"/>
      <c r="AB822" s="291"/>
      <c r="AC822" s="291"/>
      <c r="AD822" s="291"/>
      <c r="AE822" s="291"/>
      <c r="AF822" s="291"/>
      <c r="AG822" s="291"/>
      <c r="AH822" s="291"/>
      <c r="AI822" s="291"/>
      <c r="AJ822" s="291"/>
      <c r="AK822" s="291"/>
      <c r="AL822" s="291"/>
      <c r="AM822" s="291"/>
      <c r="AN822" s="291"/>
      <c r="AO822" s="291"/>
      <c r="AP822" s="291"/>
      <c r="AQ822" s="291"/>
      <c r="AR822" s="291"/>
      <c r="AS822" s="291"/>
      <c r="AT822" s="291"/>
      <c r="AU822" s="291"/>
      <c r="AV822" s="291"/>
      <c r="AW822" s="291"/>
      <c r="AX822" s="291"/>
      <c r="AY822" s="291"/>
      <c r="AZ822" s="291"/>
      <c r="BA822" s="291"/>
      <c r="BB822" s="291"/>
      <c r="BC822" s="291"/>
      <c r="BD822" s="291"/>
      <c r="BE822" s="291"/>
      <c r="BF822" s="291"/>
      <c r="BG822" s="291"/>
      <c r="BH822" s="291"/>
      <c r="BI822" s="291"/>
      <c r="BJ822" s="291"/>
      <c r="BK822" s="291"/>
      <c r="BL822" s="291"/>
    </row>
    <row r="823" spans="1:64" s="1" customFormat="1" ht="22.8" x14ac:dyDescent="0.3">
      <c r="A823" s="291"/>
      <c r="B823" s="998"/>
      <c r="C823" s="945"/>
      <c r="D823" s="945"/>
      <c r="E823" s="945"/>
      <c r="F823" s="945"/>
      <c r="G823" s="945"/>
      <c r="H823" s="945"/>
      <c r="I823" s="945"/>
      <c r="J823" s="945"/>
      <c r="K823" s="945"/>
      <c r="L823" s="945"/>
      <c r="M823" s="945"/>
      <c r="N823" s="945"/>
      <c r="O823" s="291"/>
      <c r="P823" s="291"/>
      <c r="Q823" s="291"/>
      <c r="R823" s="291"/>
      <c r="S823" s="291"/>
      <c r="T823" s="291"/>
      <c r="U823" s="291"/>
      <c r="V823" s="291"/>
      <c r="W823" s="291"/>
      <c r="X823" s="291"/>
      <c r="Y823" s="291"/>
      <c r="Z823" s="291"/>
      <c r="AA823" s="291"/>
      <c r="AB823" s="291"/>
      <c r="AC823" s="291"/>
      <c r="AD823" s="291"/>
      <c r="AE823" s="291"/>
      <c r="AF823" s="291"/>
      <c r="AG823" s="291"/>
      <c r="AH823" s="291"/>
      <c r="AI823" s="291"/>
      <c r="AJ823" s="291"/>
      <c r="AK823" s="291"/>
      <c r="AL823" s="291"/>
      <c r="AM823" s="291"/>
      <c r="AN823" s="291"/>
      <c r="AO823" s="291"/>
      <c r="AP823" s="291"/>
      <c r="AQ823" s="291"/>
      <c r="AR823" s="291"/>
      <c r="AS823" s="291"/>
      <c r="AT823" s="291"/>
      <c r="AU823" s="291"/>
      <c r="AV823" s="291"/>
      <c r="AW823" s="291"/>
      <c r="AX823" s="291"/>
      <c r="AY823" s="291"/>
      <c r="AZ823" s="291"/>
      <c r="BA823" s="291"/>
      <c r="BB823" s="291"/>
      <c r="BC823" s="291"/>
      <c r="BD823" s="291"/>
      <c r="BE823" s="291"/>
      <c r="BF823" s="291"/>
      <c r="BG823" s="291"/>
      <c r="BH823" s="291"/>
      <c r="BI823" s="291"/>
      <c r="BJ823" s="291"/>
      <c r="BK823" s="291"/>
      <c r="BL823" s="291"/>
    </row>
    <row r="824" spans="1:64" s="1" customFormat="1" ht="22.8" x14ac:dyDescent="0.3">
      <c r="A824" s="291"/>
      <c r="B824" s="998"/>
      <c r="C824" s="945"/>
      <c r="D824" s="945"/>
      <c r="E824" s="945"/>
      <c r="F824" s="945"/>
      <c r="G824" s="945"/>
      <c r="H824" s="945"/>
      <c r="I824" s="945"/>
      <c r="J824" s="945"/>
      <c r="K824" s="945"/>
      <c r="L824" s="945"/>
      <c r="M824" s="945"/>
      <c r="N824" s="945"/>
      <c r="O824" s="291"/>
      <c r="P824" s="291"/>
      <c r="Q824" s="291"/>
      <c r="R824" s="291"/>
      <c r="S824" s="291"/>
      <c r="T824" s="291"/>
      <c r="U824" s="291"/>
      <c r="V824" s="291"/>
      <c r="W824" s="291"/>
      <c r="X824" s="291"/>
      <c r="Y824" s="291"/>
      <c r="Z824" s="291"/>
      <c r="AA824" s="291"/>
      <c r="AB824" s="291"/>
      <c r="AC824" s="291"/>
      <c r="AD824" s="291"/>
      <c r="AE824" s="291"/>
      <c r="AF824" s="291"/>
      <c r="AG824" s="291"/>
      <c r="AH824" s="291"/>
      <c r="AI824" s="291"/>
      <c r="AJ824" s="291"/>
      <c r="AK824" s="291"/>
      <c r="AL824" s="291"/>
      <c r="AM824" s="291"/>
      <c r="AN824" s="291"/>
      <c r="AO824" s="291"/>
      <c r="AP824" s="291"/>
      <c r="AQ824" s="291"/>
      <c r="AR824" s="291"/>
      <c r="AS824" s="291"/>
      <c r="AT824" s="291"/>
      <c r="AU824" s="291"/>
      <c r="AV824" s="291"/>
      <c r="AW824" s="291"/>
      <c r="AX824" s="291"/>
      <c r="AY824" s="291"/>
      <c r="AZ824" s="291"/>
      <c r="BA824" s="291"/>
      <c r="BB824" s="291"/>
      <c r="BC824" s="291"/>
      <c r="BD824" s="291"/>
      <c r="BE824" s="291"/>
      <c r="BF824" s="291"/>
      <c r="BG824" s="291"/>
      <c r="BH824" s="291"/>
      <c r="BI824" s="291"/>
      <c r="BJ824" s="291"/>
      <c r="BK824" s="291"/>
      <c r="BL824" s="291"/>
    </row>
    <row r="825" spans="1:64" s="1" customFormat="1" ht="22.8" x14ac:dyDescent="0.3">
      <c r="A825" s="291"/>
      <c r="B825" s="998"/>
      <c r="C825" s="945"/>
      <c r="D825" s="945"/>
      <c r="E825" s="945"/>
      <c r="F825" s="945"/>
      <c r="G825" s="945"/>
      <c r="H825" s="945"/>
      <c r="I825" s="945"/>
      <c r="J825" s="945"/>
      <c r="K825" s="945"/>
      <c r="L825" s="945"/>
      <c r="M825" s="945"/>
      <c r="N825" s="945"/>
      <c r="O825" s="291"/>
      <c r="P825" s="291"/>
      <c r="Q825" s="291"/>
      <c r="R825" s="291"/>
      <c r="S825" s="291"/>
      <c r="T825" s="291"/>
      <c r="U825" s="291"/>
      <c r="V825" s="291"/>
      <c r="W825" s="291"/>
      <c r="X825" s="291"/>
      <c r="Y825" s="291"/>
      <c r="Z825" s="291"/>
      <c r="AA825" s="291"/>
      <c r="AB825" s="291"/>
      <c r="AC825" s="291"/>
      <c r="AD825" s="291"/>
      <c r="AE825" s="291"/>
      <c r="AF825" s="291"/>
      <c r="AG825" s="291"/>
      <c r="AH825" s="291"/>
      <c r="AI825" s="291"/>
      <c r="AJ825" s="291"/>
      <c r="AK825" s="291"/>
      <c r="AL825" s="291"/>
      <c r="AM825" s="291"/>
      <c r="AN825" s="291"/>
      <c r="AO825" s="291"/>
      <c r="AP825" s="291"/>
      <c r="AQ825" s="291"/>
      <c r="AR825" s="291"/>
      <c r="AS825" s="291"/>
      <c r="AT825" s="291"/>
      <c r="AU825" s="291"/>
      <c r="AV825" s="291"/>
      <c r="AW825" s="291"/>
      <c r="AX825" s="291"/>
      <c r="AY825" s="291"/>
      <c r="AZ825" s="291"/>
      <c r="BA825" s="291"/>
      <c r="BB825" s="291"/>
      <c r="BC825" s="291"/>
      <c r="BD825" s="291"/>
      <c r="BE825" s="291"/>
      <c r="BF825" s="291"/>
      <c r="BG825" s="291"/>
      <c r="BH825" s="291"/>
      <c r="BI825" s="291"/>
      <c r="BJ825" s="291"/>
      <c r="BK825" s="291"/>
      <c r="BL825" s="291"/>
    </row>
    <row r="826" spans="1:64" s="1" customFormat="1" ht="22.8" x14ac:dyDescent="0.3">
      <c r="A826" s="291"/>
      <c r="B826" s="998"/>
      <c r="C826" s="945"/>
      <c r="D826" s="945"/>
      <c r="E826" s="945"/>
      <c r="F826" s="945"/>
      <c r="G826" s="945"/>
      <c r="H826" s="945"/>
      <c r="I826" s="945"/>
      <c r="J826" s="945"/>
      <c r="K826" s="945"/>
      <c r="L826" s="945"/>
      <c r="M826" s="945"/>
      <c r="N826" s="945"/>
      <c r="O826" s="291"/>
      <c r="P826" s="291"/>
      <c r="Q826" s="291"/>
      <c r="R826" s="291"/>
      <c r="S826" s="291"/>
      <c r="T826" s="291"/>
      <c r="U826" s="291"/>
      <c r="V826" s="291"/>
      <c r="W826" s="291"/>
      <c r="X826" s="291"/>
      <c r="Y826" s="291"/>
      <c r="Z826" s="291"/>
      <c r="AA826" s="291"/>
      <c r="AB826" s="291"/>
      <c r="AC826" s="291"/>
      <c r="AD826" s="291"/>
      <c r="AE826" s="291"/>
      <c r="AF826" s="291"/>
      <c r="AG826" s="291"/>
      <c r="AH826" s="291"/>
      <c r="AI826" s="291"/>
      <c r="AJ826" s="291"/>
      <c r="AK826" s="291"/>
      <c r="AL826" s="291"/>
      <c r="AM826" s="291"/>
      <c r="AN826" s="291"/>
      <c r="AO826" s="291"/>
      <c r="AP826" s="291"/>
      <c r="AQ826" s="291"/>
      <c r="AR826" s="291"/>
      <c r="AS826" s="291"/>
      <c r="AT826" s="291"/>
      <c r="AU826" s="291"/>
      <c r="AV826" s="291"/>
      <c r="AW826" s="291"/>
      <c r="AX826" s="291"/>
      <c r="AY826" s="291"/>
      <c r="AZ826" s="291"/>
      <c r="BA826" s="291"/>
      <c r="BB826" s="291"/>
      <c r="BC826" s="291"/>
      <c r="BD826" s="291"/>
      <c r="BE826" s="291"/>
      <c r="BF826" s="291"/>
      <c r="BG826" s="291"/>
      <c r="BH826" s="291"/>
      <c r="BI826" s="291"/>
      <c r="BJ826" s="291"/>
      <c r="BK826" s="291"/>
      <c r="BL826" s="291"/>
    </row>
    <row r="827" spans="1:64" s="1" customFormat="1" ht="22.8" x14ac:dyDescent="0.3">
      <c r="A827" s="291"/>
      <c r="B827" s="998"/>
      <c r="C827" s="945"/>
      <c r="D827" s="945"/>
      <c r="E827" s="945"/>
      <c r="F827" s="945"/>
      <c r="G827" s="945"/>
      <c r="H827" s="945"/>
      <c r="I827" s="945"/>
      <c r="J827" s="945"/>
      <c r="K827" s="945"/>
      <c r="L827" s="945"/>
      <c r="M827" s="945"/>
      <c r="N827" s="945"/>
      <c r="O827" s="291"/>
      <c r="P827" s="291"/>
      <c r="Q827" s="291"/>
      <c r="R827" s="291"/>
      <c r="S827" s="291"/>
      <c r="T827" s="291"/>
      <c r="U827" s="291"/>
      <c r="V827" s="291"/>
      <c r="W827" s="291"/>
      <c r="X827" s="291"/>
      <c r="Y827" s="291"/>
      <c r="Z827" s="291"/>
      <c r="AA827" s="291"/>
      <c r="AB827" s="291"/>
      <c r="AC827" s="291"/>
      <c r="AD827" s="291"/>
      <c r="AE827" s="291"/>
      <c r="AF827" s="291"/>
      <c r="AG827" s="291"/>
      <c r="AH827" s="291"/>
      <c r="AI827" s="291"/>
      <c r="AJ827" s="291"/>
      <c r="AK827" s="291"/>
      <c r="AL827" s="291"/>
      <c r="AM827" s="291"/>
      <c r="AN827" s="291"/>
      <c r="AO827" s="291"/>
      <c r="AP827" s="291"/>
      <c r="AQ827" s="291"/>
      <c r="AR827" s="291"/>
      <c r="AS827" s="291"/>
      <c r="AT827" s="291"/>
      <c r="AU827" s="291"/>
      <c r="AV827" s="291"/>
      <c r="AW827" s="291"/>
      <c r="AX827" s="291"/>
      <c r="AY827" s="291"/>
      <c r="AZ827" s="291"/>
      <c r="BA827" s="291"/>
      <c r="BB827" s="291"/>
      <c r="BC827" s="291"/>
      <c r="BD827" s="291"/>
      <c r="BE827" s="291"/>
      <c r="BF827" s="291"/>
      <c r="BG827" s="291"/>
      <c r="BH827" s="291"/>
      <c r="BI827" s="291"/>
      <c r="BJ827" s="291"/>
      <c r="BK827" s="291"/>
      <c r="BL827" s="291"/>
    </row>
    <row r="828" spans="1:64" s="1" customFormat="1" ht="22.8" x14ac:dyDescent="0.3">
      <c r="A828" s="291"/>
      <c r="B828" s="998"/>
      <c r="C828" s="945"/>
      <c r="D828" s="945"/>
      <c r="E828" s="945"/>
      <c r="F828" s="945"/>
      <c r="G828" s="945"/>
      <c r="H828" s="945"/>
      <c r="I828" s="945"/>
      <c r="J828" s="945"/>
      <c r="K828" s="945"/>
      <c r="L828" s="945"/>
      <c r="M828" s="945"/>
      <c r="N828" s="945"/>
      <c r="O828" s="291"/>
      <c r="P828" s="291"/>
      <c r="Q828" s="291"/>
      <c r="R828" s="291"/>
      <c r="S828" s="291"/>
      <c r="T828" s="291"/>
      <c r="U828" s="291"/>
      <c r="V828" s="291"/>
      <c r="W828" s="291"/>
      <c r="X828" s="291"/>
      <c r="Y828" s="291"/>
      <c r="Z828" s="291"/>
      <c r="AA828" s="291"/>
      <c r="AB828" s="291"/>
      <c r="AC828" s="291"/>
      <c r="AD828" s="291"/>
      <c r="AE828" s="291"/>
      <c r="AF828" s="291"/>
      <c r="AG828" s="291"/>
      <c r="AH828" s="291"/>
      <c r="AI828" s="291"/>
      <c r="AJ828" s="291"/>
      <c r="AK828" s="291"/>
      <c r="AL828" s="291"/>
      <c r="AM828" s="291"/>
      <c r="AN828" s="291"/>
      <c r="AO828" s="291"/>
      <c r="AP828" s="291"/>
      <c r="AQ828" s="291"/>
      <c r="AR828" s="291"/>
      <c r="AS828" s="291"/>
      <c r="AT828" s="291"/>
      <c r="AU828" s="291"/>
      <c r="AV828" s="291"/>
      <c r="AW828" s="291"/>
      <c r="AX828" s="291"/>
      <c r="AY828" s="291"/>
      <c r="AZ828" s="291"/>
      <c r="BA828" s="291"/>
      <c r="BB828" s="291"/>
      <c r="BC828" s="291"/>
      <c r="BD828" s="291"/>
      <c r="BE828" s="291"/>
      <c r="BF828" s="291"/>
      <c r="BG828" s="291"/>
      <c r="BH828" s="291"/>
      <c r="BI828" s="291"/>
      <c r="BJ828" s="291"/>
      <c r="BK828" s="291"/>
      <c r="BL828" s="291"/>
    </row>
    <row r="829" spans="1:64" s="1" customFormat="1" ht="22.8" x14ac:dyDescent="0.3">
      <c r="A829" s="291"/>
      <c r="B829" s="998"/>
      <c r="C829" s="945"/>
      <c r="D829" s="945"/>
      <c r="E829" s="945"/>
      <c r="F829" s="945"/>
      <c r="G829" s="945"/>
      <c r="H829" s="945"/>
      <c r="I829" s="945"/>
      <c r="J829" s="945"/>
      <c r="K829" s="945"/>
      <c r="L829" s="945"/>
      <c r="M829" s="945"/>
      <c r="N829" s="945"/>
      <c r="O829" s="291"/>
      <c r="P829" s="291"/>
      <c r="Q829" s="291"/>
      <c r="R829" s="291"/>
      <c r="S829" s="291"/>
      <c r="T829" s="291"/>
      <c r="U829" s="291"/>
      <c r="V829" s="291"/>
      <c r="W829" s="291"/>
      <c r="X829" s="291"/>
      <c r="Y829" s="291"/>
      <c r="Z829" s="291"/>
      <c r="AA829" s="291"/>
      <c r="AB829" s="291"/>
      <c r="AC829" s="291"/>
      <c r="AD829" s="291"/>
      <c r="AE829" s="291"/>
      <c r="AF829" s="291"/>
      <c r="AG829" s="291"/>
      <c r="AH829" s="291"/>
      <c r="AI829" s="291"/>
      <c r="AJ829" s="291"/>
      <c r="AK829" s="291"/>
      <c r="AL829" s="291"/>
      <c r="AM829" s="291"/>
      <c r="AN829" s="291"/>
      <c r="AO829" s="291"/>
      <c r="AP829" s="291"/>
      <c r="AQ829" s="291"/>
      <c r="AR829" s="291"/>
      <c r="AS829" s="291"/>
      <c r="AT829" s="291"/>
      <c r="AU829" s="291"/>
      <c r="AV829" s="291"/>
      <c r="AW829" s="291"/>
      <c r="AX829" s="291"/>
      <c r="AY829" s="291"/>
      <c r="AZ829" s="291"/>
      <c r="BA829" s="291"/>
      <c r="BB829" s="291"/>
      <c r="BC829" s="291"/>
      <c r="BD829" s="291"/>
      <c r="BE829" s="291"/>
      <c r="BF829" s="291"/>
      <c r="BG829" s="291"/>
      <c r="BH829" s="291"/>
      <c r="BI829" s="291"/>
      <c r="BJ829" s="291"/>
      <c r="BK829" s="291"/>
      <c r="BL829" s="291"/>
    </row>
    <row r="830" spans="1:64" s="1" customFormat="1" ht="22.8" x14ac:dyDescent="0.3">
      <c r="A830" s="291"/>
      <c r="B830" s="998"/>
      <c r="C830" s="945"/>
      <c r="D830" s="945"/>
      <c r="E830" s="945"/>
      <c r="F830" s="945"/>
      <c r="G830" s="945"/>
      <c r="H830" s="945"/>
      <c r="I830" s="945"/>
      <c r="J830" s="945"/>
      <c r="K830" s="945"/>
      <c r="L830" s="945"/>
      <c r="M830" s="945"/>
      <c r="N830" s="945"/>
      <c r="O830" s="291"/>
      <c r="P830" s="291"/>
      <c r="Q830" s="291"/>
      <c r="R830" s="291"/>
      <c r="S830" s="291"/>
      <c r="T830" s="291"/>
      <c r="U830" s="291"/>
      <c r="V830" s="291"/>
      <c r="W830" s="291"/>
      <c r="X830" s="291"/>
      <c r="Y830" s="291"/>
      <c r="Z830" s="291"/>
      <c r="AA830" s="291"/>
      <c r="AB830" s="291"/>
      <c r="AC830" s="291"/>
      <c r="AD830" s="291"/>
      <c r="AE830" s="291"/>
      <c r="AF830" s="291"/>
      <c r="AG830" s="291"/>
      <c r="AH830" s="291"/>
      <c r="AI830" s="291"/>
      <c r="AJ830" s="291"/>
      <c r="AK830" s="291"/>
      <c r="AL830" s="291"/>
      <c r="AM830" s="291"/>
      <c r="AN830" s="291"/>
      <c r="AO830" s="291"/>
      <c r="AP830" s="291"/>
      <c r="AQ830" s="291"/>
      <c r="AR830" s="291"/>
      <c r="AS830" s="291"/>
      <c r="AT830" s="291"/>
      <c r="AU830" s="291"/>
      <c r="AV830" s="291"/>
      <c r="AW830" s="291"/>
      <c r="AX830" s="291"/>
      <c r="AY830" s="291"/>
      <c r="AZ830" s="291"/>
      <c r="BA830" s="291"/>
      <c r="BB830" s="291"/>
      <c r="BC830" s="291"/>
      <c r="BD830" s="291"/>
      <c r="BE830" s="291"/>
      <c r="BF830" s="291"/>
      <c r="BG830" s="291"/>
      <c r="BH830" s="291"/>
      <c r="BI830" s="291"/>
      <c r="BJ830" s="291"/>
      <c r="BK830" s="291"/>
      <c r="BL830" s="291"/>
    </row>
    <row r="831" spans="1:64" s="1" customFormat="1" ht="22.8" x14ac:dyDescent="0.3">
      <c r="A831" s="291"/>
      <c r="B831" s="998"/>
      <c r="C831" s="945"/>
      <c r="D831" s="945"/>
      <c r="E831" s="945"/>
      <c r="F831" s="945"/>
      <c r="G831" s="945"/>
      <c r="H831" s="945"/>
      <c r="I831" s="945"/>
      <c r="J831" s="945"/>
      <c r="K831" s="945"/>
      <c r="L831" s="945"/>
      <c r="M831" s="945"/>
      <c r="N831" s="945"/>
      <c r="O831" s="291"/>
      <c r="P831" s="291"/>
      <c r="Q831" s="291"/>
      <c r="R831" s="291"/>
      <c r="S831" s="291"/>
      <c r="T831" s="291"/>
      <c r="U831" s="291"/>
      <c r="V831" s="291"/>
      <c r="W831" s="291"/>
      <c r="X831" s="291"/>
      <c r="Y831" s="291"/>
      <c r="Z831" s="291"/>
      <c r="AA831" s="291"/>
      <c r="AB831" s="291"/>
      <c r="AC831" s="291"/>
      <c r="AD831" s="291"/>
      <c r="AE831" s="291"/>
      <c r="AF831" s="291"/>
      <c r="AG831" s="291"/>
      <c r="AH831" s="291"/>
      <c r="AI831" s="291"/>
      <c r="AJ831" s="291"/>
      <c r="AK831" s="291"/>
      <c r="AL831" s="291"/>
      <c r="AM831" s="291"/>
      <c r="AN831" s="291"/>
      <c r="AO831" s="291"/>
      <c r="AP831" s="291"/>
      <c r="AQ831" s="291"/>
      <c r="AR831" s="291"/>
      <c r="AS831" s="291"/>
      <c r="AT831" s="291"/>
      <c r="AU831" s="291"/>
      <c r="AV831" s="291"/>
      <c r="AW831" s="291"/>
      <c r="AX831" s="291"/>
      <c r="AY831" s="291"/>
      <c r="AZ831" s="291"/>
      <c r="BA831" s="291"/>
      <c r="BB831" s="291"/>
      <c r="BC831" s="291"/>
      <c r="BD831" s="291"/>
      <c r="BE831" s="291"/>
      <c r="BF831" s="291"/>
      <c r="BG831" s="291"/>
      <c r="BH831" s="291"/>
      <c r="BI831" s="291"/>
      <c r="BJ831" s="291"/>
      <c r="BK831" s="291"/>
      <c r="BL831" s="291"/>
    </row>
    <row r="832" spans="1:64" s="1" customFormat="1" ht="22.8" x14ac:dyDescent="0.3">
      <c r="A832" s="291"/>
      <c r="B832" s="998"/>
      <c r="C832" s="945"/>
      <c r="D832" s="945"/>
      <c r="E832" s="945"/>
      <c r="F832" s="945"/>
      <c r="G832" s="945"/>
      <c r="H832" s="945"/>
      <c r="I832" s="945"/>
      <c r="J832" s="945"/>
      <c r="K832" s="945"/>
      <c r="L832" s="945"/>
      <c r="M832" s="945"/>
      <c r="N832" s="945"/>
      <c r="O832" s="291"/>
      <c r="P832" s="291"/>
      <c r="Q832" s="291"/>
      <c r="R832" s="291"/>
      <c r="S832" s="291"/>
      <c r="T832" s="291"/>
      <c r="U832" s="291"/>
      <c r="V832" s="291"/>
      <c r="W832" s="291"/>
      <c r="X832" s="291"/>
      <c r="Y832" s="291"/>
      <c r="Z832" s="291"/>
      <c r="AA832" s="291"/>
      <c r="AB832" s="291"/>
      <c r="AC832" s="291"/>
      <c r="AD832" s="291"/>
      <c r="AE832" s="291"/>
      <c r="AF832" s="291"/>
      <c r="AG832" s="291"/>
      <c r="AH832" s="291"/>
      <c r="AI832" s="291"/>
      <c r="AJ832" s="291"/>
      <c r="AK832" s="291"/>
      <c r="AL832" s="291"/>
      <c r="AM832" s="291"/>
      <c r="AN832" s="291"/>
      <c r="AO832" s="291"/>
      <c r="AP832" s="291"/>
      <c r="AQ832" s="291"/>
      <c r="AR832" s="291"/>
      <c r="AS832" s="291"/>
      <c r="AT832" s="291"/>
      <c r="AU832" s="291"/>
      <c r="AV832" s="291"/>
      <c r="AW832" s="291"/>
      <c r="AX832" s="291"/>
      <c r="AY832" s="291"/>
      <c r="AZ832" s="291"/>
      <c r="BA832" s="291"/>
      <c r="BB832" s="291"/>
      <c r="BC832" s="291"/>
      <c r="BD832" s="291"/>
      <c r="BE832" s="291"/>
      <c r="BF832" s="291"/>
      <c r="BG832" s="291"/>
      <c r="BH832" s="291"/>
      <c r="BI832" s="291"/>
      <c r="BJ832" s="291"/>
      <c r="BK832" s="291"/>
      <c r="BL832" s="291"/>
    </row>
    <row r="833" spans="1:64" s="1" customFormat="1" ht="22.8" x14ac:dyDescent="0.3">
      <c r="A833" s="291"/>
      <c r="B833" s="998"/>
      <c r="C833" s="945"/>
      <c r="D833" s="945"/>
      <c r="E833" s="945"/>
      <c r="F833" s="945"/>
      <c r="G833" s="945"/>
      <c r="H833" s="945"/>
      <c r="I833" s="945"/>
      <c r="J833" s="945"/>
      <c r="K833" s="945"/>
      <c r="L833" s="945"/>
      <c r="M833" s="945"/>
      <c r="N833" s="945"/>
      <c r="O833" s="291"/>
      <c r="P833" s="291"/>
      <c r="Q833" s="291"/>
      <c r="R833" s="291"/>
      <c r="S833" s="291"/>
      <c r="T833" s="291"/>
      <c r="U833" s="291"/>
      <c r="V833" s="291"/>
      <c r="W833" s="291"/>
      <c r="X833" s="291"/>
      <c r="Y833" s="291"/>
      <c r="Z833" s="291"/>
      <c r="AA833" s="291"/>
      <c r="AB833" s="291"/>
      <c r="AC833" s="291"/>
      <c r="AD833" s="291"/>
      <c r="AE833" s="291"/>
      <c r="AF833" s="291"/>
      <c r="AG833" s="291"/>
      <c r="AH833" s="291"/>
      <c r="AI833" s="291"/>
      <c r="AJ833" s="291"/>
      <c r="AK833" s="291"/>
      <c r="AL833" s="291"/>
      <c r="AM833" s="291"/>
      <c r="AN833" s="291"/>
      <c r="AO833" s="291"/>
      <c r="AP833" s="291"/>
      <c r="AQ833" s="291"/>
      <c r="AR833" s="291"/>
      <c r="AS833" s="291"/>
      <c r="AT833" s="291"/>
      <c r="AU833" s="291"/>
      <c r="AV833" s="291"/>
      <c r="AW833" s="291"/>
      <c r="AX833" s="291"/>
      <c r="AY833" s="291"/>
      <c r="AZ833" s="291"/>
      <c r="BA833" s="291"/>
      <c r="BB833" s="291"/>
      <c r="BC833" s="291"/>
      <c r="BD833" s="291"/>
      <c r="BE833" s="291"/>
      <c r="BF833" s="291"/>
      <c r="BG833" s="291"/>
      <c r="BH833" s="291"/>
      <c r="BI833" s="291"/>
      <c r="BJ833" s="291"/>
      <c r="BK833" s="291"/>
      <c r="BL833" s="291"/>
    </row>
    <row r="834" spans="1:64" s="1" customFormat="1" ht="22.8" x14ac:dyDescent="0.3">
      <c r="A834" s="291"/>
      <c r="B834" s="998"/>
      <c r="C834" s="945"/>
      <c r="D834" s="945"/>
      <c r="E834" s="945"/>
      <c r="F834" s="945"/>
      <c r="G834" s="945"/>
      <c r="H834" s="945"/>
      <c r="I834" s="945"/>
      <c r="J834" s="945"/>
      <c r="K834" s="945"/>
      <c r="L834" s="945"/>
      <c r="M834" s="945"/>
      <c r="N834" s="945"/>
      <c r="O834" s="291"/>
      <c r="P834" s="291"/>
      <c r="Q834" s="291"/>
      <c r="R834" s="291"/>
      <c r="S834" s="291"/>
      <c r="T834" s="291"/>
      <c r="U834" s="291"/>
      <c r="V834" s="291"/>
      <c r="W834" s="291"/>
      <c r="X834" s="291"/>
      <c r="Y834" s="291"/>
      <c r="Z834" s="291"/>
      <c r="AA834" s="291"/>
      <c r="AB834" s="291"/>
      <c r="AC834" s="291"/>
      <c r="AD834" s="291"/>
      <c r="AE834" s="291"/>
      <c r="AF834" s="291"/>
      <c r="AG834" s="291"/>
      <c r="AH834" s="291"/>
      <c r="AI834" s="291"/>
      <c r="AJ834" s="291"/>
      <c r="AK834" s="291"/>
      <c r="AL834" s="291"/>
      <c r="AM834" s="291"/>
      <c r="AN834" s="291"/>
      <c r="AO834" s="291"/>
      <c r="AP834" s="291"/>
      <c r="AQ834" s="291"/>
      <c r="AR834" s="291"/>
      <c r="AS834" s="291"/>
      <c r="AT834" s="291"/>
      <c r="AU834" s="291"/>
      <c r="AV834" s="291"/>
      <c r="AW834" s="291"/>
      <c r="AX834" s="291"/>
      <c r="AY834" s="291"/>
      <c r="AZ834" s="291"/>
      <c r="BA834" s="291"/>
      <c r="BB834" s="291"/>
      <c r="BC834" s="291"/>
      <c r="BD834" s="291"/>
      <c r="BE834" s="291"/>
      <c r="BF834" s="291"/>
      <c r="BG834" s="291"/>
      <c r="BH834" s="291"/>
      <c r="BI834" s="291"/>
      <c r="BJ834" s="291"/>
      <c r="BK834" s="291"/>
      <c r="BL834" s="291"/>
    </row>
    <row r="835" spans="1:64" s="1" customFormat="1" ht="22.8" x14ac:dyDescent="0.3">
      <c r="A835" s="291"/>
      <c r="B835" s="998"/>
      <c r="C835" s="945"/>
      <c r="D835" s="945"/>
      <c r="E835" s="945"/>
      <c r="F835" s="945"/>
      <c r="G835" s="945"/>
      <c r="H835" s="945"/>
      <c r="I835" s="945"/>
      <c r="J835" s="945"/>
      <c r="K835" s="945"/>
      <c r="L835" s="945"/>
      <c r="M835" s="945"/>
      <c r="N835" s="945"/>
      <c r="O835" s="291"/>
      <c r="P835" s="291"/>
      <c r="Q835" s="291"/>
      <c r="R835" s="291"/>
      <c r="S835" s="291"/>
      <c r="T835" s="291"/>
      <c r="U835" s="291"/>
      <c r="V835" s="291"/>
      <c r="W835" s="291"/>
      <c r="X835" s="291"/>
      <c r="Y835" s="291"/>
      <c r="Z835" s="291"/>
      <c r="AA835" s="291"/>
      <c r="AB835" s="291"/>
      <c r="AC835" s="291"/>
      <c r="AD835" s="291"/>
      <c r="AE835" s="291"/>
      <c r="AF835" s="291"/>
      <c r="AG835" s="291"/>
      <c r="AH835" s="291"/>
      <c r="AI835" s="291"/>
      <c r="AJ835" s="291"/>
      <c r="AK835" s="291"/>
      <c r="AL835" s="291"/>
      <c r="AM835" s="291"/>
      <c r="AN835" s="291"/>
      <c r="AO835" s="291"/>
      <c r="AP835" s="291"/>
      <c r="AQ835" s="291"/>
      <c r="AR835" s="291"/>
      <c r="AS835" s="291"/>
      <c r="AT835" s="291"/>
      <c r="AU835" s="291"/>
      <c r="AV835" s="291"/>
      <c r="AW835" s="291"/>
      <c r="AX835" s="291"/>
      <c r="AY835" s="291"/>
      <c r="AZ835" s="291"/>
      <c r="BA835" s="291"/>
      <c r="BB835" s="291"/>
      <c r="BC835" s="291"/>
      <c r="BD835" s="291"/>
      <c r="BE835" s="291"/>
      <c r="BF835" s="291"/>
      <c r="BG835" s="291"/>
      <c r="BH835" s="291"/>
      <c r="BI835" s="291"/>
      <c r="BJ835" s="291"/>
      <c r="BK835" s="291"/>
      <c r="BL835" s="291"/>
    </row>
    <row r="836" spans="1:64" s="1" customFormat="1" ht="22.8" x14ac:dyDescent="0.3">
      <c r="A836" s="291"/>
      <c r="B836" s="998"/>
      <c r="C836" s="945"/>
      <c r="D836" s="945"/>
      <c r="E836" s="945"/>
      <c r="F836" s="945"/>
      <c r="G836" s="945"/>
      <c r="H836" s="945"/>
      <c r="I836" s="945"/>
      <c r="J836" s="945"/>
      <c r="K836" s="945"/>
      <c r="L836" s="945"/>
      <c r="M836" s="945"/>
      <c r="N836" s="945"/>
      <c r="O836" s="291"/>
      <c r="P836" s="291"/>
      <c r="Q836" s="291"/>
      <c r="R836" s="291"/>
      <c r="S836" s="291"/>
      <c r="T836" s="291"/>
      <c r="U836" s="291"/>
      <c r="V836" s="291"/>
      <c r="W836" s="291"/>
      <c r="X836" s="291"/>
      <c r="Y836" s="291"/>
      <c r="Z836" s="291"/>
      <c r="AA836" s="291"/>
      <c r="AB836" s="291"/>
      <c r="AC836" s="291"/>
      <c r="AD836" s="291"/>
      <c r="AE836" s="291"/>
      <c r="AF836" s="291"/>
      <c r="AG836" s="291"/>
      <c r="AH836" s="291"/>
      <c r="AI836" s="291"/>
      <c r="AJ836" s="291"/>
      <c r="AK836" s="291"/>
      <c r="AL836" s="291"/>
      <c r="AM836" s="291"/>
      <c r="AN836" s="291"/>
      <c r="AO836" s="291"/>
      <c r="AP836" s="291"/>
      <c r="AQ836" s="291"/>
      <c r="AR836" s="291"/>
      <c r="AS836" s="291"/>
      <c r="AT836" s="291"/>
      <c r="AU836" s="291"/>
      <c r="AV836" s="291"/>
      <c r="AW836" s="291"/>
      <c r="AX836" s="291"/>
      <c r="AY836" s="291"/>
      <c r="AZ836" s="291"/>
      <c r="BA836" s="291"/>
      <c r="BB836" s="291"/>
      <c r="BC836" s="291"/>
      <c r="BD836" s="291"/>
      <c r="BE836" s="291"/>
      <c r="BF836" s="291"/>
      <c r="BG836" s="291"/>
      <c r="BH836" s="291"/>
      <c r="BI836" s="291"/>
      <c r="BJ836" s="291"/>
      <c r="BK836" s="291"/>
      <c r="BL836" s="291"/>
    </row>
    <row r="837" spans="1:64" s="1" customFormat="1" ht="22.8" x14ac:dyDescent="0.3">
      <c r="A837" s="291"/>
      <c r="B837" s="998"/>
      <c r="C837" s="945"/>
      <c r="D837" s="945"/>
      <c r="E837" s="945"/>
      <c r="F837" s="945"/>
      <c r="G837" s="945"/>
      <c r="H837" s="945"/>
      <c r="I837" s="945"/>
      <c r="J837" s="945"/>
      <c r="K837" s="945"/>
      <c r="L837" s="945"/>
      <c r="M837" s="945"/>
      <c r="N837" s="945"/>
      <c r="O837" s="291"/>
      <c r="P837" s="291"/>
      <c r="Q837" s="291"/>
      <c r="R837" s="291"/>
      <c r="S837" s="291"/>
      <c r="T837" s="291"/>
      <c r="U837" s="291"/>
      <c r="V837" s="291"/>
      <c r="W837" s="291"/>
      <c r="X837" s="291"/>
      <c r="Y837" s="291"/>
      <c r="Z837" s="291"/>
      <c r="AA837" s="291"/>
      <c r="AB837" s="291"/>
      <c r="AC837" s="291"/>
      <c r="AD837" s="291"/>
      <c r="AE837" s="291"/>
      <c r="AF837" s="291"/>
      <c r="AG837" s="291"/>
      <c r="AH837" s="291"/>
      <c r="AI837" s="291"/>
      <c r="AJ837" s="291"/>
      <c r="AK837" s="291"/>
      <c r="AL837" s="291"/>
      <c r="AM837" s="291"/>
      <c r="AN837" s="291"/>
      <c r="AO837" s="291"/>
      <c r="AP837" s="291"/>
      <c r="AQ837" s="291"/>
      <c r="AR837" s="291"/>
      <c r="AS837" s="291"/>
      <c r="AT837" s="291"/>
      <c r="AU837" s="291"/>
      <c r="AV837" s="291"/>
      <c r="AW837" s="291"/>
      <c r="AX837" s="291"/>
      <c r="AY837" s="291"/>
      <c r="AZ837" s="291"/>
      <c r="BA837" s="291"/>
      <c r="BB837" s="291"/>
      <c r="BC837" s="291"/>
      <c r="BD837" s="291"/>
      <c r="BE837" s="291"/>
      <c r="BF837" s="291"/>
      <c r="BG837" s="291"/>
      <c r="BH837" s="291"/>
      <c r="BI837" s="291"/>
      <c r="BJ837" s="291"/>
      <c r="BK837" s="291"/>
      <c r="BL837" s="291"/>
    </row>
    <row r="838" spans="1:64" s="1" customFormat="1" ht="22.8" x14ac:dyDescent="0.3">
      <c r="A838" s="291"/>
      <c r="B838" s="998"/>
      <c r="C838" s="945"/>
      <c r="D838" s="945"/>
      <c r="E838" s="945"/>
      <c r="F838" s="945"/>
      <c r="G838" s="945"/>
      <c r="H838" s="945"/>
      <c r="I838" s="945"/>
      <c r="J838" s="945"/>
      <c r="K838" s="945"/>
      <c r="L838" s="945"/>
      <c r="M838" s="945"/>
      <c r="N838" s="945"/>
      <c r="O838" s="291"/>
      <c r="P838" s="291"/>
      <c r="Q838" s="291"/>
      <c r="R838" s="291"/>
      <c r="S838" s="291"/>
      <c r="T838" s="291"/>
      <c r="U838" s="291"/>
      <c r="V838" s="291"/>
      <c r="W838" s="291"/>
      <c r="X838" s="291"/>
      <c r="Y838" s="291"/>
      <c r="Z838" s="291"/>
      <c r="AA838" s="291"/>
      <c r="AB838" s="291"/>
      <c r="AC838" s="291"/>
      <c r="AD838" s="291"/>
      <c r="AE838" s="291"/>
      <c r="AF838" s="291"/>
      <c r="AG838" s="291"/>
      <c r="AH838" s="291"/>
      <c r="AI838" s="291"/>
      <c r="AJ838" s="291"/>
      <c r="AK838" s="291"/>
      <c r="AL838" s="291"/>
      <c r="AM838" s="291"/>
      <c r="AN838" s="291"/>
      <c r="AO838" s="291"/>
      <c r="AP838" s="291"/>
      <c r="AQ838" s="291"/>
      <c r="AR838" s="291"/>
      <c r="AS838" s="291"/>
      <c r="AT838" s="291"/>
      <c r="AU838" s="291"/>
      <c r="AV838" s="291"/>
      <c r="AW838" s="291"/>
      <c r="AX838" s="291"/>
      <c r="AY838" s="291"/>
      <c r="AZ838" s="291"/>
      <c r="BA838" s="291"/>
      <c r="BB838" s="291"/>
      <c r="BC838" s="291"/>
      <c r="BD838" s="291"/>
      <c r="BE838" s="291"/>
      <c r="BF838" s="291"/>
      <c r="BG838" s="291"/>
      <c r="BH838" s="291"/>
      <c r="BI838" s="291"/>
      <c r="BJ838" s="291"/>
      <c r="BK838" s="291"/>
      <c r="BL838" s="291"/>
    </row>
    <row r="839" spans="1:64" s="1" customFormat="1" ht="22.8" x14ac:dyDescent="0.3">
      <c r="A839" s="291"/>
      <c r="B839" s="998"/>
      <c r="C839" s="945"/>
      <c r="D839" s="945"/>
      <c r="E839" s="945"/>
      <c r="F839" s="945"/>
      <c r="G839" s="945"/>
      <c r="H839" s="945"/>
      <c r="I839" s="945"/>
      <c r="J839" s="945"/>
      <c r="K839" s="945"/>
      <c r="L839" s="945"/>
      <c r="M839" s="945"/>
      <c r="N839" s="945"/>
      <c r="O839" s="291"/>
      <c r="P839" s="291"/>
      <c r="Q839" s="291"/>
      <c r="R839" s="291"/>
      <c r="S839" s="291"/>
      <c r="T839" s="291"/>
      <c r="U839" s="291"/>
      <c r="V839" s="291"/>
      <c r="W839" s="291"/>
      <c r="X839" s="291"/>
      <c r="Y839" s="291"/>
      <c r="Z839" s="291"/>
      <c r="AA839" s="291"/>
      <c r="AB839" s="291"/>
      <c r="AC839" s="291"/>
      <c r="AD839" s="291"/>
      <c r="AE839" s="291"/>
      <c r="AF839" s="291"/>
      <c r="AG839" s="291"/>
      <c r="AH839" s="291"/>
      <c r="AI839" s="291"/>
      <c r="AJ839" s="291"/>
      <c r="AK839" s="291"/>
      <c r="AL839" s="291"/>
      <c r="AM839" s="291"/>
      <c r="AN839" s="291"/>
      <c r="AO839" s="291"/>
      <c r="AP839" s="291"/>
      <c r="AQ839" s="291"/>
      <c r="AR839" s="291"/>
      <c r="AS839" s="291"/>
      <c r="AT839" s="291"/>
      <c r="AU839" s="291"/>
      <c r="AV839" s="291"/>
      <c r="AW839" s="291"/>
      <c r="AX839" s="291"/>
      <c r="AY839" s="291"/>
      <c r="AZ839" s="291"/>
      <c r="BA839" s="291"/>
      <c r="BB839" s="291"/>
      <c r="BC839" s="291"/>
      <c r="BD839" s="291"/>
      <c r="BE839" s="291"/>
      <c r="BF839" s="291"/>
      <c r="BG839" s="291"/>
      <c r="BH839" s="291"/>
      <c r="BI839" s="291"/>
      <c r="BJ839" s="291"/>
      <c r="BK839" s="291"/>
      <c r="BL839" s="291"/>
    </row>
    <row r="840" spans="1:64" s="1" customFormat="1" ht="22.8" x14ac:dyDescent="0.3">
      <c r="A840" s="291"/>
      <c r="B840" s="998"/>
      <c r="C840" s="945"/>
      <c r="D840" s="945"/>
      <c r="E840" s="945"/>
      <c r="F840" s="945"/>
      <c r="G840" s="945"/>
      <c r="H840" s="945"/>
      <c r="I840" s="945"/>
      <c r="J840" s="945"/>
      <c r="K840" s="945"/>
      <c r="L840" s="945"/>
      <c r="M840" s="945"/>
      <c r="N840" s="945"/>
      <c r="O840" s="291"/>
      <c r="P840" s="291"/>
      <c r="Q840" s="291"/>
      <c r="R840" s="291"/>
      <c r="S840" s="291"/>
      <c r="T840" s="291"/>
      <c r="U840" s="291"/>
      <c r="V840" s="291"/>
      <c r="W840" s="291"/>
      <c r="X840" s="291"/>
      <c r="Y840" s="291"/>
      <c r="Z840" s="291"/>
      <c r="AA840" s="291"/>
      <c r="AB840" s="291"/>
      <c r="AC840" s="291"/>
      <c r="AD840" s="291"/>
      <c r="AE840" s="291"/>
      <c r="AF840" s="291"/>
      <c r="AG840" s="291"/>
      <c r="AH840" s="291"/>
      <c r="AI840" s="291"/>
      <c r="AJ840" s="291"/>
      <c r="AK840" s="291"/>
      <c r="AL840" s="291"/>
      <c r="AM840" s="291"/>
      <c r="AN840" s="291"/>
      <c r="AO840" s="291"/>
      <c r="AP840" s="291"/>
      <c r="AQ840" s="291"/>
      <c r="AR840" s="291"/>
      <c r="AS840" s="291"/>
      <c r="AT840" s="291"/>
      <c r="AU840" s="291"/>
      <c r="AV840" s="291"/>
      <c r="AW840" s="291"/>
      <c r="AX840" s="291"/>
      <c r="AY840" s="291"/>
      <c r="AZ840" s="291"/>
      <c r="BA840" s="291"/>
      <c r="BB840" s="291"/>
      <c r="BC840" s="291"/>
      <c r="BD840" s="291"/>
      <c r="BE840" s="291"/>
      <c r="BF840" s="291"/>
      <c r="BG840" s="291"/>
      <c r="BH840" s="291"/>
      <c r="BI840" s="291"/>
      <c r="BJ840" s="291"/>
      <c r="BK840" s="291"/>
      <c r="BL840" s="291"/>
    </row>
    <row r="841" spans="1:64" s="1" customFormat="1" ht="22.8" x14ac:dyDescent="0.3">
      <c r="A841" s="291"/>
      <c r="B841" s="998"/>
      <c r="C841" s="945"/>
      <c r="D841" s="945"/>
      <c r="E841" s="945"/>
      <c r="F841" s="945"/>
      <c r="G841" s="945"/>
      <c r="H841" s="945"/>
      <c r="I841" s="945"/>
      <c r="J841" s="945"/>
      <c r="K841" s="945"/>
      <c r="L841" s="945"/>
      <c r="M841" s="945"/>
      <c r="N841" s="945"/>
      <c r="O841" s="291"/>
      <c r="P841" s="291"/>
      <c r="Q841" s="291"/>
      <c r="R841" s="291"/>
      <c r="S841" s="291"/>
      <c r="T841" s="291"/>
      <c r="U841" s="291"/>
      <c r="V841" s="291"/>
      <c r="W841" s="291"/>
      <c r="X841" s="291"/>
      <c r="Y841" s="291"/>
      <c r="Z841" s="291"/>
      <c r="AA841" s="291"/>
      <c r="AB841" s="291"/>
      <c r="AC841" s="291"/>
      <c r="AD841" s="291"/>
      <c r="AE841" s="291"/>
      <c r="AF841" s="291"/>
      <c r="AG841" s="291"/>
      <c r="AH841" s="291"/>
      <c r="AI841" s="291"/>
      <c r="AJ841" s="291"/>
      <c r="AK841" s="291"/>
      <c r="AL841" s="291"/>
      <c r="AM841" s="291"/>
      <c r="AN841" s="291"/>
      <c r="AO841" s="291"/>
      <c r="AP841" s="291"/>
      <c r="AQ841" s="291"/>
      <c r="AR841" s="291"/>
      <c r="AS841" s="291"/>
      <c r="AT841" s="291"/>
      <c r="AU841" s="291"/>
      <c r="AV841" s="291"/>
      <c r="AW841" s="291"/>
      <c r="AX841" s="291"/>
      <c r="AY841" s="291"/>
      <c r="AZ841" s="291"/>
      <c r="BA841" s="291"/>
      <c r="BB841" s="291"/>
      <c r="BC841" s="291"/>
      <c r="BD841" s="291"/>
      <c r="BE841" s="291"/>
      <c r="BF841" s="291"/>
      <c r="BG841" s="291"/>
      <c r="BH841" s="291"/>
      <c r="BI841" s="291"/>
      <c r="BJ841" s="291"/>
      <c r="BK841" s="291"/>
      <c r="BL841" s="291"/>
    </row>
    <row r="842" spans="1:64" s="1" customFormat="1" ht="22.8" x14ac:dyDescent="0.3">
      <c r="A842" s="291"/>
      <c r="B842" s="998"/>
      <c r="C842" s="945"/>
      <c r="D842" s="945"/>
      <c r="E842" s="945"/>
      <c r="F842" s="945"/>
      <c r="G842" s="945"/>
      <c r="H842" s="945"/>
      <c r="I842" s="945"/>
      <c r="J842" s="945"/>
      <c r="K842" s="945"/>
      <c r="L842" s="945"/>
      <c r="M842" s="945"/>
      <c r="N842" s="945"/>
      <c r="O842" s="291"/>
      <c r="P842" s="291"/>
      <c r="Q842" s="291"/>
      <c r="R842" s="291"/>
      <c r="S842" s="291"/>
      <c r="T842" s="291"/>
      <c r="U842" s="291"/>
      <c r="V842" s="291"/>
      <c r="W842" s="291"/>
      <c r="X842" s="291"/>
      <c r="Y842" s="291"/>
      <c r="Z842" s="291"/>
      <c r="AA842" s="291"/>
      <c r="AB842" s="291"/>
      <c r="AC842" s="291"/>
      <c r="AD842" s="291"/>
      <c r="AE842" s="291"/>
      <c r="AF842" s="291"/>
      <c r="AG842" s="291"/>
      <c r="AH842" s="291"/>
      <c r="AI842" s="291"/>
      <c r="AJ842" s="291"/>
      <c r="AK842" s="291"/>
      <c r="AL842" s="291"/>
      <c r="AM842" s="291"/>
      <c r="AN842" s="291"/>
      <c r="AO842" s="291"/>
      <c r="AP842" s="291"/>
      <c r="AQ842" s="291"/>
      <c r="AR842" s="291"/>
      <c r="AS842" s="291"/>
      <c r="AT842" s="291"/>
      <c r="AU842" s="291"/>
      <c r="AV842" s="291"/>
      <c r="AW842" s="291"/>
      <c r="AX842" s="291"/>
      <c r="AY842" s="291"/>
      <c r="AZ842" s="291"/>
      <c r="BA842" s="291"/>
      <c r="BB842" s="291"/>
      <c r="BC842" s="291"/>
      <c r="BD842" s="291"/>
      <c r="BE842" s="291"/>
      <c r="BF842" s="291"/>
      <c r="BG842" s="291"/>
      <c r="BH842" s="291"/>
      <c r="BI842" s="291"/>
      <c r="BJ842" s="291"/>
      <c r="BK842" s="291"/>
      <c r="BL842" s="291"/>
    </row>
    <row r="843" spans="1:64" s="1" customFormat="1" ht="22.8" x14ac:dyDescent="0.3">
      <c r="A843" s="291"/>
      <c r="B843" s="998"/>
      <c r="C843" s="945"/>
      <c r="D843" s="945"/>
      <c r="E843" s="945"/>
      <c r="F843" s="945"/>
      <c r="G843" s="945"/>
      <c r="H843" s="945"/>
      <c r="I843" s="945"/>
      <c r="J843" s="945"/>
      <c r="K843" s="945"/>
      <c r="L843" s="945"/>
      <c r="M843" s="945"/>
      <c r="N843" s="945"/>
      <c r="O843" s="291"/>
      <c r="P843" s="291"/>
      <c r="Q843" s="291"/>
      <c r="R843" s="291"/>
      <c r="S843" s="291"/>
      <c r="T843" s="291"/>
      <c r="U843" s="291"/>
      <c r="V843" s="291"/>
      <c r="W843" s="291"/>
      <c r="X843" s="291"/>
      <c r="Y843" s="291"/>
      <c r="Z843" s="291"/>
      <c r="AA843" s="291"/>
      <c r="AB843" s="291"/>
      <c r="AC843" s="291"/>
      <c r="AD843" s="291"/>
      <c r="AE843" s="291"/>
      <c r="AF843" s="291"/>
      <c r="AG843" s="291"/>
      <c r="AH843" s="291"/>
      <c r="AI843" s="291"/>
      <c r="AJ843" s="291"/>
      <c r="AK843" s="291"/>
      <c r="AL843" s="291"/>
      <c r="AM843" s="291"/>
      <c r="AN843" s="291"/>
      <c r="AO843" s="291"/>
      <c r="AP843" s="291"/>
      <c r="AQ843" s="291"/>
      <c r="AR843" s="291"/>
      <c r="AS843" s="291"/>
      <c r="AT843" s="291"/>
      <c r="AU843" s="291"/>
      <c r="AV843" s="291"/>
      <c r="AW843" s="291"/>
      <c r="AX843" s="291"/>
      <c r="AY843" s="291"/>
      <c r="AZ843" s="291"/>
      <c r="BA843" s="291"/>
      <c r="BB843" s="291"/>
      <c r="BC843" s="291"/>
      <c r="BD843" s="291"/>
      <c r="BE843" s="291"/>
      <c r="BF843" s="291"/>
      <c r="BG843" s="291"/>
      <c r="BH843" s="291"/>
      <c r="BI843" s="291"/>
      <c r="BJ843" s="291"/>
      <c r="BK843" s="291"/>
      <c r="BL843" s="291"/>
    </row>
    <row r="844" spans="1:64" s="1" customFormat="1" ht="22.8" x14ac:dyDescent="0.3">
      <c r="A844" s="291"/>
      <c r="B844" s="998"/>
      <c r="C844" s="945"/>
      <c r="D844" s="945"/>
      <c r="E844" s="945"/>
      <c r="F844" s="945"/>
      <c r="G844" s="945"/>
      <c r="H844" s="945"/>
      <c r="I844" s="945"/>
      <c r="J844" s="945"/>
      <c r="K844" s="945"/>
      <c r="L844" s="945"/>
      <c r="M844" s="945"/>
      <c r="N844" s="945"/>
      <c r="O844" s="291"/>
      <c r="P844" s="291"/>
      <c r="Q844" s="291"/>
      <c r="R844" s="291"/>
      <c r="S844" s="291"/>
      <c r="T844" s="291"/>
      <c r="U844" s="291"/>
      <c r="V844" s="291"/>
      <c r="W844" s="291"/>
      <c r="X844" s="291"/>
      <c r="Y844" s="291"/>
      <c r="Z844" s="291"/>
      <c r="AA844" s="291"/>
      <c r="AB844" s="291"/>
      <c r="AC844" s="291"/>
      <c r="AD844" s="291"/>
      <c r="AE844" s="291"/>
      <c r="AF844" s="291"/>
      <c r="AG844" s="291"/>
      <c r="AH844" s="291"/>
      <c r="AI844" s="291"/>
      <c r="AJ844" s="291"/>
      <c r="AK844" s="291"/>
      <c r="AL844" s="291"/>
      <c r="AM844" s="291"/>
      <c r="AN844" s="291"/>
      <c r="AO844" s="291"/>
      <c r="AP844" s="291"/>
      <c r="AQ844" s="291"/>
      <c r="AR844" s="291"/>
      <c r="AS844" s="291"/>
      <c r="AT844" s="291"/>
      <c r="AU844" s="291"/>
      <c r="AV844" s="291"/>
      <c r="AW844" s="291"/>
      <c r="AX844" s="291"/>
      <c r="AY844" s="291"/>
      <c r="AZ844" s="291"/>
      <c r="BA844" s="291"/>
      <c r="BB844" s="291"/>
      <c r="BC844" s="291"/>
      <c r="BD844" s="291"/>
      <c r="BE844" s="291"/>
      <c r="BF844" s="291"/>
      <c r="BG844" s="291"/>
      <c r="BH844" s="291"/>
      <c r="BI844" s="291"/>
      <c r="BJ844" s="291"/>
      <c r="BK844" s="291"/>
      <c r="BL844" s="291"/>
    </row>
    <row r="845" spans="1:64" s="1" customFormat="1" ht="22.8" x14ac:dyDescent="0.3">
      <c r="A845" s="291"/>
      <c r="B845" s="998"/>
      <c r="C845" s="945"/>
      <c r="D845" s="945"/>
      <c r="E845" s="945"/>
      <c r="F845" s="945"/>
      <c r="G845" s="945"/>
      <c r="H845" s="945"/>
      <c r="I845" s="945"/>
      <c r="J845" s="945"/>
      <c r="K845" s="945"/>
      <c r="L845" s="945"/>
      <c r="M845" s="945"/>
      <c r="N845" s="945"/>
      <c r="O845" s="291"/>
      <c r="P845" s="291"/>
      <c r="Q845" s="291"/>
      <c r="R845" s="291"/>
      <c r="S845" s="291"/>
      <c r="T845" s="291"/>
      <c r="U845" s="291"/>
      <c r="V845" s="291"/>
      <c r="W845" s="291"/>
      <c r="X845" s="291"/>
      <c r="Y845" s="291"/>
      <c r="Z845" s="291"/>
      <c r="AA845" s="291"/>
      <c r="AB845" s="291"/>
      <c r="AC845" s="291"/>
      <c r="AD845" s="291"/>
      <c r="AE845" s="291"/>
      <c r="AF845" s="291"/>
      <c r="AG845" s="291"/>
      <c r="AH845" s="291"/>
      <c r="AI845" s="291"/>
      <c r="AJ845" s="291"/>
      <c r="AK845" s="291"/>
      <c r="AL845" s="291"/>
      <c r="AM845" s="291"/>
      <c r="AN845" s="291"/>
      <c r="AO845" s="291"/>
      <c r="AP845" s="291"/>
      <c r="AQ845" s="291"/>
      <c r="AR845" s="291"/>
      <c r="AS845" s="291"/>
      <c r="AT845" s="291"/>
      <c r="AU845" s="291"/>
      <c r="AV845" s="291"/>
      <c r="AW845" s="291"/>
      <c r="AX845" s="291"/>
      <c r="AY845" s="291"/>
      <c r="AZ845" s="291"/>
      <c r="BA845" s="291"/>
      <c r="BB845" s="291"/>
      <c r="BC845" s="291"/>
      <c r="BD845" s="291"/>
      <c r="BE845" s="291"/>
      <c r="BF845" s="291"/>
      <c r="BG845" s="291"/>
      <c r="BH845" s="291"/>
      <c r="BI845" s="291"/>
      <c r="BJ845" s="291"/>
      <c r="BK845" s="291"/>
      <c r="BL845" s="291"/>
    </row>
    <row r="846" spans="1:64" s="1" customFormat="1" ht="22.8" x14ac:dyDescent="0.3">
      <c r="A846" s="291"/>
      <c r="B846" s="998"/>
      <c r="C846" s="945"/>
      <c r="D846" s="945"/>
      <c r="E846" s="945"/>
      <c r="F846" s="945"/>
      <c r="G846" s="945"/>
      <c r="H846" s="945"/>
      <c r="I846" s="945"/>
      <c r="J846" s="945"/>
      <c r="K846" s="945"/>
      <c r="L846" s="945"/>
      <c r="M846" s="945"/>
      <c r="N846" s="945"/>
      <c r="O846" s="291"/>
      <c r="P846" s="291"/>
      <c r="Q846" s="291"/>
      <c r="R846" s="291"/>
      <c r="S846" s="291"/>
      <c r="T846" s="291"/>
      <c r="U846" s="291"/>
      <c r="V846" s="291"/>
      <c r="W846" s="291"/>
      <c r="X846" s="291"/>
      <c r="Y846" s="291"/>
      <c r="Z846" s="291"/>
      <c r="AA846" s="291"/>
      <c r="AB846" s="291"/>
      <c r="AC846" s="291"/>
      <c r="AD846" s="291"/>
      <c r="AE846" s="291"/>
      <c r="AF846" s="291"/>
      <c r="AG846" s="291"/>
      <c r="AH846" s="291"/>
      <c r="AI846" s="291"/>
      <c r="AJ846" s="291"/>
      <c r="AK846" s="291"/>
      <c r="AL846" s="291"/>
      <c r="AM846" s="291"/>
      <c r="AN846" s="291"/>
      <c r="AO846" s="291"/>
      <c r="AP846" s="291"/>
      <c r="AQ846" s="291"/>
      <c r="AR846" s="291"/>
      <c r="AS846" s="291"/>
      <c r="AT846" s="291"/>
      <c r="AU846" s="291"/>
      <c r="AV846" s="291"/>
      <c r="AW846" s="291"/>
      <c r="AX846" s="291"/>
      <c r="AY846" s="291"/>
      <c r="AZ846" s="291"/>
      <c r="BA846" s="291"/>
      <c r="BB846" s="291"/>
      <c r="BC846" s="291"/>
      <c r="BD846" s="291"/>
      <c r="BE846" s="291"/>
      <c r="BF846" s="291"/>
      <c r="BG846" s="291"/>
      <c r="BH846" s="291"/>
      <c r="BI846" s="291"/>
      <c r="BJ846" s="291"/>
      <c r="BK846" s="291"/>
      <c r="BL846" s="291"/>
    </row>
    <row r="847" spans="1:64" s="1" customFormat="1" ht="22.8" x14ac:dyDescent="0.3">
      <c r="A847" s="291"/>
      <c r="B847" s="998"/>
      <c r="C847" s="945"/>
      <c r="D847" s="945"/>
      <c r="E847" s="945"/>
      <c r="F847" s="945"/>
      <c r="G847" s="945"/>
      <c r="H847" s="945"/>
      <c r="I847" s="945"/>
      <c r="J847" s="945"/>
      <c r="K847" s="945"/>
      <c r="L847" s="945"/>
      <c r="M847" s="945"/>
      <c r="N847" s="945"/>
      <c r="O847" s="291"/>
      <c r="P847" s="291"/>
      <c r="Q847" s="291"/>
      <c r="R847" s="291"/>
      <c r="S847" s="291"/>
      <c r="T847" s="291"/>
      <c r="U847" s="291"/>
      <c r="V847" s="291"/>
      <c r="W847" s="291"/>
      <c r="X847" s="291"/>
      <c r="Y847" s="291"/>
      <c r="Z847" s="291"/>
      <c r="AA847" s="291"/>
      <c r="AB847" s="291"/>
      <c r="AC847" s="291"/>
      <c r="AD847" s="291"/>
      <c r="AE847" s="291"/>
      <c r="AF847" s="291"/>
      <c r="AG847" s="291"/>
      <c r="AH847" s="291"/>
      <c r="AI847" s="291"/>
      <c r="AJ847" s="291"/>
      <c r="AK847" s="291"/>
      <c r="AL847" s="291"/>
      <c r="AM847" s="291"/>
      <c r="AN847" s="291"/>
      <c r="AO847" s="291"/>
      <c r="AP847" s="291"/>
      <c r="AQ847" s="291"/>
      <c r="AR847" s="291"/>
      <c r="AS847" s="291"/>
      <c r="AT847" s="291"/>
      <c r="AU847" s="291"/>
      <c r="AV847" s="291"/>
      <c r="AW847" s="291"/>
      <c r="AX847" s="291"/>
      <c r="AY847" s="291"/>
      <c r="AZ847" s="291"/>
      <c r="BA847" s="291"/>
      <c r="BB847" s="291"/>
      <c r="BC847" s="291"/>
      <c r="BD847" s="291"/>
      <c r="BE847" s="291"/>
      <c r="BF847" s="291"/>
      <c r="BG847" s="291"/>
      <c r="BH847" s="291"/>
      <c r="BI847" s="291"/>
      <c r="BJ847" s="291"/>
      <c r="BK847" s="291"/>
      <c r="BL847" s="291"/>
    </row>
    <row r="848" spans="1:64" s="1" customFormat="1" ht="22.8" x14ac:dyDescent="0.3">
      <c r="A848" s="291"/>
      <c r="B848" s="998"/>
      <c r="C848" s="945"/>
      <c r="D848" s="945"/>
      <c r="E848" s="945"/>
      <c r="F848" s="945"/>
      <c r="G848" s="945"/>
      <c r="H848" s="945"/>
      <c r="I848" s="945"/>
      <c r="J848" s="945"/>
      <c r="K848" s="945"/>
      <c r="L848" s="945"/>
      <c r="M848" s="945"/>
      <c r="N848" s="945"/>
      <c r="O848" s="291"/>
      <c r="P848" s="291"/>
      <c r="Q848" s="291"/>
      <c r="R848" s="291"/>
      <c r="S848" s="291"/>
      <c r="T848" s="291"/>
      <c r="U848" s="291"/>
      <c r="V848" s="291"/>
      <c r="W848" s="291"/>
      <c r="X848" s="291"/>
      <c r="Y848" s="291"/>
      <c r="Z848" s="291"/>
      <c r="AA848" s="291"/>
      <c r="AB848" s="291"/>
      <c r="AC848" s="291"/>
      <c r="AD848" s="291"/>
      <c r="AE848" s="291"/>
      <c r="AF848" s="291"/>
      <c r="AG848" s="291"/>
      <c r="AH848" s="291"/>
      <c r="AI848" s="291"/>
      <c r="AJ848" s="291"/>
      <c r="AK848" s="291"/>
      <c r="AL848" s="291"/>
      <c r="AM848" s="291"/>
      <c r="AN848" s="291"/>
      <c r="AO848" s="291"/>
      <c r="AP848" s="291"/>
      <c r="AQ848" s="291"/>
      <c r="AR848" s="291"/>
      <c r="AS848" s="291"/>
      <c r="AT848" s="291"/>
      <c r="AU848" s="291"/>
      <c r="AV848" s="291"/>
      <c r="AW848" s="291"/>
      <c r="AX848" s="291"/>
      <c r="AY848" s="291"/>
      <c r="AZ848" s="291"/>
      <c r="BA848" s="291"/>
      <c r="BB848" s="291"/>
      <c r="BC848" s="291"/>
      <c r="BD848" s="291"/>
      <c r="BE848" s="291"/>
      <c r="BF848" s="291"/>
      <c r="BG848" s="291"/>
      <c r="BH848" s="291"/>
      <c r="BI848" s="291"/>
      <c r="BJ848" s="291"/>
      <c r="BK848" s="291"/>
      <c r="BL848" s="291"/>
    </row>
    <row r="849" spans="1:64" s="1" customFormat="1" ht="22.8" x14ac:dyDescent="0.3">
      <c r="A849" s="291"/>
      <c r="B849" s="998"/>
      <c r="C849" s="945"/>
      <c r="D849" s="945"/>
      <c r="E849" s="945"/>
      <c r="F849" s="945"/>
      <c r="G849" s="945"/>
      <c r="H849" s="945"/>
      <c r="I849" s="945"/>
      <c r="J849" s="945"/>
      <c r="K849" s="945"/>
      <c r="L849" s="945"/>
      <c r="M849" s="945"/>
      <c r="N849" s="945"/>
      <c r="O849" s="291"/>
      <c r="P849" s="291"/>
      <c r="Q849" s="291"/>
      <c r="R849" s="291"/>
      <c r="S849" s="291"/>
      <c r="T849" s="291"/>
      <c r="U849" s="291"/>
      <c r="V849" s="291"/>
      <c r="W849" s="291"/>
      <c r="X849" s="291"/>
      <c r="Y849" s="291"/>
      <c r="Z849" s="291"/>
      <c r="AA849" s="291"/>
      <c r="AB849" s="291"/>
      <c r="AC849" s="291"/>
      <c r="AD849" s="291"/>
      <c r="AE849" s="291"/>
      <c r="AF849" s="291"/>
      <c r="AG849" s="291"/>
      <c r="AH849" s="291"/>
      <c r="AI849" s="291"/>
      <c r="AJ849" s="291"/>
      <c r="AK849" s="291"/>
      <c r="AL849" s="291"/>
      <c r="AM849" s="291"/>
      <c r="AN849" s="291"/>
      <c r="AO849" s="291"/>
      <c r="AP849" s="291"/>
      <c r="AQ849" s="291"/>
      <c r="AR849" s="291"/>
      <c r="AS849" s="291"/>
      <c r="AT849" s="291"/>
      <c r="AU849" s="291"/>
      <c r="AV849" s="291"/>
      <c r="AW849" s="291"/>
      <c r="AX849" s="291"/>
      <c r="AY849" s="291"/>
      <c r="AZ849" s="291"/>
      <c r="BA849" s="291"/>
      <c r="BB849" s="291"/>
      <c r="BC849" s="291"/>
      <c r="BD849" s="291"/>
      <c r="BE849" s="291"/>
      <c r="BF849" s="291"/>
      <c r="BG849" s="291"/>
      <c r="BH849" s="291"/>
      <c r="BI849" s="291"/>
      <c r="BJ849" s="291"/>
      <c r="BK849" s="291"/>
      <c r="BL849" s="291"/>
    </row>
    <row r="850" spans="1:64" s="1" customFormat="1" ht="22.8" x14ac:dyDescent="0.3">
      <c r="A850" s="291"/>
      <c r="B850" s="998"/>
      <c r="C850" s="945"/>
      <c r="D850" s="945"/>
      <c r="E850" s="945"/>
      <c r="F850" s="945"/>
      <c r="G850" s="945"/>
      <c r="H850" s="945"/>
      <c r="I850" s="945"/>
      <c r="J850" s="945"/>
      <c r="K850" s="945"/>
      <c r="L850" s="945"/>
      <c r="M850" s="945"/>
      <c r="N850" s="945"/>
      <c r="O850" s="291"/>
      <c r="P850" s="291"/>
      <c r="Q850" s="291"/>
      <c r="R850" s="291"/>
      <c r="S850" s="291"/>
      <c r="T850" s="291"/>
      <c r="U850" s="291"/>
      <c r="V850" s="291"/>
      <c r="W850" s="291"/>
      <c r="X850" s="291"/>
      <c r="Y850" s="291"/>
      <c r="Z850" s="291"/>
      <c r="AA850" s="291"/>
      <c r="AB850" s="291"/>
      <c r="AC850" s="291"/>
      <c r="AD850" s="291"/>
      <c r="AE850" s="291"/>
      <c r="AF850" s="291"/>
      <c r="AG850" s="291"/>
      <c r="AH850" s="291"/>
      <c r="AI850" s="291"/>
      <c r="AJ850" s="291"/>
      <c r="AK850" s="291"/>
      <c r="AL850" s="291"/>
      <c r="AM850" s="291"/>
      <c r="AN850" s="291"/>
      <c r="AO850" s="291"/>
      <c r="AP850" s="291"/>
      <c r="AQ850" s="291"/>
      <c r="AR850" s="291"/>
      <c r="AS850" s="291"/>
      <c r="AT850" s="291"/>
      <c r="AU850" s="291"/>
      <c r="AV850" s="291"/>
      <c r="AW850" s="291"/>
      <c r="AX850" s="291"/>
      <c r="AY850" s="291"/>
      <c r="AZ850" s="291"/>
      <c r="BA850" s="291"/>
      <c r="BB850" s="291"/>
      <c r="BC850" s="291"/>
      <c r="BD850" s="291"/>
      <c r="BE850" s="291"/>
      <c r="BF850" s="291"/>
      <c r="BG850" s="291"/>
      <c r="BH850" s="291"/>
      <c r="BI850" s="291"/>
      <c r="BJ850" s="291"/>
      <c r="BK850" s="291"/>
      <c r="BL850" s="291"/>
    </row>
    <row r="851" spans="1:64" s="1" customFormat="1" ht="22.8" x14ac:dyDescent="0.3">
      <c r="A851" s="291"/>
      <c r="B851" s="998"/>
      <c r="C851" s="945"/>
      <c r="D851" s="945"/>
      <c r="E851" s="945"/>
      <c r="F851" s="945"/>
      <c r="G851" s="945"/>
      <c r="H851" s="945"/>
      <c r="I851" s="945"/>
      <c r="J851" s="945"/>
      <c r="K851" s="945"/>
      <c r="L851" s="945"/>
      <c r="M851" s="945"/>
      <c r="N851" s="945"/>
      <c r="O851" s="291"/>
      <c r="P851" s="291"/>
      <c r="Q851" s="291"/>
      <c r="R851" s="291"/>
      <c r="S851" s="291"/>
      <c r="T851" s="291"/>
      <c r="U851" s="291"/>
      <c r="V851" s="291"/>
      <c r="W851" s="291"/>
      <c r="X851" s="291"/>
      <c r="Y851" s="291"/>
      <c r="Z851" s="291"/>
      <c r="AA851" s="291"/>
      <c r="AB851" s="291"/>
      <c r="AC851" s="291"/>
      <c r="AD851" s="291"/>
      <c r="AE851" s="291"/>
      <c r="AF851" s="291"/>
      <c r="AG851" s="291"/>
      <c r="AH851" s="291"/>
      <c r="AI851" s="291"/>
      <c r="AJ851" s="291"/>
      <c r="AK851" s="291"/>
      <c r="AL851" s="291"/>
      <c r="AM851" s="291"/>
      <c r="AN851" s="291"/>
      <c r="AO851" s="291"/>
      <c r="AP851" s="291"/>
      <c r="AQ851" s="291"/>
      <c r="AR851" s="291"/>
      <c r="AS851" s="291"/>
      <c r="AT851" s="291"/>
      <c r="AU851" s="291"/>
      <c r="AV851" s="291"/>
      <c r="AW851" s="291"/>
      <c r="AX851" s="291"/>
      <c r="AY851" s="291"/>
      <c r="AZ851" s="291"/>
      <c r="BA851" s="291"/>
      <c r="BB851" s="291"/>
      <c r="BC851" s="291"/>
      <c r="BD851" s="291"/>
      <c r="BE851" s="291"/>
      <c r="BF851" s="291"/>
      <c r="BG851" s="291"/>
      <c r="BH851" s="291"/>
      <c r="BI851" s="291"/>
      <c r="BJ851" s="291"/>
      <c r="BK851" s="291"/>
      <c r="BL851" s="291"/>
    </row>
    <row r="852" spans="1:64" s="1" customFormat="1" ht="22.8" x14ac:dyDescent="0.3">
      <c r="A852" s="291"/>
      <c r="B852" s="998"/>
      <c r="C852" s="945"/>
      <c r="D852" s="945"/>
      <c r="E852" s="945"/>
      <c r="F852" s="945"/>
      <c r="G852" s="945"/>
      <c r="H852" s="945"/>
      <c r="I852" s="945"/>
      <c r="J852" s="945"/>
      <c r="K852" s="945"/>
      <c r="L852" s="945"/>
      <c r="M852" s="945"/>
      <c r="N852" s="945"/>
      <c r="O852" s="291"/>
      <c r="P852" s="291"/>
      <c r="Q852" s="291"/>
      <c r="R852" s="291"/>
      <c r="S852" s="291"/>
      <c r="T852" s="291"/>
      <c r="U852" s="291"/>
      <c r="V852" s="291"/>
      <c r="W852" s="291"/>
      <c r="X852" s="291"/>
      <c r="Y852" s="291"/>
      <c r="Z852" s="291"/>
      <c r="AA852" s="291"/>
      <c r="AB852" s="291"/>
      <c r="AC852" s="291"/>
      <c r="AD852" s="291"/>
      <c r="AE852" s="291"/>
      <c r="AF852" s="291"/>
      <c r="AG852" s="291"/>
      <c r="AH852" s="291"/>
      <c r="AI852" s="291"/>
      <c r="AJ852" s="291"/>
      <c r="AK852" s="291"/>
      <c r="AL852" s="291"/>
      <c r="AM852" s="291"/>
      <c r="AN852" s="291"/>
      <c r="AO852" s="291"/>
      <c r="AP852" s="291"/>
      <c r="AQ852" s="291"/>
      <c r="AR852" s="291"/>
      <c r="AS852" s="291"/>
      <c r="AT852" s="291"/>
      <c r="AU852" s="291"/>
      <c r="AV852" s="291"/>
      <c r="AW852" s="291"/>
      <c r="AX852" s="291"/>
      <c r="AY852" s="291"/>
      <c r="AZ852" s="291"/>
      <c r="BA852" s="291"/>
      <c r="BB852" s="291"/>
      <c r="BC852" s="291"/>
      <c r="BD852" s="291"/>
      <c r="BE852" s="291"/>
      <c r="BF852" s="291"/>
      <c r="BG852" s="291"/>
      <c r="BH852" s="291"/>
      <c r="BI852" s="291"/>
      <c r="BJ852" s="291"/>
      <c r="BK852" s="291"/>
      <c r="BL852" s="291"/>
    </row>
    <row r="853" spans="1:64" s="1" customFormat="1" ht="22.8" x14ac:dyDescent="0.3">
      <c r="A853" s="291"/>
      <c r="B853" s="998"/>
      <c r="C853" s="945"/>
      <c r="D853" s="945"/>
      <c r="E853" s="945"/>
      <c r="F853" s="945"/>
      <c r="G853" s="945"/>
      <c r="H853" s="945"/>
      <c r="I853" s="945"/>
      <c r="J853" s="945"/>
      <c r="K853" s="945"/>
      <c r="L853" s="945"/>
      <c r="M853" s="945"/>
      <c r="N853" s="945"/>
      <c r="O853" s="291"/>
      <c r="P853" s="291"/>
      <c r="Q853" s="291"/>
      <c r="R853" s="291"/>
      <c r="S853" s="291"/>
      <c r="T853" s="291"/>
      <c r="U853" s="291"/>
      <c r="V853" s="291"/>
      <c r="W853" s="291"/>
      <c r="X853" s="291"/>
      <c r="Y853" s="291"/>
      <c r="Z853" s="291"/>
      <c r="AA853" s="291"/>
      <c r="AB853" s="291"/>
      <c r="AC853" s="291"/>
      <c r="AD853" s="291"/>
      <c r="AE853" s="291"/>
      <c r="AF853" s="291"/>
      <c r="AG853" s="291"/>
      <c r="AH853" s="291"/>
      <c r="AI853" s="291"/>
      <c r="AJ853" s="291"/>
      <c r="AK853" s="291"/>
      <c r="AL853" s="291"/>
      <c r="AM853" s="291"/>
      <c r="AN853" s="291"/>
      <c r="AO853" s="291"/>
      <c r="AP853" s="291"/>
      <c r="AQ853" s="291"/>
      <c r="AR853" s="291"/>
      <c r="AS853" s="291"/>
      <c r="AT853" s="291"/>
      <c r="AU853" s="291"/>
      <c r="AV853" s="291"/>
      <c r="AW853" s="291"/>
      <c r="AX853" s="291"/>
      <c r="AY853" s="291"/>
      <c r="AZ853" s="291"/>
      <c r="BA853" s="291"/>
      <c r="BB853" s="291"/>
      <c r="BC853" s="291"/>
      <c r="BD853" s="291"/>
      <c r="BE853" s="291"/>
      <c r="BF853" s="291"/>
      <c r="BG853" s="291"/>
      <c r="BH853" s="291"/>
      <c r="BI853" s="291"/>
      <c r="BJ853" s="291"/>
      <c r="BK853" s="291"/>
      <c r="BL853" s="291"/>
    </row>
    <row r="854" spans="1:64" s="1" customFormat="1" ht="22.8" x14ac:dyDescent="0.3">
      <c r="A854" s="291"/>
      <c r="B854" s="998"/>
      <c r="C854" s="945"/>
      <c r="D854" s="945"/>
      <c r="E854" s="945"/>
      <c r="F854" s="945"/>
      <c r="G854" s="945"/>
      <c r="H854" s="945"/>
      <c r="I854" s="945"/>
      <c r="J854" s="945"/>
      <c r="K854" s="945"/>
      <c r="L854" s="945"/>
      <c r="M854" s="945"/>
      <c r="N854" s="945"/>
      <c r="O854" s="291"/>
      <c r="P854" s="291"/>
      <c r="Q854" s="291"/>
      <c r="R854" s="291"/>
      <c r="S854" s="291"/>
      <c r="T854" s="291"/>
      <c r="U854" s="291"/>
      <c r="V854" s="291"/>
      <c r="W854" s="291"/>
      <c r="X854" s="291"/>
      <c r="Y854" s="291"/>
      <c r="Z854" s="291"/>
      <c r="AA854" s="291"/>
      <c r="AB854" s="291"/>
      <c r="AC854" s="291"/>
      <c r="AD854" s="291"/>
      <c r="AE854" s="291"/>
      <c r="AF854" s="291"/>
      <c r="AG854" s="291"/>
      <c r="AH854" s="291"/>
      <c r="AI854" s="291"/>
      <c r="AJ854" s="291"/>
      <c r="AK854" s="291"/>
      <c r="AL854" s="291"/>
      <c r="AM854" s="291"/>
      <c r="AN854" s="291"/>
      <c r="AO854" s="291"/>
      <c r="AP854" s="291"/>
      <c r="AQ854" s="291"/>
      <c r="AR854" s="291"/>
      <c r="AS854" s="291"/>
      <c r="AT854" s="291"/>
      <c r="AU854" s="291"/>
      <c r="AV854" s="291"/>
      <c r="AW854" s="291"/>
      <c r="AX854" s="291"/>
      <c r="AY854" s="291"/>
      <c r="AZ854" s="291"/>
      <c r="BA854" s="291"/>
      <c r="BB854" s="291"/>
      <c r="BC854" s="291"/>
      <c r="BD854" s="291"/>
      <c r="BE854" s="291"/>
      <c r="BF854" s="291"/>
      <c r="BG854" s="291"/>
      <c r="BH854" s="291"/>
      <c r="BI854" s="291"/>
      <c r="BJ854" s="291"/>
      <c r="BK854" s="291"/>
      <c r="BL854" s="291"/>
    </row>
    <row r="855" spans="1:64" s="1" customFormat="1" ht="22.8" x14ac:dyDescent="0.3">
      <c r="A855" s="291"/>
      <c r="B855" s="998"/>
      <c r="C855" s="945"/>
      <c r="D855" s="945"/>
      <c r="E855" s="945"/>
      <c r="F855" s="945"/>
      <c r="G855" s="945"/>
      <c r="H855" s="945"/>
      <c r="I855" s="945"/>
      <c r="J855" s="945"/>
      <c r="K855" s="945"/>
      <c r="L855" s="945"/>
      <c r="M855" s="945"/>
      <c r="N855" s="945"/>
      <c r="O855" s="291"/>
      <c r="P855" s="291"/>
      <c r="Q855" s="291"/>
      <c r="R855" s="291"/>
      <c r="S855" s="291"/>
      <c r="T855" s="291"/>
      <c r="U855" s="291"/>
      <c r="V855" s="291"/>
      <c r="W855" s="291"/>
      <c r="X855" s="291"/>
      <c r="Y855" s="291"/>
      <c r="Z855" s="291"/>
      <c r="AA855" s="291"/>
      <c r="AB855" s="291"/>
      <c r="AC855" s="291"/>
      <c r="AD855" s="291"/>
      <c r="AE855" s="291"/>
      <c r="AF855" s="291"/>
      <c r="AG855" s="291"/>
      <c r="AH855" s="291"/>
      <c r="AI855" s="291"/>
      <c r="AJ855" s="291"/>
      <c r="AK855" s="291"/>
      <c r="AL855" s="291"/>
      <c r="AM855" s="291"/>
      <c r="AN855" s="291"/>
      <c r="AO855" s="291"/>
      <c r="AP855" s="291"/>
      <c r="AQ855" s="291"/>
      <c r="AR855" s="291"/>
      <c r="AS855" s="291"/>
      <c r="AT855" s="291"/>
      <c r="AU855" s="291"/>
      <c r="AV855" s="291"/>
      <c r="AW855" s="291"/>
      <c r="AX855" s="291"/>
      <c r="AY855" s="291"/>
      <c r="AZ855" s="291"/>
      <c r="BA855" s="291"/>
      <c r="BB855" s="291"/>
      <c r="BC855" s="291"/>
      <c r="BD855" s="291"/>
      <c r="BE855" s="291"/>
      <c r="BF855" s="291"/>
      <c r="BG855" s="291"/>
      <c r="BH855" s="291"/>
      <c r="BI855" s="291"/>
      <c r="BJ855" s="291"/>
      <c r="BK855" s="291"/>
      <c r="BL855" s="291"/>
    </row>
    <row r="856" spans="1:64" s="1" customFormat="1" ht="22.8" x14ac:dyDescent="0.3">
      <c r="A856" s="291"/>
      <c r="B856" s="998"/>
      <c r="C856" s="945"/>
      <c r="D856" s="945"/>
      <c r="E856" s="945"/>
      <c r="F856" s="945"/>
      <c r="G856" s="945"/>
      <c r="H856" s="945"/>
      <c r="I856" s="945"/>
      <c r="J856" s="945"/>
      <c r="K856" s="945"/>
      <c r="L856" s="945"/>
      <c r="M856" s="945"/>
      <c r="N856" s="945"/>
      <c r="O856" s="291"/>
      <c r="P856" s="291"/>
      <c r="Q856" s="291"/>
      <c r="R856" s="291"/>
      <c r="S856" s="291"/>
      <c r="T856" s="291"/>
      <c r="U856" s="291"/>
      <c r="V856" s="291"/>
      <c r="W856" s="291"/>
      <c r="X856" s="291"/>
      <c r="Y856" s="291"/>
      <c r="Z856" s="291"/>
      <c r="AA856" s="291"/>
      <c r="AB856" s="291"/>
      <c r="AC856" s="291"/>
      <c r="AD856" s="291"/>
      <c r="AE856" s="291"/>
      <c r="AF856" s="291"/>
      <c r="AG856" s="291"/>
      <c r="AH856" s="291"/>
      <c r="AI856" s="291"/>
      <c r="AJ856" s="291"/>
      <c r="AK856" s="291"/>
      <c r="AL856" s="291"/>
      <c r="AM856" s="291"/>
      <c r="AN856" s="291"/>
      <c r="AO856" s="291"/>
      <c r="AP856" s="291"/>
      <c r="AQ856" s="291"/>
      <c r="AR856" s="291"/>
      <c r="AS856" s="291"/>
      <c r="AT856" s="291"/>
      <c r="AU856" s="291"/>
      <c r="AV856" s="291"/>
      <c r="AW856" s="291"/>
      <c r="AX856" s="291"/>
      <c r="AY856" s="291"/>
      <c r="AZ856" s="291"/>
      <c r="BA856" s="291"/>
      <c r="BB856" s="291"/>
      <c r="BC856" s="291"/>
      <c r="BD856" s="291"/>
      <c r="BE856" s="291"/>
      <c r="BF856" s="291"/>
      <c r="BG856" s="291"/>
      <c r="BH856" s="291"/>
      <c r="BI856" s="291"/>
      <c r="BJ856" s="291"/>
      <c r="BK856" s="291"/>
      <c r="BL856" s="291"/>
    </row>
    <row r="857" spans="1:64" s="1" customFormat="1" ht="22.8" x14ac:dyDescent="0.3">
      <c r="A857" s="291"/>
      <c r="B857" s="998"/>
      <c r="C857" s="945"/>
      <c r="D857" s="945"/>
      <c r="E857" s="945"/>
      <c r="F857" s="945"/>
      <c r="G857" s="945"/>
      <c r="H857" s="945"/>
      <c r="I857" s="945"/>
      <c r="J857" s="945"/>
      <c r="K857" s="945"/>
      <c r="L857" s="945"/>
      <c r="M857" s="945"/>
      <c r="N857" s="945"/>
      <c r="O857" s="291"/>
      <c r="P857" s="291"/>
      <c r="Q857" s="291"/>
      <c r="R857" s="291"/>
      <c r="S857" s="291"/>
      <c r="T857" s="291"/>
      <c r="U857" s="291"/>
      <c r="V857" s="291"/>
      <c r="W857" s="291"/>
      <c r="X857" s="291"/>
      <c r="Y857" s="291"/>
      <c r="Z857" s="291"/>
      <c r="AA857" s="291"/>
      <c r="AB857" s="291"/>
      <c r="AC857" s="291"/>
      <c r="AD857" s="291"/>
      <c r="AE857" s="291"/>
      <c r="AF857" s="291"/>
      <c r="AG857" s="291"/>
      <c r="AH857" s="291"/>
      <c r="AI857" s="291"/>
      <c r="AJ857" s="291"/>
      <c r="AK857" s="291"/>
      <c r="AL857" s="291"/>
      <c r="AM857" s="291"/>
      <c r="AN857" s="291"/>
      <c r="AO857" s="291"/>
      <c r="AP857" s="291"/>
      <c r="AQ857" s="291"/>
      <c r="AR857" s="291"/>
      <c r="AS857" s="291"/>
      <c r="AT857" s="291"/>
      <c r="AU857" s="291"/>
      <c r="AV857" s="291"/>
      <c r="AW857" s="291"/>
      <c r="AX857" s="291"/>
      <c r="AY857" s="291"/>
      <c r="AZ857" s="291"/>
      <c r="BA857" s="291"/>
      <c r="BB857" s="291"/>
      <c r="BC857" s="291"/>
      <c r="BD857" s="291"/>
      <c r="BE857" s="291"/>
      <c r="BF857" s="291"/>
      <c r="BG857" s="291"/>
      <c r="BH857" s="291"/>
      <c r="BI857" s="291"/>
      <c r="BJ857" s="291"/>
      <c r="BK857" s="291"/>
      <c r="BL857" s="291"/>
    </row>
    <row r="858" spans="1:64" s="1" customFormat="1" ht="22.8" x14ac:dyDescent="0.3">
      <c r="A858" s="291"/>
      <c r="B858" s="998"/>
      <c r="C858" s="945"/>
      <c r="D858" s="945"/>
      <c r="E858" s="945"/>
      <c r="F858" s="945"/>
      <c r="G858" s="945"/>
      <c r="H858" s="945"/>
      <c r="I858" s="945"/>
      <c r="J858" s="945"/>
      <c r="K858" s="945"/>
      <c r="L858" s="945"/>
      <c r="M858" s="945"/>
      <c r="N858" s="945"/>
      <c r="O858" s="291"/>
      <c r="P858" s="291"/>
      <c r="Q858" s="291"/>
      <c r="R858" s="291"/>
      <c r="S858" s="291"/>
      <c r="T858" s="291"/>
      <c r="U858" s="291"/>
      <c r="V858" s="291"/>
      <c r="W858" s="291"/>
      <c r="X858" s="291"/>
      <c r="Y858" s="291"/>
      <c r="Z858" s="291"/>
      <c r="AA858" s="291"/>
      <c r="AB858" s="291"/>
      <c r="AC858" s="291"/>
      <c r="AD858" s="291"/>
      <c r="AE858" s="291"/>
      <c r="AF858" s="291"/>
      <c r="AG858" s="291"/>
      <c r="AH858" s="291"/>
      <c r="AI858" s="291"/>
      <c r="AJ858" s="291"/>
      <c r="AK858" s="291"/>
      <c r="AL858" s="291"/>
      <c r="AM858" s="291"/>
      <c r="AN858" s="291"/>
      <c r="AO858" s="291"/>
      <c r="AP858" s="291"/>
      <c r="AQ858" s="291"/>
      <c r="AR858" s="291"/>
      <c r="AS858" s="291"/>
      <c r="AT858" s="291"/>
      <c r="AU858" s="291"/>
      <c r="AV858" s="291"/>
      <c r="AW858" s="291"/>
      <c r="AX858" s="291"/>
      <c r="AY858" s="291"/>
      <c r="AZ858" s="291"/>
      <c r="BA858" s="291"/>
      <c r="BB858" s="291"/>
      <c r="BC858" s="291"/>
      <c r="BD858" s="291"/>
      <c r="BE858" s="291"/>
      <c r="BF858" s="291"/>
      <c r="BG858" s="291"/>
      <c r="BH858" s="291"/>
      <c r="BI858" s="291"/>
      <c r="BJ858" s="291"/>
      <c r="BK858" s="291"/>
      <c r="BL858" s="291"/>
    </row>
    <row r="859" spans="1:64" s="1" customFormat="1" ht="22.8" x14ac:dyDescent="0.3">
      <c r="A859" s="291"/>
      <c r="B859" s="998"/>
      <c r="C859" s="945"/>
      <c r="D859" s="945"/>
      <c r="E859" s="945"/>
      <c r="F859" s="945"/>
      <c r="G859" s="945"/>
      <c r="H859" s="945"/>
      <c r="I859" s="945"/>
      <c r="J859" s="945"/>
      <c r="K859" s="945"/>
      <c r="L859" s="945"/>
      <c r="M859" s="945"/>
      <c r="N859" s="945"/>
      <c r="O859" s="291"/>
      <c r="P859" s="291"/>
      <c r="Q859" s="291"/>
      <c r="R859" s="291"/>
      <c r="S859" s="291"/>
      <c r="T859" s="291"/>
      <c r="U859" s="291"/>
      <c r="V859" s="291"/>
      <c r="W859" s="291"/>
      <c r="X859" s="291"/>
      <c r="Y859" s="291"/>
      <c r="Z859" s="291"/>
      <c r="AA859" s="291"/>
      <c r="AB859" s="291"/>
      <c r="AC859" s="291"/>
      <c r="AD859" s="291"/>
      <c r="AE859" s="291"/>
      <c r="AF859" s="291"/>
      <c r="AG859" s="291"/>
      <c r="AH859" s="291"/>
      <c r="AI859" s="291"/>
      <c r="AJ859" s="291"/>
      <c r="AK859" s="291"/>
      <c r="AL859" s="291"/>
      <c r="AM859" s="291"/>
      <c r="AN859" s="291"/>
      <c r="AO859" s="291"/>
      <c r="AP859" s="291"/>
      <c r="AQ859" s="291"/>
      <c r="AR859" s="291"/>
      <c r="AS859" s="291"/>
      <c r="AT859" s="291"/>
      <c r="AU859" s="291"/>
      <c r="AV859" s="291"/>
      <c r="AW859" s="291"/>
      <c r="AX859" s="291"/>
      <c r="AY859" s="291"/>
      <c r="AZ859" s="291"/>
      <c r="BA859" s="291"/>
      <c r="BB859" s="291"/>
      <c r="BC859" s="291"/>
      <c r="BD859" s="291"/>
      <c r="BE859" s="291"/>
      <c r="BF859" s="291"/>
      <c r="BG859" s="291"/>
      <c r="BH859" s="291"/>
      <c r="BI859" s="291"/>
      <c r="BJ859" s="291"/>
      <c r="BK859" s="291"/>
      <c r="BL859" s="291"/>
    </row>
    <row r="860" spans="1:64" s="1" customFormat="1" ht="22.8" x14ac:dyDescent="0.3">
      <c r="A860" s="291"/>
      <c r="B860" s="998"/>
      <c r="C860" s="945"/>
      <c r="D860" s="945"/>
      <c r="E860" s="945"/>
      <c r="F860" s="945"/>
      <c r="G860" s="945"/>
      <c r="H860" s="945"/>
      <c r="I860" s="945"/>
      <c r="J860" s="945"/>
      <c r="K860" s="945"/>
      <c r="L860" s="945"/>
      <c r="M860" s="945"/>
      <c r="N860" s="945"/>
      <c r="O860" s="291"/>
      <c r="P860" s="291"/>
      <c r="Q860" s="291"/>
      <c r="R860" s="291"/>
      <c r="S860" s="291"/>
      <c r="T860" s="291"/>
      <c r="U860" s="291"/>
      <c r="V860" s="291"/>
      <c r="W860" s="291"/>
      <c r="X860" s="291"/>
      <c r="Y860" s="291"/>
      <c r="Z860" s="291"/>
      <c r="AA860" s="291"/>
      <c r="AB860" s="291"/>
      <c r="AC860" s="291"/>
      <c r="AD860" s="291"/>
      <c r="AE860" s="291"/>
      <c r="AF860" s="291"/>
      <c r="AG860" s="291"/>
      <c r="AH860" s="291"/>
      <c r="AI860" s="291"/>
      <c r="AJ860" s="291"/>
      <c r="AK860" s="291"/>
      <c r="AL860" s="291"/>
      <c r="AM860" s="291"/>
      <c r="AN860" s="291"/>
      <c r="AO860" s="291"/>
      <c r="AP860" s="291"/>
      <c r="AQ860" s="291"/>
      <c r="AR860" s="291"/>
      <c r="AS860" s="291"/>
      <c r="AT860" s="291"/>
      <c r="AU860" s="291"/>
      <c r="AV860" s="291"/>
      <c r="AW860" s="291"/>
      <c r="AX860" s="291"/>
      <c r="AY860" s="291"/>
      <c r="AZ860" s="291"/>
      <c r="BA860" s="291"/>
      <c r="BB860" s="291"/>
      <c r="BC860" s="291"/>
      <c r="BD860" s="291"/>
      <c r="BE860" s="291"/>
      <c r="BF860" s="291"/>
      <c r="BG860" s="291"/>
      <c r="BH860" s="291"/>
      <c r="BI860" s="291"/>
      <c r="BJ860" s="291"/>
      <c r="BK860" s="291"/>
      <c r="BL860" s="291"/>
    </row>
    <row r="861" spans="1:64" s="1" customFormat="1" ht="22.8" x14ac:dyDescent="0.3">
      <c r="A861" s="291"/>
      <c r="B861" s="998"/>
      <c r="C861" s="945"/>
      <c r="D861" s="945"/>
      <c r="E861" s="945"/>
      <c r="F861" s="945"/>
      <c r="G861" s="945"/>
      <c r="H861" s="945"/>
      <c r="I861" s="945"/>
      <c r="J861" s="945"/>
      <c r="K861" s="945"/>
      <c r="L861" s="945"/>
      <c r="M861" s="945"/>
      <c r="N861" s="945"/>
      <c r="O861" s="291"/>
      <c r="P861" s="291"/>
      <c r="Q861" s="291"/>
      <c r="R861" s="291"/>
      <c r="S861" s="291"/>
      <c r="T861" s="291"/>
      <c r="U861" s="291"/>
      <c r="V861" s="291"/>
      <c r="W861" s="291"/>
      <c r="X861" s="291"/>
      <c r="Y861" s="291"/>
      <c r="Z861" s="291"/>
      <c r="AA861" s="291"/>
      <c r="AB861" s="291"/>
      <c r="AC861" s="291"/>
      <c r="AD861" s="291"/>
      <c r="AE861" s="291"/>
      <c r="AF861" s="291"/>
      <c r="AG861" s="291"/>
      <c r="AH861" s="291"/>
      <c r="AI861" s="291"/>
      <c r="AJ861" s="291"/>
      <c r="AK861" s="291"/>
      <c r="AL861" s="291"/>
      <c r="AM861" s="291"/>
      <c r="AN861" s="291"/>
      <c r="AO861" s="291"/>
      <c r="AP861" s="291"/>
      <c r="AQ861" s="291"/>
      <c r="AR861" s="291"/>
      <c r="AS861" s="291"/>
      <c r="AT861" s="291"/>
      <c r="AU861" s="291"/>
      <c r="AV861" s="291"/>
      <c r="AW861" s="291"/>
      <c r="AX861" s="291"/>
      <c r="AY861" s="291"/>
      <c r="AZ861" s="291"/>
      <c r="BA861" s="291"/>
      <c r="BB861" s="291"/>
      <c r="BC861" s="291"/>
      <c r="BD861" s="291"/>
      <c r="BE861" s="291"/>
      <c r="BF861" s="291"/>
      <c r="BG861" s="291"/>
      <c r="BH861" s="291"/>
      <c r="BI861" s="291"/>
      <c r="BJ861" s="291"/>
      <c r="BK861" s="291"/>
      <c r="BL861" s="291"/>
    </row>
    <row r="862" spans="1:64" s="1" customFormat="1" ht="22.8" x14ac:dyDescent="0.3">
      <c r="A862" s="291"/>
      <c r="B862" s="998"/>
      <c r="C862" s="945"/>
      <c r="D862" s="945"/>
      <c r="E862" s="945"/>
      <c r="F862" s="945"/>
      <c r="G862" s="945"/>
      <c r="H862" s="945"/>
      <c r="I862" s="945"/>
      <c r="J862" s="945"/>
      <c r="K862" s="945"/>
      <c r="L862" s="945"/>
      <c r="M862" s="945"/>
      <c r="N862" s="945"/>
      <c r="O862" s="291"/>
      <c r="P862" s="291"/>
      <c r="Q862" s="291"/>
      <c r="R862" s="291"/>
      <c r="S862" s="291"/>
      <c r="T862" s="291"/>
      <c r="U862" s="291"/>
      <c r="V862" s="291"/>
      <c r="W862" s="291"/>
      <c r="X862" s="291"/>
      <c r="Y862" s="291"/>
      <c r="Z862" s="291"/>
      <c r="AA862" s="291"/>
      <c r="AB862" s="291"/>
      <c r="AC862" s="291"/>
      <c r="AD862" s="291"/>
      <c r="AE862" s="291"/>
      <c r="AF862" s="291"/>
      <c r="AG862" s="291"/>
      <c r="AH862" s="291"/>
      <c r="AI862" s="291"/>
      <c r="AJ862" s="291"/>
      <c r="AK862" s="291"/>
      <c r="AL862" s="291"/>
      <c r="AM862" s="291"/>
      <c r="AN862" s="291"/>
      <c r="AO862" s="291"/>
      <c r="AP862" s="291"/>
      <c r="AQ862" s="291"/>
      <c r="AR862" s="291"/>
      <c r="AS862" s="291"/>
      <c r="AT862" s="291"/>
      <c r="AU862" s="291"/>
      <c r="AV862" s="291"/>
      <c r="AW862" s="291"/>
      <c r="AX862" s="291"/>
      <c r="AY862" s="291"/>
      <c r="AZ862" s="291"/>
      <c r="BA862" s="291"/>
      <c r="BB862" s="291"/>
      <c r="BC862" s="291"/>
      <c r="BD862" s="291"/>
      <c r="BE862" s="291"/>
      <c r="BF862" s="291"/>
      <c r="BG862" s="291"/>
      <c r="BH862" s="291"/>
      <c r="BI862" s="291"/>
      <c r="BJ862" s="291"/>
      <c r="BK862" s="291"/>
      <c r="BL862" s="291"/>
    </row>
    <row r="863" spans="1:64" s="1" customFormat="1" ht="22.8" x14ac:dyDescent="0.3">
      <c r="A863" s="291"/>
      <c r="B863" s="998"/>
      <c r="C863" s="945"/>
      <c r="D863" s="945"/>
      <c r="E863" s="945"/>
      <c r="F863" s="945"/>
      <c r="G863" s="945"/>
      <c r="H863" s="945"/>
      <c r="I863" s="945"/>
      <c r="J863" s="945"/>
      <c r="K863" s="945"/>
      <c r="L863" s="945"/>
      <c r="M863" s="945"/>
      <c r="N863" s="945"/>
      <c r="O863" s="291"/>
      <c r="P863" s="291"/>
      <c r="Q863" s="291"/>
      <c r="R863" s="291"/>
      <c r="S863" s="291"/>
      <c r="T863" s="291"/>
      <c r="U863" s="291"/>
      <c r="V863" s="291"/>
      <c r="W863" s="291"/>
      <c r="X863" s="291"/>
      <c r="Y863" s="291"/>
      <c r="Z863" s="291"/>
      <c r="AA863" s="291"/>
      <c r="AB863" s="291"/>
      <c r="AC863" s="291"/>
      <c r="AD863" s="291"/>
      <c r="AE863" s="291"/>
      <c r="AF863" s="291"/>
      <c r="AG863" s="291"/>
      <c r="AH863" s="291"/>
      <c r="AI863" s="291"/>
      <c r="AJ863" s="291"/>
      <c r="AK863" s="291"/>
      <c r="AL863" s="291"/>
      <c r="AM863" s="291"/>
      <c r="AN863" s="291"/>
      <c r="AO863" s="291"/>
      <c r="AP863" s="291"/>
      <c r="AQ863" s="291"/>
      <c r="AR863" s="291"/>
      <c r="AS863" s="291"/>
      <c r="AT863" s="291"/>
      <c r="AU863" s="291"/>
      <c r="AV863" s="291"/>
      <c r="AW863" s="291"/>
      <c r="AX863" s="291"/>
      <c r="AY863" s="291"/>
      <c r="AZ863" s="291"/>
      <c r="BA863" s="291"/>
      <c r="BB863" s="291"/>
      <c r="BC863" s="291"/>
      <c r="BD863" s="291"/>
      <c r="BE863" s="291"/>
      <c r="BF863" s="291"/>
      <c r="BG863" s="291"/>
      <c r="BH863" s="291"/>
      <c r="BI863" s="291"/>
      <c r="BJ863" s="291"/>
      <c r="BK863" s="291"/>
      <c r="BL863" s="291"/>
    </row>
    <row r="864" spans="1:64" s="1" customFormat="1" ht="22.8" x14ac:dyDescent="0.3">
      <c r="A864" s="291"/>
      <c r="B864" s="998"/>
      <c r="C864" s="945"/>
      <c r="D864" s="945"/>
      <c r="E864" s="945"/>
      <c r="F864" s="945"/>
      <c r="G864" s="945"/>
      <c r="H864" s="945"/>
      <c r="I864" s="945"/>
      <c r="J864" s="945"/>
      <c r="K864" s="945"/>
      <c r="L864" s="945"/>
      <c r="M864" s="945"/>
      <c r="N864" s="945"/>
      <c r="O864" s="291"/>
      <c r="P864" s="291"/>
      <c r="Q864" s="291"/>
      <c r="R864" s="291"/>
      <c r="S864" s="291"/>
      <c r="T864" s="291"/>
      <c r="U864" s="291"/>
      <c r="V864" s="291"/>
      <c r="W864" s="291"/>
      <c r="X864" s="291"/>
      <c r="Y864" s="291"/>
      <c r="Z864" s="291"/>
      <c r="AA864" s="291"/>
      <c r="AB864" s="291"/>
      <c r="AC864" s="291"/>
      <c r="AD864" s="291"/>
      <c r="AE864" s="291"/>
      <c r="AF864" s="291"/>
      <c r="AG864" s="291"/>
      <c r="AH864" s="291"/>
      <c r="AI864" s="291"/>
      <c r="AJ864" s="291"/>
      <c r="AK864" s="291"/>
      <c r="AL864" s="291"/>
      <c r="AM864" s="291"/>
      <c r="AN864" s="291"/>
      <c r="AO864" s="291"/>
      <c r="AP864" s="291"/>
      <c r="AQ864" s="291"/>
      <c r="AR864" s="291"/>
      <c r="AS864" s="291"/>
      <c r="AT864" s="291"/>
      <c r="AU864" s="291"/>
      <c r="AV864" s="291"/>
      <c r="AW864" s="291"/>
      <c r="AX864" s="291"/>
      <c r="AY864" s="291"/>
      <c r="AZ864" s="291"/>
      <c r="BA864" s="291"/>
      <c r="BB864" s="291"/>
      <c r="BC864" s="291"/>
      <c r="BD864" s="291"/>
      <c r="BE864" s="291"/>
      <c r="BF864" s="291"/>
      <c r="BG864" s="291"/>
      <c r="BH864" s="291"/>
      <c r="BI864" s="291"/>
      <c r="BJ864" s="291"/>
      <c r="BK864" s="291"/>
      <c r="BL864" s="291"/>
    </row>
    <row r="865" spans="1:64" s="1" customFormat="1" ht="22.8" x14ac:dyDescent="0.3">
      <c r="A865" s="291"/>
      <c r="B865" s="998"/>
      <c r="C865" s="945"/>
      <c r="D865" s="945"/>
      <c r="E865" s="945"/>
      <c r="F865" s="945"/>
      <c r="G865" s="945"/>
      <c r="H865" s="945"/>
      <c r="I865" s="945"/>
      <c r="J865" s="945"/>
      <c r="K865" s="945"/>
      <c r="L865" s="945"/>
      <c r="M865" s="945"/>
      <c r="N865" s="945"/>
      <c r="O865" s="291"/>
      <c r="P865" s="291"/>
      <c r="Q865" s="291"/>
      <c r="R865" s="291"/>
      <c r="S865" s="291"/>
      <c r="T865" s="291"/>
      <c r="U865" s="291"/>
      <c r="V865" s="291"/>
      <c r="W865" s="291"/>
      <c r="X865" s="291"/>
      <c r="Y865" s="291"/>
      <c r="Z865" s="291"/>
      <c r="AA865" s="291"/>
      <c r="AB865" s="291"/>
      <c r="AC865" s="291"/>
      <c r="AD865" s="291"/>
      <c r="AE865" s="291"/>
      <c r="AF865" s="291"/>
      <c r="AG865" s="291"/>
      <c r="AH865" s="291"/>
      <c r="AI865" s="291"/>
      <c r="AJ865" s="291"/>
      <c r="AK865" s="291"/>
      <c r="AL865" s="291"/>
      <c r="AM865" s="291"/>
      <c r="AN865" s="291"/>
      <c r="AO865" s="291"/>
      <c r="AP865" s="291"/>
      <c r="AQ865" s="291"/>
      <c r="AR865" s="291"/>
      <c r="AS865" s="291"/>
      <c r="AT865" s="291"/>
      <c r="AU865" s="291"/>
      <c r="AV865" s="291"/>
      <c r="AW865" s="291"/>
      <c r="AX865" s="291"/>
      <c r="AY865" s="291"/>
      <c r="AZ865" s="291"/>
      <c r="BA865" s="291"/>
      <c r="BB865" s="291"/>
      <c r="BC865" s="291"/>
      <c r="BD865" s="291"/>
      <c r="BE865" s="291"/>
      <c r="BF865" s="291"/>
      <c r="BG865" s="291"/>
      <c r="BH865" s="291"/>
      <c r="BI865" s="291"/>
      <c r="BJ865" s="291"/>
      <c r="BK865" s="291"/>
      <c r="BL865" s="291"/>
    </row>
    <row r="866" spans="1:64" s="1" customFormat="1" ht="22.8" x14ac:dyDescent="0.3">
      <c r="A866" s="291"/>
      <c r="B866" s="998"/>
      <c r="C866" s="945"/>
      <c r="D866" s="945"/>
      <c r="E866" s="945"/>
      <c r="F866" s="945"/>
      <c r="G866" s="945"/>
      <c r="H866" s="945"/>
      <c r="I866" s="945"/>
      <c r="J866" s="945"/>
      <c r="K866" s="945"/>
      <c r="L866" s="945"/>
      <c r="M866" s="945"/>
      <c r="N866" s="945"/>
      <c r="O866" s="291"/>
      <c r="P866" s="291"/>
      <c r="Q866" s="291"/>
      <c r="R866" s="291"/>
      <c r="S866" s="291"/>
      <c r="T866" s="291"/>
      <c r="U866" s="291"/>
      <c r="V866" s="291"/>
      <c r="W866" s="291"/>
      <c r="X866" s="291"/>
      <c r="Y866" s="291"/>
      <c r="Z866" s="291"/>
      <c r="AA866" s="291"/>
      <c r="AB866" s="291"/>
      <c r="AC866" s="291"/>
      <c r="AD866" s="291"/>
      <c r="AE866" s="291"/>
      <c r="AF866" s="291"/>
      <c r="AG866" s="291"/>
      <c r="AH866" s="291"/>
      <c r="AI866" s="291"/>
      <c r="AJ866" s="291"/>
      <c r="AK866" s="291"/>
      <c r="AL866" s="291"/>
      <c r="AM866" s="291"/>
      <c r="AN866" s="291"/>
      <c r="AO866" s="291"/>
      <c r="AP866" s="291"/>
      <c r="AQ866" s="291"/>
      <c r="AR866" s="291"/>
      <c r="AS866" s="291"/>
      <c r="AT866" s="291"/>
      <c r="AU866" s="291"/>
      <c r="AV866" s="291"/>
      <c r="AW866" s="291"/>
      <c r="AX866" s="291"/>
      <c r="AY866" s="291"/>
      <c r="AZ866" s="291"/>
      <c r="BA866" s="291"/>
      <c r="BB866" s="291"/>
      <c r="BC866" s="291"/>
      <c r="BD866" s="291"/>
      <c r="BE866" s="291"/>
      <c r="BF866" s="291"/>
      <c r="BG866" s="291"/>
      <c r="BH866" s="291"/>
      <c r="BI866" s="291"/>
      <c r="BJ866" s="291"/>
      <c r="BK866" s="291"/>
      <c r="BL866" s="291"/>
    </row>
    <row r="867" spans="1:64" s="1" customFormat="1" ht="22.8" x14ac:dyDescent="0.3">
      <c r="A867" s="291"/>
      <c r="B867" s="998"/>
      <c r="C867" s="945"/>
      <c r="D867" s="945"/>
      <c r="E867" s="945"/>
      <c r="F867" s="945"/>
      <c r="G867" s="945"/>
      <c r="H867" s="945"/>
      <c r="I867" s="945"/>
      <c r="J867" s="945"/>
      <c r="K867" s="945"/>
      <c r="L867" s="945"/>
      <c r="M867" s="945"/>
      <c r="N867" s="945"/>
      <c r="O867" s="291"/>
      <c r="P867" s="291"/>
      <c r="Q867" s="291"/>
      <c r="R867" s="291"/>
      <c r="S867" s="291"/>
      <c r="T867" s="291"/>
      <c r="U867" s="291"/>
      <c r="V867" s="291"/>
      <c r="W867" s="291"/>
      <c r="X867" s="291"/>
      <c r="Y867" s="291"/>
      <c r="Z867" s="291"/>
      <c r="AA867" s="291"/>
      <c r="AB867" s="291"/>
      <c r="AC867" s="291"/>
      <c r="AD867" s="291"/>
      <c r="AE867" s="291"/>
      <c r="AF867" s="291"/>
      <c r="AG867" s="291"/>
      <c r="AH867" s="291"/>
      <c r="AI867" s="291"/>
      <c r="AJ867" s="291"/>
      <c r="AK867" s="291"/>
      <c r="AL867" s="291"/>
      <c r="AM867" s="291"/>
      <c r="AN867" s="291"/>
      <c r="AO867" s="291"/>
      <c r="AP867" s="291"/>
      <c r="AQ867" s="291"/>
      <c r="AR867" s="291"/>
      <c r="AS867" s="291"/>
      <c r="AT867" s="291"/>
      <c r="AU867" s="291"/>
      <c r="AV867" s="291"/>
      <c r="AW867" s="291"/>
      <c r="AX867" s="291"/>
      <c r="AY867" s="291"/>
      <c r="AZ867" s="291"/>
      <c r="BA867" s="291"/>
      <c r="BB867" s="291"/>
      <c r="BC867" s="291"/>
      <c r="BD867" s="291"/>
      <c r="BE867" s="291"/>
      <c r="BF867" s="291"/>
      <c r="BG867" s="291"/>
      <c r="BH867" s="291"/>
      <c r="BI867" s="291"/>
      <c r="BJ867" s="291"/>
      <c r="BK867" s="291"/>
      <c r="BL867" s="291"/>
    </row>
    <row r="868" spans="1:64" s="1" customFormat="1" ht="22.8" x14ac:dyDescent="0.3">
      <c r="A868" s="291"/>
      <c r="B868" s="998"/>
      <c r="C868" s="945"/>
      <c r="D868" s="945"/>
      <c r="E868" s="945"/>
      <c r="F868" s="945"/>
      <c r="G868" s="945"/>
      <c r="H868" s="945"/>
      <c r="I868" s="945"/>
      <c r="J868" s="945"/>
      <c r="K868" s="945"/>
      <c r="L868" s="945"/>
      <c r="M868" s="945"/>
      <c r="N868" s="945"/>
      <c r="O868" s="291"/>
      <c r="P868" s="291"/>
      <c r="Q868" s="291"/>
      <c r="R868" s="291"/>
      <c r="S868" s="291"/>
      <c r="T868" s="291"/>
      <c r="U868" s="291"/>
      <c r="V868" s="291"/>
      <c r="W868" s="291"/>
      <c r="X868" s="291"/>
      <c r="Y868" s="291"/>
      <c r="Z868" s="291"/>
      <c r="AA868" s="291"/>
      <c r="AB868" s="291"/>
      <c r="AC868" s="291"/>
      <c r="AD868" s="291"/>
      <c r="AE868" s="291"/>
      <c r="AF868" s="291"/>
      <c r="AG868" s="291"/>
      <c r="AH868" s="291"/>
      <c r="AI868" s="291"/>
      <c r="AJ868" s="291"/>
      <c r="AK868" s="291"/>
      <c r="AL868" s="291"/>
      <c r="AM868" s="291"/>
      <c r="AN868" s="291"/>
      <c r="AO868" s="291"/>
      <c r="AP868" s="291"/>
      <c r="AQ868" s="291"/>
      <c r="AR868" s="291"/>
      <c r="AS868" s="291"/>
      <c r="AT868" s="291"/>
      <c r="AU868" s="291"/>
      <c r="AV868" s="291"/>
      <c r="AW868" s="291"/>
      <c r="AX868" s="291"/>
      <c r="AY868" s="291"/>
      <c r="AZ868" s="291"/>
      <c r="BA868" s="291"/>
      <c r="BB868" s="291"/>
      <c r="BC868" s="291"/>
      <c r="BD868" s="291"/>
      <c r="BE868" s="291"/>
      <c r="BF868" s="291"/>
      <c r="BG868" s="291"/>
      <c r="BH868" s="291"/>
      <c r="BI868" s="291"/>
      <c r="BJ868" s="291"/>
      <c r="BK868" s="291"/>
      <c r="BL868" s="291"/>
    </row>
    <row r="869" spans="1:64" s="1" customFormat="1" ht="22.8" x14ac:dyDescent="0.3">
      <c r="A869" s="291"/>
      <c r="B869" s="998"/>
      <c r="C869" s="945"/>
      <c r="D869" s="945"/>
      <c r="E869" s="945"/>
      <c r="F869" s="945"/>
      <c r="G869" s="945"/>
      <c r="H869" s="945"/>
      <c r="I869" s="945"/>
      <c r="J869" s="945"/>
      <c r="K869" s="945"/>
      <c r="L869" s="945"/>
      <c r="M869" s="945"/>
      <c r="N869" s="945"/>
      <c r="O869" s="291"/>
      <c r="P869" s="291"/>
      <c r="Q869" s="291"/>
      <c r="R869" s="291"/>
      <c r="S869" s="291"/>
      <c r="T869" s="291"/>
      <c r="U869" s="291"/>
      <c r="V869" s="291"/>
      <c r="W869" s="291"/>
      <c r="X869" s="291"/>
      <c r="Y869" s="291"/>
      <c r="Z869" s="291"/>
      <c r="AA869" s="291"/>
      <c r="AB869" s="291"/>
      <c r="AC869" s="291"/>
      <c r="AD869" s="291"/>
      <c r="AE869" s="291"/>
      <c r="AF869" s="291"/>
      <c r="AG869" s="291"/>
      <c r="AH869" s="291"/>
      <c r="AI869" s="291"/>
      <c r="AJ869" s="291"/>
      <c r="AK869" s="291"/>
      <c r="AL869" s="291"/>
      <c r="AM869" s="291"/>
      <c r="AN869" s="291"/>
      <c r="AO869" s="291"/>
      <c r="AP869" s="291"/>
      <c r="AQ869" s="291"/>
      <c r="AR869" s="291"/>
      <c r="AS869" s="291"/>
      <c r="AT869" s="291"/>
      <c r="AU869" s="291"/>
      <c r="AV869" s="291"/>
      <c r="AW869" s="291"/>
      <c r="AX869" s="291"/>
      <c r="AY869" s="291"/>
      <c r="AZ869" s="291"/>
      <c r="BA869" s="291"/>
      <c r="BB869" s="291"/>
      <c r="BC869" s="291"/>
      <c r="BD869" s="291"/>
      <c r="BE869" s="291"/>
      <c r="BF869" s="291"/>
      <c r="BG869" s="291"/>
      <c r="BH869" s="291"/>
      <c r="BI869" s="291"/>
      <c r="BJ869" s="291"/>
      <c r="BK869" s="291"/>
      <c r="BL869" s="291"/>
    </row>
    <row r="870" spans="1:64" s="1" customFormat="1" ht="22.8" x14ac:dyDescent="0.3">
      <c r="A870" s="291"/>
      <c r="B870" s="998"/>
      <c r="C870" s="945"/>
      <c r="D870" s="945"/>
      <c r="E870" s="945"/>
      <c r="F870" s="945"/>
      <c r="G870" s="945"/>
      <c r="H870" s="945"/>
      <c r="I870" s="945"/>
      <c r="J870" s="945"/>
      <c r="K870" s="945"/>
      <c r="L870" s="945"/>
      <c r="M870" s="945"/>
      <c r="N870" s="945"/>
      <c r="O870" s="291"/>
      <c r="P870" s="291"/>
      <c r="Q870" s="291"/>
      <c r="R870" s="291"/>
      <c r="S870" s="291"/>
      <c r="T870" s="291"/>
      <c r="U870" s="291"/>
      <c r="V870" s="291"/>
      <c r="W870" s="291"/>
      <c r="X870" s="291"/>
      <c r="Y870" s="291"/>
      <c r="Z870" s="291"/>
      <c r="AA870" s="291"/>
      <c r="AB870" s="291"/>
      <c r="AC870" s="291"/>
      <c r="AD870" s="291"/>
      <c r="AE870" s="291"/>
      <c r="AF870" s="291"/>
      <c r="AG870" s="291"/>
      <c r="AH870" s="291"/>
      <c r="AI870" s="291"/>
      <c r="AJ870" s="291"/>
      <c r="AK870" s="291"/>
      <c r="AL870" s="291"/>
      <c r="AM870" s="291"/>
      <c r="AN870" s="291"/>
      <c r="AO870" s="291"/>
      <c r="AP870" s="291"/>
      <c r="AQ870" s="291"/>
      <c r="AR870" s="291"/>
      <c r="AS870" s="291"/>
      <c r="AT870" s="291"/>
      <c r="AU870" s="291"/>
      <c r="AV870" s="291"/>
      <c r="AW870" s="291"/>
      <c r="AX870" s="291"/>
      <c r="AY870" s="291"/>
      <c r="AZ870" s="291"/>
      <c r="BA870" s="291"/>
      <c r="BB870" s="291"/>
      <c r="BC870" s="291"/>
      <c r="BD870" s="291"/>
      <c r="BE870" s="291"/>
      <c r="BF870" s="291"/>
      <c r="BG870" s="291"/>
      <c r="BH870" s="291"/>
      <c r="BI870" s="291"/>
      <c r="BJ870" s="291"/>
      <c r="BK870" s="291"/>
      <c r="BL870" s="291"/>
    </row>
    <row r="871" spans="1:64" s="1" customFormat="1" ht="22.8" x14ac:dyDescent="0.3">
      <c r="A871" s="291"/>
      <c r="B871" s="998"/>
      <c r="C871" s="945"/>
      <c r="D871" s="945"/>
      <c r="E871" s="945"/>
      <c r="F871" s="945"/>
      <c r="G871" s="945"/>
      <c r="H871" s="945"/>
      <c r="I871" s="945"/>
      <c r="J871" s="945"/>
      <c r="K871" s="945"/>
      <c r="L871" s="945"/>
      <c r="M871" s="945"/>
      <c r="N871" s="945"/>
      <c r="O871" s="291"/>
      <c r="P871" s="291"/>
      <c r="Q871" s="291"/>
      <c r="R871" s="291"/>
      <c r="S871" s="291"/>
      <c r="T871" s="291"/>
      <c r="U871" s="291"/>
      <c r="V871" s="291"/>
      <c r="W871" s="291"/>
      <c r="X871" s="291"/>
      <c r="Y871" s="291"/>
      <c r="Z871" s="291"/>
      <c r="AA871" s="291"/>
      <c r="AB871" s="291"/>
      <c r="AC871" s="291"/>
      <c r="AD871" s="291"/>
      <c r="AE871" s="291"/>
      <c r="AF871" s="291"/>
      <c r="AG871" s="291"/>
      <c r="AH871" s="291"/>
      <c r="AI871" s="291"/>
      <c r="AJ871" s="291"/>
      <c r="AK871" s="291"/>
      <c r="AL871" s="291"/>
      <c r="AM871" s="291"/>
      <c r="AN871" s="291"/>
      <c r="AO871" s="291"/>
      <c r="AP871" s="291"/>
      <c r="AQ871" s="291"/>
      <c r="AR871" s="291"/>
      <c r="AS871" s="291"/>
      <c r="AT871" s="291"/>
      <c r="AU871" s="291"/>
      <c r="AV871" s="291"/>
      <c r="AW871" s="291"/>
      <c r="AX871" s="291"/>
      <c r="AY871" s="291"/>
      <c r="AZ871" s="291"/>
      <c r="BA871" s="291"/>
      <c r="BB871" s="291"/>
      <c r="BC871" s="291"/>
      <c r="BD871" s="291"/>
      <c r="BE871" s="291"/>
      <c r="BF871" s="291"/>
      <c r="BG871" s="291"/>
      <c r="BH871" s="291"/>
      <c r="BI871" s="291"/>
      <c r="BJ871" s="291"/>
      <c r="BK871" s="291"/>
      <c r="BL871" s="291"/>
    </row>
    <row r="872" spans="1:64" s="1" customFormat="1" ht="22.8" x14ac:dyDescent="0.3">
      <c r="A872" s="291"/>
      <c r="B872" s="998"/>
      <c r="C872" s="945"/>
      <c r="D872" s="945"/>
      <c r="E872" s="945"/>
      <c r="F872" s="945"/>
      <c r="G872" s="945"/>
      <c r="H872" s="945"/>
      <c r="I872" s="945"/>
      <c r="J872" s="945"/>
      <c r="K872" s="945"/>
      <c r="L872" s="945"/>
      <c r="M872" s="945"/>
      <c r="N872" s="945"/>
      <c r="O872" s="291"/>
      <c r="P872" s="291"/>
      <c r="Q872" s="291"/>
      <c r="R872" s="291"/>
      <c r="S872" s="291"/>
      <c r="T872" s="291"/>
      <c r="U872" s="291"/>
      <c r="V872" s="291"/>
      <c r="W872" s="291"/>
      <c r="X872" s="291"/>
      <c r="Y872" s="291"/>
      <c r="Z872" s="291"/>
      <c r="AA872" s="291"/>
      <c r="AB872" s="291"/>
      <c r="AC872" s="291"/>
      <c r="AD872" s="291"/>
      <c r="AE872" s="291"/>
      <c r="AF872" s="291"/>
      <c r="AG872" s="291"/>
      <c r="AH872" s="291"/>
      <c r="AI872" s="291"/>
      <c r="AJ872" s="291"/>
      <c r="AK872" s="291"/>
      <c r="AL872" s="291"/>
      <c r="AM872" s="291"/>
      <c r="AN872" s="291"/>
      <c r="AO872" s="291"/>
      <c r="AP872" s="291"/>
      <c r="AQ872" s="291"/>
      <c r="AR872" s="291"/>
      <c r="AS872" s="291"/>
      <c r="AT872" s="291"/>
      <c r="AU872" s="291"/>
      <c r="AV872" s="291"/>
      <c r="AW872" s="291"/>
      <c r="AX872" s="291"/>
      <c r="AY872" s="291"/>
      <c r="AZ872" s="291"/>
      <c r="BA872" s="291"/>
      <c r="BB872" s="291"/>
      <c r="BC872" s="291"/>
      <c r="BD872" s="291"/>
      <c r="BE872" s="291"/>
      <c r="BF872" s="291"/>
      <c r="BG872" s="291"/>
      <c r="BH872" s="291"/>
      <c r="BI872" s="291"/>
      <c r="BJ872" s="291"/>
      <c r="BK872" s="291"/>
      <c r="BL872" s="291"/>
    </row>
    <row r="873" spans="1:64" s="1" customFormat="1" ht="22.8" x14ac:dyDescent="0.3">
      <c r="A873" s="291"/>
      <c r="B873" s="998"/>
      <c r="C873" s="945"/>
      <c r="D873" s="945"/>
      <c r="E873" s="945"/>
      <c r="F873" s="945"/>
      <c r="G873" s="945"/>
      <c r="H873" s="945"/>
      <c r="I873" s="945"/>
      <c r="J873" s="945"/>
      <c r="K873" s="945"/>
      <c r="L873" s="945"/>
      <c r="M873" s="945"/>
      <c r="N873" s="945"/>
      <c r="O873" s="291"/>
      <c r="P873" s="291"/>
      <c r="Q873" s="291"/>
      <c r="R873" s="291"/>
      <c r="S873" s="291"/>
      <c r="T873" s="291"/>
      <c r="U873" s="291"/>
      <c r="V873" s="291"/>
      <c r="W873" s="291"/>
      <c r="X873" s="291"/>
      <c r="Y873" s="291"/>
      <c r="Z873" s="291"/>
      <c r="AA873" s="291"/>
      <c r="AB873" s="291"/>
      <c r="AC873" s="291"/>
      <c r="AD873" s="291"/>
      <c r="AE873" s="291"/>
      <c r="AF873" s="291"/>
      <c r="AG873" s="291"/>
      <c r="AH873" s="291"/>
      <c r="AI873" s="291"/>
      <c r="AJ873" s="291"/>
      <c r="AK873" s="291"/>
      <c r="AL873" s="291"/>
      <c r="AM873" s="291"/>
      <c r="AN873" s="291"/>
      <c r="AO873" s="291"/>
      <c r="AP873" s="291"/>
      <c r="AQ873" s="291"/>
      <c r="AR873" s="291"/>
      <c r="AS873" s="291"/>
      <c r="AT873" s="291"/>
      <c r="AU873" s="291"/>
      <c r="AV873" s="291"/>
      <c r="AW873" s="291"/>
      <c r="AX873" s="291"/>
      <c r="AY873" s="291"/>
      <c r="AZ873" s="291"/>
      <c r="BA873" s="291"/>
      <c r="BB873" s="291"/>
      <c r="BC873" s="291"/>
      <c r="BD873" s="291"/>
      <c r="BE873" s="291"/>
      <c r="BF873" s="291"/>
      <c r="BG873" s="291"/>
      <c r="BH873" s="291"/>
      <c r="BI873" s="291"/>
      <c r="BJ873" s="291"/>
      <c r="BK873" s="291"/>
      <c r="BL873" s="291"/>
    </row>
    <row r="874" spans="1:64" s="1" customFormat="1" ht="22.8" x14ac:dyDescent="0.3">
      <c r="A874" s="291"/>
      <c r="B874" s="998"/>
      <c r="C874" s="945"/>
      <c r="D874" s="945"/>
      <c r="E874" s="945"/>
      <c r="F874" s="945"/>
      <c r="G874" s="945"/>
      <c r="H874" s="945"/>
      <c r="I874" s="945"/>
      <c r="J874" s="945"/>
      <c r="K874" s="945"/>
      <c r="L874" s="945"/>
      <c r="M874" s="945"/>
      <c r="N874" s="945"/>
      <c r="O874" s="291"/>
      <c r="P874" s="291"/>
      <c r="Q874" s="291"/>
      <c r="R874" s="291"/>
      <c r="S874" s="291"/>
      <c r="T874" s="291"/>
      <c r="U874" s="291"/>
      <c r="V874" s="291"/>
      <c r="W874" s="291"/>
      <c r="X874" s="291"/>
      <c r="Y874" s="291"/>
      <c r="Z874" s="291"/>
      <c r="AA874" s="291"/>
      <c r="AB874" s="291"/>
      <c r="AC874" s="291"/>
      <c r="AD874" s="291"/>
      <c r="AE874" s="291"/>
      <c r="AF874" s="291"/>
      <c r="AG874" s="291"/>
      <c r="AH874" s="291"/>
      <c r="AI874" s="291"/>
      <c r="AJ874" s="291"/>
      <c r="AK874" s="291"/>
      <c r="AL874" s="291"/>
      <c r="AM874" s="291"/>
      <c r="AN874" s="291"/>
      <c r="AO874" s="291"/>
      <c r="AP874" s="291"/>
      <c r="AQ874" s="291"/>
      <c r="AR874" s="291"/>
      <c r="AS874" s="291"/>
      <c r="AT874" s="291"/>
      <c r="AU874" s="291"/>
      <c r="AV874" s="291"/>
      <c r="AW874" s="291"/>
      <c r="AX874" s="291"/>
      <c r="AY874" s="291"/>
      <c r="AZ874" s="291"/>
      <c r="BA874" s="291"/>
      <c r="BB874" s="291"/>
      <c r="BC874" s="291"/>
      <c r="BD874" s="291"/>
      <c r="BE874" s="291"/>
      <c r="BF874" s="291"/>
      <c r="BG874" s="291"/>
      <c r="BH874" s="291"/>
      <c r="BI874" s="291"/>
      <c r="BJ874" s="291"/>
      <c r="BK874" s="291"/>
      <c r="BL874" s="291"/>
    </row>
    <row r="875" spans="1:64" s="1" customFormat="1" ht="22.8" x14ac:dyDescent="0.3">
      <c r="A875" s="291"/>
      <c r="B875" s="998"/>
      <c r="C875" s="945"/>
      <c r="D875" s="945"/>
      <c r="E875" s="945"/>
      <c r="F875" s="945"/>
      <c r="G875" s="945"/>
      <c r="H875" s="945"/>
      <c r="I875" s="945"/>
      <c r="J875" s="945"/>
      <c r="K875" s="945"/>
      <c r="L875" s="945"/>
      <c r="M875" s="945"/>
      <c r="N875" s="945"/>
      <c r="O875" s="291"/>
      <c r="P875" s="291"/>
      <c r="Q875" s="291"/>
      <c r="R875" s="291"/>
      <c r="S875" s="291"/>
      <c r="T875" s="291"/>
      <c r="U875" s="291"/>
      <c r="V875" s="291"/>
      <c r="W875" s="291"/>
      <c r="X875" s="291"/>
      <c r="Y875" s="291"/>
      <c r="Z875" s="291"/>
      <c r="AA875" s="291"/>
      <c r="AB875" s="291"/>
      <c r="AC875" s="291"/>
      <c r="AD875" s="291"/>
      <c r="AE875" s="291"/>
      <c r="AF875" s="291"/>
      <c r="AG875" s="291"/>
      <c r="AH875" s="291"/>
      <c r="AI875" s="291"/>
      <c r="AJ875" s="291"/>
      <c r="AK875" s="291"/>
      <c r="AL875" s="291"/>
      <c r="AM875" s="291"/>
      <c r="AN875" s="291"/>
      <c r="AO875" s="291"/>
      <c r="AP875" s="291"/>
      <c r="AQ875" s="291"/>
      <c r="AR875" s="291"/>
      <c r="AS875" s="291"/>
      <c r="AT875" s="291"/>
      <c r="AU875" s="291"/>
      <c r="AV875" s="291"/>
      <c r="AW875" s="291"/>
      <c r="AX875" s="291"/>
      <c r="AY875" s="291"/>
      <c r="AZ875" s="291"/>
      <c r="BA875" s="291"/>
      <c r="BB875" s="291"/>
      <c r="BC875" s="291"/>
      <c r="BD875" s="291"/>
      <c r="BE875" s="291"/>
      <c r="BF875" s="291"/>
      <c r="BG875" s="291"/>
      <c r="BH875" s="291"/>
      <c r="BI875" s="291"/>
      <c r="BJ875" s="291"/>
      <c r="BK875" s="291"/>
      <c r="BL875" s="291"/>
    </row>
    <row r="876" spans="1:64" s="1" customFormat="1" ht="22.8" x14ac:dyDescent="0.3">
      <c r="A876" s="291"/>
      <c r="B876" s="998"/>
      <c r="C876" s="945"/>
      <c r="D876" s="945"/>
      <c r="E876" s="945"/>
      <c r="F876" s="945"/>
      <c r="G876" s="945"/>
      <c r="H876" s="945"/>
      <c r="I876" s="945"/>
      <c r="J876" s="945"/>
      <c r="K876" s="945"/>
      <c r="L876" s="945"/>
      <c r="M876" s="945"/>
      <c r="N876" s="945"/>
      <c r="O876" s="291"/>
      <c r="P876" s="291"/>
      <c r="Q876" s="291"/>
      <c r="R876" s="291"/>
      <c r="S876" s="291"/>
      <c r="T876" s="291"/>
      <c r="U876" s="291"/>
      <c r="V876" s="291"/>
      <c r="W876" s="291"/>
      <c r="X876" s="291"/>
      <c r="Y876" s="291"/>
      <c r="Z876" s="291"/>
      <c r="AA876" s="291"/>
      <c r="AB876" s="291"/>
      <c r="AC876" s="291"/>
      <c r="AD876" s="291"/>
      <c r="AE876" s="291"/>
      <c r="AF876" s="291"/>
      <c r="AG876" s="291"/>
      <c r="AH876" s="291"/>
      <c r="AI876" s="291"/>
      <c r="AJ876" s="291"/>
      <c r="AK876" s="291"/>
      <c r="AL876" s="291"/>
      <c r="AM876" s="291"/>
      <c r="AN876" s="291"/>
      <c r="AO876" s="291"/>
      <c r="AP876" s="291"/>
      <c r="AQ876" s="291"/>
      <c r="AR876" s="291"/>
      <c r="AS876" s="291"/>
      <c r="AT876" s="291"/>
      <c r="AU876" s="291"/>
      <c r="AV876" s="291"/>
      <c r="AW876" s="291"/>
      <c r="AX876" s="291"/>
      <c r="AY876" s="291"/>
      <c r="AZ876" s="291"/>
      <c r="BA876" s="291"/>
      <c r="BB876" s="291"/>
      <c r="BC876" s="291"/>
      <c r="BD876" s="291"/>
      <c r="BE876" s="291"/>
      <c r="BF876" s="291"/>
      <c r="BG876" s="291"/>
      <c r="BH876" s="291"/>
      <c r="BI876" s="291"/>
      <c r="BJ876" s="291"/>
      <c r="BK876" s="291"/>
      <c r="BL876" s="291"/>
    </row>
    <row r="877" spans="1:64" s="1" customFormat="1" ht="22.8" x14ac:dyDescent="0.3">
      <c r="A877" s="291"/>
      <c r="B877" s="998"/>
      <c r="C877" s="945"/>
      <c r="D877" s="945"/>
      <c r="E877" s="945"/>
      <c r="F877" s="945"/>
      <c r="G877" s="945"/>
      <c r="H877" s="945"/>
      <c r="I877" s="945"/>
      <c r="J877" s="945"/>
      <c r="K877" s="945"/>
      <c r="L877" s="945"/>
      <c r="M877" s="945"/>
      <c r="N877" s="945"/>
      <c r="O877" s="291"/>
      <c r="P877" s="291"/>
      <c r="Q877" s="291"/>
      <c r="R877" s="291"/>
      <c r="S877" s="291"/>
      <c r="T877" s="291"/>
      <c r="U877" s="291"/>
      <c r="V877" s="291"/>
      <c r="W877" s="291"/>
      <c r="X877" s="291"/>
      <c r="Y877" s="291"/>
      <c r="Z877" s="291"/>
      <c r="AA877" s="291"/>
      <c r="AB877" s="291"/>
      <c r="AC877" s="291"/>
      <c r="AD877" s="291"/>
      <c r="AE877" s="291"/>
      <c r="AF877" s="291"/>
      <c r="AG877" s="291"/>
      <c r="AH877" s="291"/>
      <c r="AI877" s="291"/>
      <c r="AJ877" s="291"/>
      <c r="AK877" s="291"/>
      <c r="AL877" s="291"/>
      <c r="AM877" s="291"/>
      <c r="AN877" s="291"/>
      <c r="AO877" s="291"/>
      <c r="AP877" s="291"/>
      <c r="AQ877" s="291"/>
      <c r="AR877" s="291"/>
      <c r="AS877" s="291"/>
      <c r="AT877" s="291"/>
      <c r="AU877" s="291"/>
      <c r="AV877" s="291"/>
      <c r="AW877" s="291"/>
      <c r="AX877" s="291"/>
      <c r="AY877" s="291"/>
      <c r="AZ877" s="291"/>
      <c r="BA877" s="291"/>
      <c r="BB877" s="291"/>
      <c r="BC877" s="291"/>
      <c r="BD877" s="291"/>
      <c r="BE877" s="291"/>
      <c r="BF877" s="291"/>
      <c r="BG877" s="291"/>
      <c r="BH877" s="291"/>
      <c r="BI877" s="291"/>
      <c r="BJ877" s="291"/>
      <c r="BK877" s="291"/>
      <c r="BL877" s="291"/>
    </row>
    <row r="878" spans="1:64" s="1" customFormat="1" ht="22.8" x14ac:dyDescent="0.3">
      <c r="A878" s="291"/>
      <c r="B878" s="998"/>
      <c r="C878" s="945"/>
      <c r="D878" s="945"/>
      <c r="E878" s="945"/>
      <c r="F878" s="945"/>
      <c r="G878" s="945"/>
      <c r="H878" s="945"/>
      <c r="I878" s="945"/>
      <c r="J878" s="945"/>
      <c r="K878" s="945"/>
      <c r="L878" s="945"/>
      <c r="M878" s="945"/>
      <c r="N878" s="945"/>
      <c r="O878" s="291"/>
      <c r="P878" s="291"/>
      <c r="Q878" s="291"/>
      <c r="R878" s="291"/>
      <c r="S878" s="291"/>
      <c r="T878" s="291"/>
      <c r="U878" s="291"/>
      <c r="V878" s="291"/>
      <c r="W878" s="291"/>
      <c r="X878" s="291"/>
      <c r="Y878" s="291"/>
      <c r="Z878" s="291"/>
      <c r="AA878" s="291"/>
      <c r="AB878" s="291"/>
      <c r="AC878" s="291"/>
      <c r="AD878" s="291"/>
      <c r="AE878" s="291"/>
      <c r="AF878" s="291"/>
      <c r="AG878" s="291"/>
      <c r="AH878" s="291"/>
      <c r="AI878" s="291"/>
      <c r="AJ878" s="291"/>
      <c r="AK878" s="291"/>
      <c r="AL878" s="291"/>
      <c r="AM878" s="291"/>
      <c r="AN878" s="291"/>
      <c r="AO878" s="291"/>
      <c r="AP878" s="291"/>
      <c r="AQ878" s="291"/>
      <c r="AR878" s="291"/>
      <c r="AS878" s="291"/>
      <c r="AT878" s="291"/>
      <c r="AU878" s="291"/>
      <c r="AV878" s="291"/>
      <c r="AW878" s="291"/>
      <c r="AX878" s="291"/>
      <c r="AY878" s="291"/>
      <c r="AZ878" s="291"/>
      <c r="BA878" s="291"/>
      <c r="BB878" s="291"/>
      <c r="BC878" s="291"/>
      <c r="BD878" s="291"/>
      <c r="BE878" s="291"/>
      <c r="BF878" s="291"/>
      <c r="BG878" s="291"/>
      <c r="BH878" s="291"/>
      <c r="BI878" s="291"/>
      <c r="BJ878" s="291"/>
      <c r="BK878" s="291"/>
      <c r="BL878" s="291"/>
    </row>
    <row r="879" spans="1:64" s="1" customFormat="1" ht="22.8" x14ac:dyDescent="0.3">
      <c r="A879" s="291"/>
      <c r="B879" s="998"/>
      <c r="C879" s="945"/>
      <c r="D879" s="945"/>
      <c r="E879" s="945"/>
      <c r="F879" s="945"/>
      <c r="G879" s="945"/>
      <c r="H879" s="945"/>
      <c r="I879" s="945"/>
      <c r="J879" s="945"/>
      <c r="K879" s="945"/>
      <c r="L879" s="945"/>
      <c r="M879" s="945"/>
      <c r="N879" s="945"/>
      <c r="O879" s="291"/>
      <c r="P879" s="291"/>
      <c r="Q879" s="291"/>
      <c r="R879" s="291"/>
      <c r="S879" s="291"/>
      <c r="T879" s="291"/>
      <c r="U879" s="291"/>
      <c r="V879" s="291"/>
      <c r="W879" s="291"/>
      <c r="X879" s="291"/>
      <c r="Y879" s="291"/>
      <c r="Z879" s="291"/>
      <c r="AA879" s="291"/>
      <c r="AB879" s="291"/>
      <c r="AC879" s="291"/>
      <c r="AD879" s="291"/>
      <c r="AE879" s="291"/>
      <c r="AF879" s="291"/>
      <c r="AG879" s="291"/>
      <c r="AH879" s="291"/>
      <c r="AI879" s="291"/>
      <c r="AJ879" s="291"/>
      <c r="AK879" s="291"/>
      <c r="AL879" s="291"/>
      <c r="AM879" s="291"/>
      <c r="AN879" s="291"/>
      <c r="AO879" s="291"/>
      <c r="AP879" s="291"/>
      <c r="AQ879" s="291"/>
      <c r="AR879" s="291"/>
      <c r="AS879" s="291"/>
      <c r="AT879" s="291"/>
      <c r="AU879" s="291"/>
      <c r="AV879" s="291"/>
      <c r="AW879" s="291"/>
      <c r="AX879" s="291"/>
      <c r="AY879" s="291"/>
      <c r="AZ879" s="291"/>
      <c r="BA879" s="291"/>
      <c r="BB879" s="291"/>
      <c r="BC879" s="291"/>
      <c r="BD879" s="291"/>
      <c r="BE879" s="291"/>
      <c r="BF879" s="291"/>
      <c r="BG879" s="291"/>
      <c r="BH879" s="291"/>
      <c r="BI879" s="291"/>
      <c r="BJ879" s="291"/>
      <c r="BK879" s="291"/>
      <c r="BL879" s="291"/>
    </row>
    <row r="880" spans="1:64" s="1" customFormat="1" ht="22.8" x14ac:dyDescent="0.3">
      <c r="A880" s="291"/>
      <c r="B880" s="998"/>
      <c r="C880" s="945"/>
      <c r="D880" s="945"/>
      <c r="E880" s="945"/>
      <c r="F880" s="945"/>
      <c r="G880" s="945"/>
      <c r="H880" s="945"/>
      <c r="I880" s="945"/>
      <c r="J880" s="945"/>
      <c r="K880" s="945"/>
      <c r="L880" s="945"/>
      <c r="M880" s="945"/>
      <c r="N880" s="945"/>
      <c r="O880" s="291"/>
      <c r="P880" s="291"/>
      <c r="Q880" s="291"/>
      <c r="R880" s="291"/>
      <c r="S880" s="291"/>
      <c r="T880" s="291"/>
      <c r="U880" s="291"/>
      <c r="V880" s="291"/>
      <c r="W880" s="291"/>
      <c r="X880" s="291"/>
      <c r="Y880" s="291"/>
      <c r="Z880" s="291"/>
      <c r="AA880" s="291"/>
      <c r="AB880" s="291"/>
      <c r="AC880" s="291"/>
      <c r="AD880" s="291"/>
      <c r="AE880" s="291"/>
      <c r="AF880" s="291"/>
      <c r="AG880" s="291"/>
      <c r="AH880" s="291"/>
      <c r="AI880" s="291"/>
      <c r="AJ880" s="291"/>
      <c r="AK880" s="291"/>
      <c r="AL880" s="291"/>
      <c r="AM880" s="291"/>
      <c r="AN880" s="291"/>
      <c r="AO880" s="291"/>
      <c r="AP880" s="291"/>
      <c r="AQ880" s="291"/>
      <c r="AR880" s="291"/>
      <c r="AS880" s="291"/>
      <c r="AT880" s="291"/>
      <c r="AU880" s="291"/>
      <c r="AV880" s="291"/>
      <c r="AW880" s="291"/>
      <c r="AX880" s="291"/>
      <c r="AY880" s="291"/>
      <c r="AZ880" s="291"/>
      <c r="BA880" s="291"/>
      <c r="BB880" s="291"/>
      <c r="BC880" s="291"/>
      <c r="BD880" s="291"/>
      <c r="BE880" s="291"/>
      <c r="BF880" s="291"/>
      <c r="BG880" s="291"/>
      <c r="BH880" s="291"/>
      <c r="BI880" s="291"/>
      <c r="BJ880" s="291"/>
      <c r="BK880" s="291"/>
      <c r="BL880" s="291"/>
    </row>
    <row r="881" spans="1:64" s="1" customFormat="1" ht="22.8" x14ac:dyDescent="0.3">
      <c r="A881" s="291"/>
      <c r="B881" s="998"/>
      <c r="C881" s="945"/>
      <c r="D881" s="945"/>
      <c r="E881" s="945"/>
      <c r="F881" s="945"/>
      <c r="G881" s="945"/>
      <c r="H881" s="945"/>
      <c r="I881" s="945"/>
      <c r="J881" s="945"/>
      <c r="K881" s="945"/>
      <c r="L881" s="945"/>
      <c r="M881" s="945"/>
      <c r="N881" s="945"/>
      <c r="O881" s="291"/>
      <c r="P881" s="291"/>
      <c r="Q881" s="291"/>
      <c r="R881" s="291"/>
      <c r="S881" s="291"/>
      <c r="T881" s="291"/>
      <c r="U881" s="291"/>
      <c r="V881" s="291"/>
      <c r="W881" s="291"/>
      <c r="X881" s="291"/>
      <c r="Y881" s="291"/>
      <c r="Z881" s="291"/>
      <c r="AA881" s="291"/>
      <c r="AB881" s="291"/>
      <c r="AC881" s="291"/>
      <c r="AD881" s="291"/>
      <c r="AE881" s="291"/>
      <c r="AF881" s="291"/>
      <c r="AG881" s="291"/>
      <c r="AH881" s="291"/>
      <c r="AI881" s="291"/>
      <c r="AJ881" s="291"/>
      <c r="AK881" s="291"/>
      <c r="AL881" s="291"/>
      <c r="AM881" s="291"/>
      <c r="AN881" s="291"/>
      <c r="AO881" s="291"/>
      <c r="AP881" s="291"/>
      <c r="AQ881" s="291"/>
      <c r="AR881" s="291"/>
      <c r="AS881" s="291"/>
      <c r="AT881" s="291"/>
      <c r="AU881" s="291"/>
      <c r="AV881" s="291"/>
      <c r="AW881" s="291"/>
      <c r="AX881" s="291"/>
      <c r="AY881" s="291"/>
      <c r="AZ881" s="291"/>
      <c r="BA881" s="291"/>
      <c r="BB881" s="291"/>
      <c r="BC881" s="291"/>
      <c r="BD881" s="291"/>
      <c r="BE881" s="291"/>
      <c r="BF881" s="291"/>
      <c r="BG881" s="291"/>
      <c r="BH881" s="291"/>
      <c r="BI881" s="291"/>
      <c r="BJ881" s="291"/>
      <c r="BK881" s="291"/>
      <c r="BL881" s="291"/>
    </row>
    <row r="882" spans="1:64" s="1" customFormat="1" ht="22.8" x14ac:dyDescent="0.3">
      <c r="A882" s="291"/>
      <c r="B882" s="998"/>
      <c r="C882" s="945"/>
      <c r="D882" s="945"/>
      <c r="E882" s="945"/>
      <c r="F882" s="945"/>
      <c r="G882" s="945"/>
      <c r="H882" s="945"/>
      <c r="I882" s="945"/>
      <c r="J882" s="945"/>
      <c r="K882" s="945"/>
      <c r="L882" s="945"/>
      <c r="M882" s="945"/>
      <c r="N882" s="945"/>
      <c r="O882" s="291"/>
      <c r="P882" s="291"/>
      <c r="Q882" s="291"/>
      <c r="R882" s="291"/>
      <c r="S882" s="291"/>
      <c r="T882" s="291"/>
      <c r="U882" s="291"/>
      <c r="V882" s="291"/>
      <c r="W882" s="291"/>
      <c r="X882" s="291"/>
      <c r="Y882" s="291"/>
      <c r="Z882" s="291"/>
      <c r="AA882" s="291"/>
      <c r="AB882" s="291"/>
      <c r="AC882" s="291"/>
      <c r="AD882" s="291"/>
      <c r="AE882" s="291"/>
      <c r="AF882" s="291"/>
      <c r="AG882" s="291"/>
      <c r="AH882" s="291"/>
      <c r="AI882" s="291"/>
      <c r="AJ882" s="291"/>
      <c r="AK882" s="291"/>
      <c r="AL882" s="291"/>
      <c r="AM882" s="291"/>
      <c r="AN882" s="291"/>
      <c r="AO882" s="291"/>
      <c r="AP882" s="291"/>
      <c r="AQ882" s="291"/>
      <c r="AR882" s="291"/>
      <c r="AS882" s="291"/>
      <c r="AT882" s="291"/>
      <c r="AU882" s="291"/>
      <c r="AV882" s="291"/>
      <c r="AW882" s="291"/>
      <c r="AX882" s="291"/>
      <c r="AY882" s="291"/>
      <c r="AZ882" s="291"/>
      <c r="BA882" s="291"/>
      <c r="BB882" s="291"/>
      <c r="BC882" s="291"/>
      <c r="BD882" s="291"/>
      <c r="BE882" s="291"/>
      <c r="BF882" s="291"/>
      <c r="BG882" s="291"/>
      <c r="BH882" s="291"/>
      <c r="BI882" s="291"/>
      <c r="BJ882" s="291"/>
      <c r="BK882" s="291"/>
      <c r="BL882" s="291"/>
    </row>
    <row r="883" spans="1:64" s="1" customFormat="1" ht="22.8" x14ac:dyDescent="0.3">
      <c r="A883" s="291"/>
      <c r="B883" s="998"/>
      <c r="C883" s="945"/>
      <c r="D883" s="945"/>
      <c r="E883" s="945"/>
      <c r="F883" s="945"/>
      <c r="G883" s="945"/>
      <c r="H883" s="945"/>
      <c r="I883" s="945"/>
      <c r="J883" s="945"/>
      <c r="K883" s="945"/>
      <c r="L883" s="945"/>
      <c r="M883" s="945"/>
      <c r="N883" s="945"/>
      <c r="O883" s="291"/>
      <c r="P883" s="291"/>
      <c r="Q883" s="291"/>
      <c r="R883" s="291"/>
      <c r="S883" s="291"/>
      <c r="T883" s="291"/>
      <c r="U883" s="291"/>
      <c r="V883" s="291"/>
      <c r="W883" s="291"/>
      <c r="X883" s="291"/>
      <c r="Y883" s="291"/>
      <c r="Z883" s="291"/>
      <c r="AA883" s="291"/>
      <c r="AB883" s="291"/>
      <c r="AC883" s="291"/>
      <c r="AD883" s="291"/>
      <c r="AE883" s="291"/>
      <c r="AF883" s="291"/>
      <c r="AG883" s="291"/>
      <c r="AH883" s="291"/>
      <c r="AI883" s="291"/>
      <c r="AJ883" s="291"/>
      <c r="AK883" s="291"/>
      <c r="AL883" s="291"/>
      <c r="AM883" s="291"/>
      <c r="AN883" s="291"/>
      <c r="AO883" s="291"/>
      <c r="AP883" s="291"/>
      <c r="AQ883" s="291"/>
      <c r="AR883" s="291"/>
      <c r="AS883" s="291"/>
      <c r="AT883" s="291"/>
      <c r="AU883" s="291"/>
      <c r="AV883" s="291"/>
      <c r="AW883" s="291"/>
      <c r="AX883" s="291"/>
      <c r="AY883" s="291"/>
      <c r="AZ883" s="291"/>
      <c r="BA883" s="291"/>
      <c r="BB883" s="291"/>
      <c r="BC883" s="291"/>
      <c r="BD883" s="291"/>
      <c r="BE883" s="291"/>
      <c r="BF883" s="291"/>
      <c r="BG883" s="291"/>
      <c r="BH883" s="291"/>
      <c r="BI883" s="291"/>
      <c r="BJ883" s="291"/>
      <c r="BK883" s="291"/>
      <c r="BL883" s="291"/>
    </row>
    <row r="884" spans="1:64" s="1" customFormat="1" ht="22.8" x14ac:dyDescent="0.3">
      <c r="A884" s="291"/>
      <c r="B884" s="998"/>
      <c r="C884" s="945"/>
      <c r="D884" s="945"/>
      <c r="E884" s="945"/>
      <c r="F884" s="945"/>
      <c r="G884" s="945"/>
      <c r="H884" s="945"/>
      <c r="I884" s="945"/>
      <c r="J884" s="945"/>
      <c r="K884" s="945"/>
      <c r="L884" s="945"/>
      <c r="M884" s="945"/>
      <c r="N884" s="945"/>
      <c r="O884" s="291"/>
      <c r="P884" s="291"/>
      <c r="Q884" s="291"/>
      <c r="R884" s="291"/>
      <c r="S884" s="291"/>
      <c r="T884" s="291"/>
      <c r="U884" s="291"/>
      <c r="V884" s="291"/>
      <c r="W884" s="291"/>
      <c r="X884" s="291"/>
      <c r="Y884" s="291"/>
      <c r="Z884" s="291"/>
      <c r="AA884" s="291"/>
      <c r="AB884" s="291"/>
      <c r="AC884" s="291"/>
      <c r="AD884" s="291"/>
      <c r="AE884" s="291"/>
      <c r="AF884" s="291"/>
      <c r="AG884" s="291"/>
      <c r="AH884" s="291"/>
      <c r="AI884" s="291"/>
      <c r="AJ884" s="291"/>
      <c r="AK884" s="291"/>
      <c r="AL884" s="291"/>
      <c r="AM884" s="291"/>
      <c r="AN884" s="291"/>
      <c r="AO884" s="291"/>
      <c r="AP884" s="291"/>
      <c r="AQ884" s="291"/>
      <c r="AR884" s="291"/>
      <c r="AS884" s="291"/>
      <c r="AT884" s="291"/>
      <c r="AU884" s="291"/>
      <c r="AV884" s="291"/>
      <c r="AW884" s="291"/>
      <c r="AX884" s="291"/>
      <c r="AY884" s="291"/>
      <c r="AZ884" s="291"/>
      <c r="BA884" s="291"/>
      <c r="BB884" s="291"/>
      <c r="BC884" s="291"/>
      <c r="BD884" s="291"/>
      <c r="BE884" s="291"/>
      <c r="BF884" s="291"/>
      <c r="BG884" s="291"/>
      <c r="BH884" s="291"/>
      <c r="BI884" s="291"/>
      <c r="BJ884" s="291"/>
      <c r="BK884" s="291"/>
      <c r="BL884" s="291"/>
    </row>
    <row r="885" spans="1:64" s="1" customFormat="1" ht="22.8" x14ac:dyDescent="0.3">
      <c r="A885" s="291"/>
      <c r="B885" s="998"/>
      <c r="C885" s="945"/>
      <c r="D885" s="945"/>
      <c r="E885" s="945"/>
      <c r="F885" s="945"/>
      <c r="G885" s="945"/>
      <c r="H885" s="945"/>
      <c r="I885" s="945"/>
      <c r="J885" s="945"/>
      <c r="K885" s="945"/>
      <c r="L885" s="945"/>
      <c r="M885" s="945"/>
      <c r="N885" s="945"/>
      <c r="O885" s="291"/>
      <c r="P885" s="291"/>
      <c r="Q885" s="291"/>
      <c r="R885" s="291"/>
      <c r="S885" s="291"/>
      <c r="T885" s="291"/>
      <c r="U885" s="291"/>
      <c r="V885" s="291"/>
      <c r="W885" s="291"/>
      <c r="X885" s="291"/>
      <c r="Y885" s="291"/>
      <c r="Z885" s="291"/>
      <c r="AA885" s="291"/>
      <c r="AB885" s="291"/>
      <c r="AC885" s="291"/>
      <c r="AD885" s="291"/>
      <c r="AE885" s="291"/>
      <c r="AF885" s="291"/>
      <c r="AG885" s="291"/>
      <c r="AH885" s="291"/>
      <c r="AI885" s="291"/>
      <c r="AJ885" s="291"/>
      <c r="AK885" s="291"/>
      <c r="AL885" s="291"/>
      <c r="AM885" s="291"/>
      <c r="AN885" s="291"/>
      <c r="AO885" s="291"/>
      <c r="AP885" s="291"/>
      <c r="AQ885" s="291"/>
      <c r="AR885" s="291"/>
      <c r="AS885" s="291"/>
      <c r="AT885" s="291"/>
      <c r="AU885" s="291"/>
      <c r="AV885" s="291"/>
      <c r="AW885" s="291"/>
      <c r="AX885" s="291"/>
      <c r="AY885" s="291"/>
      <c r="AZ885" s="291"/>
      <c r="BA885" s="291"/>
      <c r="BB885" s="291"/>
      <c r="BC885" s="291"/>
      <c r="BD885" s="291"/>
      <c r="BE885" s="291"/>
      <c r="BF885" s="291"/>
      <c r="BG885" s="291"/>
      <c r="BH885" s="291"/>
      <c r="BI885" s="291"/>
      <c r="BJ885" s="291"/>
      <c r="BK885" s="291"/>
      <c r="BL885" s="291"/>
    </row>
    <row r="886" spans="1:64" s="1" customFormat="1" ht="22.8" x14ac:dyDescent="0.3">
      <c r="A886" s="291"/>
      <c r="B886" s="998"/>
      <c r="C886" s="945"/>
      <c r="D886" s="945"/>
      <c r="E886" s="945"/>
      <c r="F886" s="945"/>
      <c r="G886" s="945"/>
      <c r="H886" s="945"/>
      <c r="I886" s="945"/>
      <c r="J886" s="945"/>
      <c r="K886" s="945"/>
      <c r="L886" s="945"/>
      <c r="M886" s="945"/>
      <c r="N886" s="945"/>
      <c r="O886" s="291"/>
      <c r="P886" s="291"/>
      <c r="Q886" s="291"/>
      <c r="R886" s="291"/>
      <c r="S886" s="291"/>
      <c r="T886" s="291"/>
      <c r="U886" s="291"/>
      <c r="V886" s="291"/>
      <c r="W886" s="291"/>
      <c r="X886" s="291"/>
      <c r="Y886" s="291"/>
      <c r="Z886" s="291"/>
      <c r="AA886" s="291"/>
      <c r="AB886" s="291"/>
      <c r="AC886" s="291"/>
      <c r="AD886" s="291"/>
      <c r="AE886" s="291"/>
      <c r="AF886" s="291"/>
      <c r="AG886" s="291"/>
      <c r="AH886" s="291"/>
      <c r="AI886" s="291"/>
      <c r="AJ886" s="291"/>
      <c r="AK886" s="291"/>
      <c r="AL886" s="291"/>
      <c r="AM886" s="291"/>
      <c r="AN886" s="291"/>
      <c r="AO886" s="291"/>
      <c r="AP886" s="291"/>
      <c r="AQ886" s="291"/>
      <c r="AR886" s="291"/>
      <c r="AS886" s="291"/>
      <c r="AT886" s="291"/>
      <c r="AU886" s="291"/>
      <c r="AV886" s="291"/>
      <c r="AW886" s="291"/>
      <c r="AX886" s="291"/>
      <c r="AY886" s="291"/>
      <c r="AZ886" s="291"/>
      <c r="BA886" s="291"/>
      <c r="BB886" s="291"/>
      <c r="BC886" s="291"/>
      <c r="BD886" s="291"/>
      <c r="BE886" s="291"/>
      <c r="BF886" s="291"/>
      <c r="BG886" s="291"/>
      <c r="BH886" s="291"/>
      <c r="BI886" s="291"/>
      <c r="BJ886" s="291"/>
      <c r="BK886" s="291"/>
      <c r="BL886" s="291"/>
    </row>
    <row r="887" spans="1:64" s="1" customFormat="1" ht="22.8" x14ac:dyDescent="0.3">
      <c r="A887" s="291"/>
      <c r="B887" s="998"/>
      <c r="C887" s="945"/>
      <c r="D887" s="945"/>
      <c r="E887" s="945"/>
      <c r="F887" s="945"/>
      <c r="G887" s="945"/>
      <c r="H887" s="945"/>
      <c r="I887" s="945"/>
      <c r="J887" s="945"/>
      <c r="K887" s="945"/>
      <c r="L887" s="945"/>
      <c r="M887" s="945"/>
      <c r="N887" s="945"/>
      <c r="O887" s="291"/>
      <c r="P887" s="291"/>
      <c r="Q887" s="291"/>
      <c r="R887" s="291"/>
      <c r="S887" s="291"/>
      <c r="T887" s="291"/>
      <c r="U887" s="291"/>
      <c r="V887" s="291"/>
      <c r="W887" s="291"/>
      <c r="X887" s="291"/>
      <c r="Y887" s="291"/>
      <c r="Z887" s="291"/>
      <c r="AA887" s="291"/>
      <c r="AB887" s="291"/>
      <c r="AC887" s="291"/>
      <c r="AD887" s="291"/>
      <c r="AE887" s="291"/>
      <c r="AF887" s="291"/>
      <c r="AG887" s="291"/>
      <c r="AH887" s="291"/>
      <c r="AI887" s="291"/>
      <c r="AJ887" s="291"/>
      <c r="AK887" s="291"/>
      <c r="AL887" s="291"/>
      <c r="AM887" s="291"/>
      <c r="AN887" s="291"/>
      <c r="AO887" s="291"/>
      <c r="AP887" s="291"/>
      <c r="AQ887" s="291"/>
      <c r="AR887" s="291"/>
      <c r="AS887" s="291"/>
      <c r="AT887" s="291"/>
      <c r="AU887" s="291"/>
      <c r="AV887" s="291"/>
      <c r="AW887" s="291"/>
      <c r="AX887" s="291"/>
      <c r="AY887" s="291"/>
      <c r="AZ887" s="291"/>
      <c r="BA887" s="291"/>
      <c r="BB887" s="291"/>
      <c r="BC887" s="291"/>
      <c r="BD887" s="291"/>
      <c r="BE887" s="291"/>
      <c r="BF887" s="291"/>
      <c r="BG887" s="291"/>
      <c r="BH887" s="291"/>
      <c r="BI887" s="291"/>
      <c r="BJ887" s="291"/>
      <c r="BK887" s="291"/>
      <c r="BL887" s="291"/>
    </row>
    <row r="888" spans="1:64" s="1" customFormat="1" ht="22.8" x14ac:dyDescent="0.3">
      <c r="A888" s="291"/>
      <c r="B888" s="998"/>
      <c r="C888" s="945"/>
      <c r="D888" s="945"/>
      <c r="E888" s="945"/>
      <c r="F888" s="945"/>
      <c r="G888" s="945"/>
      <c r="H888" s="945"/>
      <c r="I888" s="945"/>
      <c r="J888" s="945"/>
      <c r="K888" s="945"/>
      <c r="L888" s="945"/>
      <c r="M888" s="945"/>
      <c r="N888" s="945"/>
      <c r="O888" s="291"/>
      <c r="P888" s="291"/>
      <c r="Q888" s="291"/>
      <c r="R888" s="291"/>
      <c r="S888" s="291"/>
      <c r="T888" s="291"/>
      <c r="U888" s="291"/>
      <c r="V888" s="291"/>
      <c r="W888" s="291"/>
      <c r="X888" s="291"/>
      <c r="Y888" s="291"/>
      <c r="Z888" s="291"/>
      <c r="AA888" s="291"/>
      <c r="AB888" s="291"/>
      <c r="AC888" s="291"/>
      <c r="AD888" s="291"/>
      <c r="AE888" s="291"/>
      <c r="AF888" s="291"/>
      <c r="AG888" s="291"/>
      <c r="AH888" s="291"/>
      <c r="AI888" s="291"/>
      <c r="AJ888" s="291"/>
      <c r="AK888" s="291"/>
      <c r="AL888" s="291"/>
      <c r="AM888" s="291"/>
      <c r="AN888" s="291"/>
      <c r="AO888" s="291"/>
      <c r="AP888" s="291"/>
      <c r="AQ888" s="291"/>
      <c r="AR888" s="291"/>
      <c r="AS888" s="291"/>
      <c r="AT888" s="291"/>
      <c r="AU888" s="291"/>
      <c r="AV888" s="291"/>
      <c r="AW888" s="291"/>
      <c r="AX888" s="291"/>
      <c r="AY888" s="291"/>
      <c r="AZ888" s="291"/>
      <c r="BA888" s="291"/>
      <c r="BB888" s="291"/>
      <c r="BC888" s="291"/>
      <c r="BD888" s="291"/>
      <c r="BE888" s="291"/>
      <c r="BF888" s="291"/>
      <c r="BG888" s="291"/>
      <c r="BH888" s="291"/>
      <c r="BI888" s="291"/>
      <c r="BJ888" s="291"/>
      <c r="BK888" s="291"/>
      <c r="BL888" s="291"/>
    </row>
    <row r="889" spans="1:64" s="1" customFormat="1" ht="22.8" x14ac:dyDescent="0.3">
      <c r="A889" s="291"/>
      <c r="B889" s="998"/>
      <c r="C889" s="945"/>
      <c r="D889" s="945"/>
      <c r="E889" s="945"/>
      <c r="F889" s="945"/>
      <c r="G889" s="945"/>
      <c r="H889" s="945"/>
      <c r="I889" s="945"/>
      <c r="J889" s="945"/>
      <c r="K889" s="945"/>
      <c r="L889" s="945"/>
      <c r="M889" s="945"/>
      <c r="N889" s="945"/>
      <c r="O889" s="291"/>
      <c r="P889" s="291"/>
      <c r="Q889" s="291"/>
      <c r="R889" s="291"/>
      <c r="S889" s="291"/>
      <c r="T889" s="291"/>
      <c r="U889" s="291"/>
      <c r="V889" s="291"/>
      <c r="W889" s="291"/>
      <c r="X889" s="291"/>
      <c r="Y889" s="291"/>
      <c r="Z889" s="291"/>
      <c r="AA889" s="291"/>
      <c r="AB889" s="291"/>
      <c r="AC889" s="291"/>
      <c r="AD889" s="291"/>
      <c r="AE889" s="291"/>
      <c r="AF889" s="291"/>
      <c r="AG889" s="291"/>
      <c r="AH889" s="291"/>
      <c r="AI889" s="291"/>
      <c r="AJ889" s="291"/>
      <c r="AK889" s="291"/>
      <c r="AL889" s="291"/>
      <c r="AM889" s="291"/>
      <c r="AN889" s="291"/>
      <c r="AO889" s="291"/>
      <c r="AP889" s="291"/>
      <c r="AQ889" s="291"/>
      <c r="AR889" s="291"/>
      <c r="AS889" s="291"/>
      <c r="AT889" s="291"/>
      <c r="AU889" s="291"/>
      <c r="AV889" s="291"/>
      <c r="AW889" s="291"/>
      <c r="AX889" s="291"/>
      <c r="AY889" s="291"/>
      <c r="AZ889" s="291"/>
      <c r="BA889" s="291"/>
      <c r="BB889" s="291"/>
      <c r="BC889" s="291"/>
      <c r="BD889" s="291"/>
      <c r="BE889" s="291"/>
      <c r="BF889" s="291"/>
      <c r="BG889" s="291"/>
      <c r="BH889" s="291"/>
      <c r="BI889" s="291"/>
      <c r="BJ889" s="291"/>
      <c r="BK889" s="291"/>
      <c r="BL889" s="291"/>
    </row>
    <row r="890" spans="1:64" s="1" customFormat="1" ht="22.8" x14ac:dyDescent="0.3">
      <c r="A890" s="291"/>
      <c r="B890" s="998"/>
      <c r="C890" s="945"/>
      <c r="D890" s="945"/>
      <c r="E890" s="945"/>
      <c r="F890" s="945"/>
      <c r="G890" s="945"/>
      <c r="H890" s="945"/>
      <c r="I890" s="945"/>
      <c r="J890" s="945"/>
      <c r="K890" s="945"/>
      <c r="L890" s="945"/>
      <c r="M890" s="945"/>
      <c r="N890" s="945"/>
      <c r="O890" s="291"/>
      <c r="P890" s="291"/>
      <c r="Q890" s="291"/>
      <c r="R890" s="291"/>
      <c r="S890" s="291"/>
      <c r="T890" s="291"/>
      <c r="U890" s="291"/>
      <c r="V890" s="291"/>
      <c r="W890" s="291"/>
      <c r="X890" s="291"/>
      <c r="Y890" s="291"/>
      <c r="Z890" s="291"/>
      <c r="AA890" s="291"/>
      <c r="AB890" s="291"/>
      <c r="AC890" s="291"/>
      <c r="AD890" s="291"/>
      <c r="AE890" s="291"/>
      <c r="AF890" s="291"/>
      <c r="AG890" s="291"/>
      <c r="AH890" s="291"/>
      <c r="AI890" s="291"/>
      <c r="AJ890" s="291"/>
      <c r="AK890" s="291"/>
      <c r="AL890" s="291"/>
      <c r="AM890" s="291"/>
      <c r="AN890" s="291"/>
      <c r="AO890" s="291"/>
      <c r="AP890" s="291"/>
      <c r="AQ890" s="291"/>
      <c r="AR890" s="291"/>
      <c r="AS890" s="291"/>
      <c r="AT890" s="291"/>
      <c r="AU890" s="291"/>
      <c r="AV890" s="291"/>
      <c r="AW890" s="291"/>
      <c r="AX890" s="291"/>
      <c r="AY890" s="291"/>
      <c r="AZ890" s="291"/>
      <c r="BA890" s="291"/>
      <c r="BB890" s="291"/>
      <c r="BC890" s="291"/>
      <c r="BD890" s="291"/>
      <c r="BE890" s="291"/>
      <c r="BF890" s="291"/>
      <c r="BG890" s="291"/>
      <c r="BH890" s="291"/>
      <c r="BI890" s="291"/>
      <c r="BJ890" s="291"/>
      <c r="BK890" s="291"/>
      <c r="BL890" s="291"/>
    </row>
    <row r="891" spans="1:64" s="1" customFormat="1" ht="22.8" x14ac:dyDescent="0.3">
      <c r="A891" s="291"/>
      <c r="B891" s="998"/>
      <c r="C891" s="945"/>
      <c r="D891" s="945"/>
      <c r="E891" s="945"/>
      <c r="F891" s="945"/>
      <c r="G891" s="945"/>
      <c r="H891" s="945"/>
      <c r="I891" s="945"/>
      <c r="J891" s="945"/>
      <c r="K891" s="945"/>
      <c r="L891" s="945"/>
      <c r="M891" s="945"/>
      <c r="N891" s="945"/>
      <c r="O891" s="291"/>
      <c r="P891" s="291"/>
      <c r="Q891" s="291"/>
      <c r="R891" s="291"/>
      <c r="S891" s="291"/>
      <c r="T891" s="291"/>
      <c r="U891" s="291"/>
      <c r="V891" s="291"/>
      <c r="W891" s="291"/>
      <c r="X891" s="291"/>
      <c r="Y891" s="291"/>
      <c r="Z891" s="291"/>
      <c r="AA891" s="291"/>
      <c r="AB891" s="291"/>
      <c r="AC891" s="291"/>
      <c r="AD891" s="291"/>
      <c r="AE891" s="291"/>
      <c r="AF891" s="291"/>
      <c r="AG891" s="291"/>
      <c r="AH891" s="291"/>
      <c r="AI891" s="291"/>
      <c r="AJ891" s="291"/>
      <c r="AK891" s="291"/>
      <c r="AL891" s="291"/>
      <c r="AM891" s="291"/>
      <c r="AN891" s="291"/>
      <c r="AO891" s="291"/>
      <c r="AP891" s="291"/>
      <c r="AQ891" s="291"/>
      <c r="AR891" s="291"/>
      <c r="AS891" s="291"/>
      <c r="AT891" s="291"/>
      <c r="AU891" s="291"/>
      <c r="AV891" s="291"/>
      <c r="AW891" s="291"/>
      <c r="AX891" s="291"/>
      <c r="AY891" s="291"/>
      <c r="AZ891" s="291"/>
      <c r="BA891" s="291"/>
      <c r="BB891" s="291"/>
      <c r="BC891" s="291"/>
      <c r="BD891" s="291"/>
      <c r="BE891" s="291"/>
      <c r="BF891" s="291"/>
      <c r="BG891" s="291"/>
      <c r="BH891" s="291"/>
      <c r="BI891" s="291"/>
      <c r="BJ891" s="291"/>
      <c r="BK891" s="291"/>
      <c r="BL891" s="291"/>
    </row>
    <row r="892" spans="1:64" s="1" customFormat="1" ht="22.8" x14ac:dyDescent="0.3">
      <c r="A892" s="291"/>
      <c r="B892" s="998"/>
      <c r="C892" s="945"/>
      <c r="D892" s="945"/>
      <c r="E892" s="945"/>
      <c r="F892" s="945"/>
      <c r="G892" s="945"/>
      <c r="H892" s="945"/>
      <c r="I892" s="945"/>
      <c r="J892" s="945"/>
      <c r="K892" s="945"/>
      <c r="L892" s="945"/>
      <c r="M892" s="945"/>
      <c r="N892" s="945"/>
      <c r="O892" s="291"/>
      <c r="P892" s="291"/>
      <c r="Q892" s="291"/>
      <c r="R892" s="291"/>
      <c r="S892" s="291"/>
      <c r="T892" s="291"/>
      <c r="U892" s="291"/>
      <c r="V892" s="291"/>
      <c r="W892" s="291"/>
      <c r="X892" s="291"/>
      <c r="Y892" s="291"/>
      <c r="Z892" s="291"/>
      <c r="AA892" s="291"/>
      <c r="AB892" s="291"/>
      <c r="AC892" s="291"/>
      <c r="AD892" s="291"/>
      <c r="AE892" s="291"/>
      <c r="AF892" s="291"/>
      <c r="AG892" s="291"/>
      <c r="AH892" s="291"/>
      <c r="AI892" s="291"/>
      <c r="AJ892" s="291"/>
      <c r="AK892" s="291"/>
      <c r="AL892" s="291"/>
      <c r="AM892" s="291"/>
      <c r="AN892" s="291"/>
      <c r="AO892" s="291"/>
      <c r="AP892" s="291"/>
      <c r="AQ892" s="291"/>
      <c r="AR892" s="291"/>
      <c r="AS892" s="291"/>
      <c r="AT892" s="291"/>
      <c r="AU892" s="291"/>
      <c r="AV892" s="291"/>
      <c r="AW892" s="291"/>
      <c r="AX892" s="291"/>
      <c r="AY892" s="291"/>
      <c r="AZ892" s="291"/>
      <c r="BA892" s="291"/>
      <c r="BB892" s="291"/>
      <c r="BC892" s="291"/>
      <c r="BD892" s="291"/>
      <c r="BE892" s="291"/>
      <c r="BF892" s="291"/>
      <c r="BG892" s="291"/>
      <c r="BH892" s="291"/>
      <c r="BI892" s="291"/>
      <c r="BJ892" s="291"/>
      <c r="BK892" s="291"/>
      <c r="BL892" s="291"/>
    </row>
    <row r="893" spans="1:64" s="1" customFormat="1" ht="22.8" x14ac:dyDescent="0.3">
      <c r="A893" s="291"/>
      <c r="B893" s="998"/>
      <c r="C893" s="945"/>
      <c r="D893" s="945"/>
      <c r="E893" s="945"/>
      <c r="F893" s="945"/>
      <c r="G893" s="945"/>
      <c r="H893" s="945"/>
      <c r="I893" s="945"/>
      <c r="J893" s="945"/>
      <c r="K893" s="945"/>
      <c r="L893" s="945"/>
      <c r="M893" s="945"/>
      <c r="N893" s="945"/>
      <c r="O893" s="291"/>
      <c r="P893" s="291"/>
      <c r="Q893" s="291"/>
      <c r="R893" s="291"/>
      <c r="S893" s="291"/>
      <c r="T893" s="291"/>
      <c r="U893" s="291"/>
      <c r="V893" s="291"/>
      <c r="W893" s="291"/>
      <c r="X893" s="291"/>
      <c r="Y893" s="291"/>
      <c r="Z893" s="291"/>
      <c r="AA893" s="291"/>
      <c r="AB893" s="291"/>
      <c r="AC893" s="291"/>
      <c r="AD893" s="291"/>
      <c r="AE893" s="291"/>
      <c r="AF893" s="291"/>
      <c r="AG893" s="291"/>
      <c r="AH893" s="291"/>
      <c r="AI893" s="291"/>
      <c r="AJ893" s="291"/>
      <c r="AK893" s="291"/>
      <c r="AL893" s="291"/>
      <c r="AM893" s="291"/>
      <c r="AN893" s="291"/>
      <c r="AO893" s="291"/>
      <c r="AP893" s="291"/>
      <c r="AQ893" s="291"/>
      <c r="AR893" s="291"/>
      <c r="AS893" s="291"/>
      <c r="AT893" s="291"/>
      <c r="AU893" s="291"/>
      <c r="AV893" s="291"/>
      <c r="AW893" s="291"/>
      <c r="AX893" s="291"/>
      <c r="AY893" s="291"/>
      <c r="AZ893" s="291"/>
      <c r="BA893" s="291"/>
      <c r="BB893" s="291"/>
      <c r="BC893" s="291"/>
      <c r="BD893" s="291"/>
      <c r="BE893" s="291"/>
      <c r="BF893" s="291"/>
      <c r="BG893" s="291"/>
      <c r="BH893" s="291"/>
      <c r="BI893" s="291"/>
      <c r="BJ893" s="291"/>
      <c r="BK893" s="291"/>
      <c r="BL893" s="291"/>
    </row>
    <row r="894" spans="1:64" s="1" customFormat="1" ht="22.8" x14ac:dyDescent="0.3">
      <c r="A894" s="291"/>
      <c r="B894" s="998"/>
      <c r="C894" s="945"/>
      <c r="D894" s="945"/>
      <c r="E894" s="945"/>
      <c r="F894" s="945"/>
      <c r="G894" s="945"/>
      <c r="H894" s="945"/>
      <c r="I894" s="945"/>
      <c r="J894" s="945"/>
      <c r="K894" s="945"/>
      <c r="L894" s="945"/>
      <c r="M894" s="945"/>
      <c r="N894" s="945"/>
      <c r="O894" s="291"/>
      <c r="P894" s="291"/>
      <c r="Q894" s="291"/>
      <c r="R894" s="291"/>
      <c r="S894" s="291"/>
      <c r="T894" s="291"/>
      <c r="U894" s="291"/>
      <c r="V894" s="291"/>
      <c r="W894" s="291"/>
      <c r="X894" s="291"/>
      <c r="Y894" s="291"/>
      <c r="Z894" s="291"/>
      <c r="AA894" s="291"/>
      <c r="AB894" s="291"/>
      <c r="AC894" s="291"/>
      <c r="AD894" s="291"/>
      <c r="AE894" s="291"/>
      <c r="AF894" s="291"/>
      <c r="AG894" s="291"/>
      <c r="AH894" s="291"/>
      <c r="AI894" s="291"/>
      <c r="AJ894" s="291"/>
      <c r="AK894" s="291"/>
      <c r="AL894" s="291"/>
      <c r="AM894" s="291"/>
      <c r="AN894" s="291"/>
      <c r="AO894" s="291"/>
      <c r="AP894" s="291"/>
      <c r="AQ894" s="291"/>
      <c r="AR894" s="291"/>
      <c r="AS894" s="291"/>
      <c r="AT894" s="291"/>
      <c r="AU894" s="291"/>
      <c r="AV894" s="291"/>
      <c r="AW894" s="291"/>
      <c r="AX894" s="291"/>
      <c r="AY894" s="291"/>
      <c r="AZ894" s="291"/>
      <c r="BA894" s="291"/>
      <c r="BB894" s="291"/>
      <c r="BC894" s="291"/>
      <c r="BD894" s="291"/>
      <c r="BE894" s="291"/>
      <c r="BF894" s="291"/>
      <c r="BG894" s="291"/>
      <c r="BH894" s="291"/>
      <c r="BI894" s="291"/>
      <c r="BJ894" s="291"/>
      <c r="BK894" s="291"/>
      <c r="BL894" s="291"/>
    </row>
    <row r="895" spans="1:64" s="1" customFormat="1" ht="22.8" x14ac:dyDescent="0.3">
      <c r="A895" s="291"/>
      <c r="B895" s="998"/>
      <c r="C895" s="945"/>
      <c r="D895" s="945"/>
      <c r="E895" s="945"/>
      <c r="F895" s="945"/>
      <c r="G895" s="945"/>
      <c r="H895" s="945"/>
      <c r="I895" s="945"/>
      <c r="J895" s="945"/>
      <c r="K895" s="945"/>
      <c r="L895" s="945"/>
      <c r="M895" s="945"/>
      <c r="N895" s="945"/>
      <c r="O895" s="291"/>
      <c r="P895" s="291"/>
      <c r="Q895" s="291"/>
      <c r="R895" s="291"/>
      <c r="S895" s="291"/>
      <c r="T895" s="291"/>
      <c r="U895" s="291"/>
      <c r="V895" s="291"/>
      <c r="W895" s="291"/>
      <c r="X895" s="291"/>
      <c r="Y895" s="291"/>
      <c r="Z895" s="291"/>
      <c r="AA895" s="291"/>
      <c r="AB895" s="291"/>
      <c r="AC895" s="291"/>
      <c r="AD895" s="291"/>
      <c r="AE895" s="291"/>
      <c r="AF895" s="291"/>
      <c r="AG895" s="291"/>
      <c r="AH895" s="291"/>
      <c r="AI895" s="291"/>
      <c r="AJ895" s="291"/>
      <c r="AK895" s="291"/>
      <c r="AL895" s="291"/>
      <c r="AM895" s="291"/>
      <c r="AN895" s="291"/>
      <c r="AO895" s="291"/>
      <c r="AP895" s="291"/>
      <c r="AQ895" s="291"/>
      <c r="AR895" s="291"/>
      <c r="AS895" s="291"/>
      <c r="AT895" s="291"/>
      <c r="AU895" s="291"/>
      <c r="AV895" s="291"/>
      <c r="AW895" s="291"/>
      <c r="AX895" s="291"/>
      <c r="AY895" s="291"/>
      <c r="AZ895" s="291"/>
      <c r="BA895" s="291"/>
      <c r="BB895" s="291"/>
      <c r="BC895" s="291"/>
      <c r="BD895" s="291"/>
      <c r="BE895" s="291"/>
      <c r="BF895" s="291"/>
      <c r="BG895" s="291"/>
      <c r="BH895" s="291"/>
      <c r="BI895" s="291"/>
      <c r="BJ895" s="291"/>
      <c r="BK895" s="291"/>
      <c r="BL895" s="291"/>
    </row>
    <row r="896" spans="1:64" s="1" customFormat="1" ht="22.8" x14ac:dyDescent="0.3">
      <c r="A896" s="291"/>
      <c r="B896" s="998"/>
      <c r="C896" s="945"/>
      <c r="D896" s="945"/>
      <c r="E896" s="945"/>
      <c r="F896" s="945"/>
      <c r="G896" s="945"/>
      <c r="H896" s="945"/>
      <c r="I896" s="945"/>
      <c r="J896" s="945"/>
      <c r="K896" s="945"/>
      <c r="L896" s="945"/>
      <c r="M896" s="945"/>
      <c r="N896" s="945"/>
      <c r="O896" s="291"/>
      <c r="P896" s="291"/>
      <c r="Q896" s="291"/>
      <c r="R896" s="291"/>
      <c r="S896" s="291"/>
      <c r="T896" s="291"/>
      <c r="U896" s="291"/>
      <c r="V896" s="291"/>
      <c r="W896" s="291"/>
      <c r="X896" s="291"/>
      <c r="Y896" s="291"/>
      <c r="Z896" s="291"/>
      <c r="AA896" s="291"/>
      <c r="AB896" s="291"/>
      <c r="AC896" s="291"/>
      <c r="AD896" s="291"/>
      <c r="AE896" s="291"/>
      <c r="AF896" s="291"/>
      <c r="AG896" s="291"/>
      <c r="AH896" s="291"/>
      <c r="AI896" s="291"/>
      <c r="AJ896" s="291"/>
      <c r="AK896" s="291"/>
      <c r="AL896" s="291"/>
      <c r="AM896" s="291"/>
      <c r="AN896" s="291"/>
      <c r="AO896" s="291"/>
      <c r="AP896" s="291"/>
      <c r="AQ896" s="291"/>
      <c r="AR896" s="291"/>
      <c r="AS896" s="291"/>
      <c r="AT896" s="291"/>
      <c r="AU896" s="291"/>
      <c r="AV896" s="291"/>
      <c r="AW896" s="291"/>
      <c r="AX896" s="291"/>
      <c r="AY896" s="291"/>
      <c r="AZ896" s="291"/>
      <c r="BA896" s="291"/>
      <c r="BB896" s="291"/>
      <c r="BC896" s="291"/>
      <c r="BD896" s="291"/>
      <c r="BE896" s="291"/>
      <c r="BF896" s="291"/>
      <c r="BG896" s="291"/>
      <c r="BH896" s="291"/>
      <c r="BI896" s="291"/>
      <c r="BJ896" s="291"/>
      <c r="BK896" s="291"/>
      <c r="BL896" s="291"/>
    </row>
    <row r="897" spans="1:64" s="1" customFormat="1" ht="22.8" x14ac:dyDescent="0.3">
      <c r="A897" s="291"/>
      <c r="B897" s="998"/>
      <c r="C897" s="945"/>
      <c r="D897" s="945"/>
      <c r="E897" s="945"/>
      <c r="F897" s="945"/>
      <c r="G897" s="945"/>
      <c r="H897" s="945"/>
      <c r="I897" s="945"/>
      <c r="J897" s="945"/>
      <c r="K897" s="945"/>
      <c r="L897" s="945"/>
      <c r="M897" s="945"/>
      <c r="N897" s="945"/>
      <c r="O897" s="291"/>
      <c r="P897" s="291"/>
      <c r="Q897" s="291"/>
      <c r="R897" s="291"/>
      <c r="S897" s="291"/>
      <c r="T897" s="291"/>
      <c r="U897" s="291"/>
      <c r="V897" s="291"/>
      <c r="W897" s="291"/>
      <c r="X897" s="291"/>
      <c r="Y897" s="291"/>
      <c r="Z897" s="291"/>
      <c r="AA897" s="291"/>
      <c r="AB897" s="291"/>
      <c r="AC897" s="291"/>
      <c r="AD897" s="291"/>
      <c r="AE897" s="291"/>
      <c r="AF897" s="291"/>
      <c r="AG897" s="291"/>
      <c r="AH897" s="291"/>
      <c r="AI897" s="291"/>
      <c r="AJ897" s="291"/>
      <c r="AK897" s="291"/>
      <c r="AL897" s="291"/>
      <c r="AM897" s="291"/>
      <c r="AN897" s="291"/>
      <c r="AO897" s="291"/>
      <c r="AP897" s="291"/>
      <c r="AQ897" s="291"/>
      <c r="AR897" s="291"/>
      <c r="AS897" s="291"/>
      <c r="AT897" s="291"/>
      <c r="AU897" s="291"/>
      <c r="AV897" s="291"/>
      <c r="AW897" s="291"/>
      <c r="AX897" s="291"/>
      <c r="AY897" s="291"/>
      <c r="AZ897" s="291"/>
      <c r="BA897" s="291"/>
      <c r="BB897" s="291"/>
      <c r="BC897" s="291"/>
      <c r="BD897" s="291"/>
      <c r="BE897" s="291"/>
      <c r="BF897" s="291"/>
      <c r="BG897" s="291"/>
      <c r="BH897" s="291"/>
      <c r="BI897" s="291"/>
      <c r="BJ897" s="291"/>
      <c r="BK897" s="291"/>
      <c r="BL897" s="291"/>
    </row>
    <row r="898" spans="1:64" s="1" customFormat="1" ht="22.8" x14ac:dyDescent="0.3">
      <c r="A898" s="291"/>
      <c r="B898" s="998"/>
      <c r="C898" s="945"/>
      <c r="D898" s="945"/>
      <c r="E898" s="945"/>
      <c r="F898" s="945"/>
      <c r="G898" s="945"/>
      <c r="H898" s="945"/>
      <c r="I898" s="945"/>
      <c r="J898" s="945"/>
      <c r="K898" s="945"/>
      <c r="L898" s="945"/>
      <c r="M898" s="945"/>
      <c r="N898" s="945"/>
      <c r="O898" s="291"/>
      <c r="P898" s="291"/>
      <c r="Q898" s="291"/>
      <c r="R898" s="291"/>
      <c r="S898" s="291"/>
      <c r="T898" s="291"/>
      <c r="U898" s="291"/>
      <c r="V898" s="291"/>
      <c r="W898" s="291"/>
      <c r="X898" s="291"/>
      <c r="Y898" s="291"/>
      <c r="Z898" s="291"/>
      <c r="AA898" s="291"/>
      <c r="AB898" s="291"/>
      <c r="AC898" s="291"/>
      <c r="AD898" s="291"/>
      <c r="AE898" s="291"/>
      <c r="AF898" s="291"/>
      <c r="AG898" s="291"/>
      <c r="AH898" s="291"/>
      <c r="AI898" s="291"/>
      <c r="AJ898" s="291"/>
      <c r="AK898" s="291"/>
      <c r="AL898" s="291"/>
      <c r="AM898" s="291"/>
      <c r="AN898" s="291"/>
      <c r="AO898" s="291"/>
      <c r="AP898" s="291"/>
      <c r="AQ898" s="291"/>
      <c r="AR898" s="291"/>
      <c r="AS898" s="291"/>
      <c r="AT898" s="291"/>
      <c r="AU898" s="291"/>
      <c r="AV898" s="291"/>
      <c r="AW898" s="291"/>
      <c r="AX898" s="291"/>
      <c r="AY898" s="291"/>
      <c r="AZ898" s="291"/>
      <c r="BA898" s="291"/>
      <c r="BB898" s="291"/>
      <c r="BC898" s="291"/>
      <c r="BD898" s="291"/>
      <c r="BE898" s="291"/>
      <c r="BF898" s="291"/>
      <c r="BG898" s="291"/>
      <c r="BH898" s="291"/>
      <c r="BI898" s="291"/>
      <c r="BJ898" s="291"/>
      <c r="BK898" s="291"/>
      <c r="BL898" s="291"/>
    </row>
    <row r="899" spans="1:64" s="1" customFormat="1" ht="22.8" x14ac:dyDescent="0.3">
      <c r="A899" s="291"/>
      <c r="B899" s="998"/>
      <c r="C899" s="945"/>
      <c r="D899" s="945"/>
      <c r="E899" s="945"/>
      <c r="F899" s="945"/>
      <c r="G899" s="945"/>
      <c r="H899" s="945"/>
      <c r="I899" s="945"/>
      <c r="J899" s="945"/>
      <c r="K899" s="945"/>
      <c r="L899" s="945"/>
      <c r="M899" s="945"/>
      <c r="N899" s="945"/>
      <c r="O899" s="291"/>
      <c r="P899" s="291"/>
      <c r="Q899" s="291"/>
      <c r="R899" s="291"/>
      <c r="S899" s="291"/>
      <c r="T899" s="291"/>
      <c r="U899" s="291"/>
      <c r="V899" s="291"/>
      <c r="W899" s="291"/>
      <c r="X899" s="291"/>
      <c r="Y899" s="291"/>
      <c r="Z899" s="291"/>
      <c r="AA899" s="291"/>
      <c r="AB899" s="291"/>
      <c r="AC899" s="291"/>
      <c r="AD899" s="291"/>
      <c r="AE899" s="291"/>
      <c r="AF899" s="291"/>
      <c r="AG899" s="291"/>
      <c r="AH899" s="291"/>
      <c r="AI899" s="291"/>
      <c r="AJ899" s="291"/>
      <c r="AK899" s="291"/>
      <c r="AL899" s="291"/>
      <c r="AM899" s="291"/>
      <c r="AN899" s="291"/>
      <c r="AO899" s="291"/>
      <c r="AP899" s="291"/>
      <c r="AQ899" s="291"/>
      <c r="AR899" s="291"/>
      <c r="AS899" s="291"/>
      <c r="AT899" s="291"/>
      <c r="AU899" s="291"/>
      <c r="AV899" s="291"/>
      <c r="AW899" s="291"/>
      <c r="AX899" s="291"/>
      <c r="AY899" s="291"/>
      <c r="AZ899" s="291"/>
      <c r="BA899" s="291"/>
      <c r="BB899" s="291"/>
      <c r="BC899" s="291"/>
      <c r="BD899" s="291"/>
      <c r="BE899" s="291"/>
      <c r="BF899" s="291"/>
      <c r="BG899" s="291"/>
      <c r="BH899" s="291"/>
      <c r="BI899" s="291"/>
      <c r="BJ899" s="291"/>
      <c r="BK899" s="291"/>
      <c r="BL899" s="291"/>
    </row>
    <row r="900" spans="1:64" s="1" customFormat="1" ht="22.8" x14ac:dyDescent="0.3">
      <c r="A900" s="291"/>
      <c r="B900" s="998"/>
      <c r="C900" s="945"/>
      <c r="D900" s="945"/>
      <c r="E900" s="945"/>
      <c r="F900" s="945"/>
      <c r="G900" s="945"/>
      <c r="H900" s="945"/>
      <c r="I900" s="945"/>
      <c r="J900" s="945"/>
      <c r="K900" s="945"/>
      <c r="L900" s="945"/>
      <c r="M900" s="945"/>
      <c r="N900" s="945"/>
      <c r="O900" s="291"/>
      <c r="P900" s="291"/>
      <c r="Q900" s="291"/>
      <c r="R900" s="291"/>
      <c r="S900" s="291"/>
      <c r="T900" s="291"/>
      <c r="U900" s="291"/>
      <c r="V900" s="291"/>
      <c r="W900" s="291"/>
      <c r="X900" s="291"/>
      <c r="Y900" s="291"/>
      <c r="Z900" s="291"/>
      <c r="AA900" s="291"/>
      <c r="AB900" s="291"/>
      <c r="AC900" s="291"/>
      <c r="AD900" s="291"/>
      <c r="AE900" s="291"/>
      <c r="AF900" s="291"/>
      <c r="AG900" s="291"/>
      <c r="AH900" s="291"/>
      <c r="AI900" s="291"/>
      <c r="AJ900" s="291"/>
      <c r="AK900" s="291"/>
      <c r="AL900" s="291"/>
      <c r="AM900" s="291"/>
      <c r="AN900" s="291"/>
      <c r="AO900" s="291"/>
      <c r="AP900" s="291"/>
      <c r="AQ900" s="291"/>
      <c r="AR900" s="291"/>
      <c r="AS900" s="291"/>
      <c r="AT900" s="291"/>
      <c r="AU900" s="291"/>
      <c r="AV900" s="291"/>
      <c r="AW900" s="291"/>
      <c r="AX900" s="291"/>
      <c r="AY900" s="291"/>
      <c r="AZ900" s="291"/>
      <c r="BA900" s="291"/>
      <c r="BB900" s="291"/>
      <c r="BC900" s="291"/>
      <c r="BD900" s="291"/>
      <c r="BE900" s="291"/>
      <c r="BF900" s="291"/>
      <c r="BG900" s="291"/>
      <c r="BH900" s="291"/>
      <c r="BI900" s="291"/>
      <c r="BJ900" s="291"/>
      <c r="BK900" s="291"/>
      <c r="BL900" s="291"/>
    </row>
    <row r="901" spans="1:64" s="1" customFormat="1" ht="22.8" x14ac:dyDescent="0.3">
      <c r="A901" s="291"/>
      <c r="B901" s="998"/>
      <c r="C901" s="945"/>
      <c r="D901" s="945"/>
      <c r="E901" s="945"/>
      <c r="F901" s="945"/>
      <c r="G901" s="945"/>
      <c r="H901" s="945"/>
      <c r="I901" s="945"/>
      <c r="J901" s="945"/>
      <c r="K901" s="945"/>
      <c r="L901" s="945"/>
      <c r="M901" s="945"/>
      <c r="N901" s="945"/>
      <c r="O901" s="291"/>
      <c r="P901" s="291"/>
      <c r="Q901" s="291"/>
      <c r="R901" s="291"/>
      <c r="S901" s="291"/>
      <c r="T901" s="291"/>
      <c r="U901" s="291"/>
      <c r="V901" s="291"/>
      <c r="W901" s="291"/>
      <c r="X901" s="291"/>
      <c r="Y901" s="291"/>
      <c r="Z901" s="291"/>
      <c r="AA901" s="291"/>
      <c r="AB901" s="291"/>
      <c r="AC901" s="291"/>
      <c r="AD901" s="291"/>
      <c r="AE901" s="291"/>
      <c r="AF901" s="291"/>
      <c r="AG901" s="291"/>
      <c r="AH901" s="291"/>
      <c r="AI901" s="291"/>
      <c r="AJ901" s="291"/>
      <c r="AK901" s="291"/>
      <c r="AL901" s="291"/>
      <c r="AM901" s="291"/>
      <c r="AN901" s="291"/>
      <c r="AO901" s="291"/>
      <c r="AP901" s="291"/>
      <c r="AQ901" s="291"/>
      <c r="AR901" s="291"/>
      <c r="AS901" s="291"/>
      <c r="AT901" s="291"/>
      <c r="AU901" s="291"/>
      <c r="AV901" s="291"/>
      <c r="AW901" s="291"/>
      <c r="AX901" s="291"/>
      <c r="AY901" s="291"/>
      <c r="AZ901" s="291"/>
      <c r="BA901" s="291"/>
      <c r="BB901" s="291"/>
      <c r="BC901" s="291"/>
      <c r="BD901" s="291"/>
      <c r="BE901" s="291"/>
      <c r="BF901" s="291"/>
      <c r="BG901" s="291"/>
      <c r="BH901" s="291"/>
      <c r="BI901" s="291"/>
      <c r="BJ901" s="291"/>
      <c r="BK901" s="291"/>
      <c r="BL901" s="291"/>
    </row>
    <row r="902" spans="1:64" s="1" customFormat="1" ht="22.8" x14ac:dyDescent="0.3">
      <c r="A902" s="291"/>
      <c r="B902" s="998"/>
      <c r="C902" s="945"/>
      <c r="D902" s="945"/>
      <c r="E902" s="945"/>
      <c r="F902" s="945"/>
      <c r="G902" s="945"/>
      <c r="H902" s="945"/>
      <c r="I902" s="945"/>
      <c r="J902" s="945"/>
      <c r="K902" s="945"/>
      <c r="L902" s="945"/>
      <c r="M902" s="945"/>
      <c r="N902" s="945"/>
      <c r="O902" s="291"/>
      <c r="P902" s="291"/>
      <c r="Q902" s="291"/>
      <c r="R902" s="291"/>
      <c r="S902" s="291"/>
      <c r="T902" s="291"/>
      <c r="U902" s="291"/>
      <c r="V902" s="291"/>
      <c r="W902" s="291"/>
      <c r="X902" s="291"/>
      <c r="Y902" s="291"/>
      <c r="Z902" s="291"/>
      <c r="AA902" s="291"/>
      <c r="AB902" s="291"/>
      <c r="AC902" s="291"/>
      <c r="AD902" s="291"/>
      <c r="AE902" s="291"/>
      <c r="AF902" s="291"/>
      <c r="AG902" s="291"/>
      <c r="AH902" s="291"/>
      <c r="AI902" s="291"/>
      <c r="AJ902" s="291"/>
      <c r="AK902" s="291"/>
      <c r="AL902" s="291"/>
      <c r="AM902" s="291"/>
      <c r="AN902" s="291"/>
      <c r="AO902" s="291"/>
      <c r="AP902" s="291"/>
      <c r="AQ902" s="291"/>
      <c r="AR902" s="291"/>
      <c r="AS902" s="291"/>
      <c r="AT902" s="291"/>
      <c r="AU902" s="291"/>
      <c r="AV902" s="291"/>
      <c r="AW902" s="291"/>
      <c r="AX902" s="291"/>
      <c r="AY902" s="291"/>
      <c r="AZ902" s="291"/>
      <c r="BA902" s="291"/>
      <c r="BB902" s="291"/>
      <c r="BC902" s="291"/>
      <c r="BD902" s="291"/>
      <c r="BE902" s="291"/>
      <c r="BF902" s="291"/>
      <c r="BG902" s="291"/>
      <c r="BH902" s="291"/>
      <c r="BI902" s="291"/>
      <c r="BJ902" s="291"/>
      <c r="BK902" s="291"/>
      <c r="BL902" s="291"/>
    </row>
    <row r="903" spans="1:64" s="1" customFormat="1" ht="22.8" x14ac:dyDescent="0.3">
      <c r="A903" s="291"/>
      <c r="B903" s="998"/>
      <c r="C903" s="945"/>
      <c r="D903" s="945"/>
      <c r="E903" s="945"/>
      <c r="F903" s="945"/>
      <c r="G903" s="945"/>
      <c r="H903" s="945"/>
      <c r="I903" s="945"/>
      <c r="J903" s="945"/>
      <c r="K903" s="945"/>
      <c r="L903" s="945"/>
      <c r="M903" s="945"/>
      <c r="N903" s="945"/>
      <c r="O903" s="291"/>
      <c r="P903" s="291"/>
      <c r="Q903" s="291"/>
      <c r="R903" s="291"/>
      <c r="S903" s="291"/>
      <c r="T903" s="291"/>
      <c r="U903" s="291"/>
      <c r="V903" s="291"/>
      <c r="W903" s="291"/>
      <c r="X903" s="291"/>
      <c r="Y903" s="291"/>
      <c r="Z903" s="291"/>
      <c r="AA903" s="291"/>
      <c r="AB903" s="291"/>
      <c r="AC903" s="291"/>
      <c r="AD903" s="291"/>
      <c r="AE903" s="291"/>
      <c r="AF903" s="291"/>
      <c r="AG903" s="291"/>
      <c r="AH903" s="291"/>
      <c r="AI903" s="291"/>
      <c r="AJ903" s="291"/>
      <c r="AK903" s="291"/>
      <c r="AL903" s="291"/>
      <c r="AM903" s="291"/>
      <c r="AN903" s="291"/>
      <c r="AO903" s="291"/>
      <c r="AP903" s="291"/>
      <c r="AQ903" s="291"/>
      <c r="AR903" s="291"/>
      <c r="AS903" s="291"/>
      <c r="AT903" s="291"/>
      <c r="AU903" s="291"/>
      <c r="AV903" s="291"/>
      <c r="AW903" s="291"/>
      <c r="AX903" s="291"/>
      <c r="AY903" s="291"/>
      <c r="AZ903" s="291"/>
      <c r="BA903" s="291"/>
      <c r="BB903" s="291"/>
      <c r="BC903" s="291"/>
      <c r="BD903" s="291"/>
      <c r="BE903" s="291"/>
      <c r="BF903" s="291"/>
      <c r="BG903" s="291"/>
      <c r="BH903" s="291"/>
      <c r="BI903" s="291"/>
      <c r="BJ903" s="291"/>
      <c r="BK903" s="291"/>
      <c r="BL903" s="291"/>
    </row>
    <row r="904" spans="1:64" s="1" customFormat="1" ht="22.8" x14ac:dyDescent="0.3">
      <c r="A904" s="291"/>
      <c r="B904" s="998"/>
      <c r="C904" s="945"/>
      <c r="D904" s="945"/>
      <c r="E904" s="945"/>
      <c r="F904" s="945"/>
      <c r="G904" s="945"/>
      <c r="H904" s="945"/>
      <c r="I904" s="945"/>
      <c r="J904" s="945"/>
      <c r="K904" s="945"/>
      <c r="L904" s="945"/>
      <c r="M904" s="945"/>
      <c r="N904" s="945"/>
      <c r="O904" s="291"/>
      <c r="P904" s="291"/>
      <c r="Q904" s="291"/>
      <c r="R904" s="291"/>
      <c r="S904" s="291"/>
      <c r="T904" s="291"/>
      <c r="U904" s="291"/>
      <c r="V904" s="291"/>
      <c r="W904" s="291"/>
      <c r="X904" s="291"/>
      <c r="Y904" s="291"/>
      <c r="Z904" s="291"/>
      <c r="AA904" s="291"/>
      <c r="AB904" s="291"/>
      <c r="AC904" s="291"/>
      <c r="AD904" s="291"/>
      <c r="AE904" s="291"/>
      <c r="AF904" s="291"/>
      <c r="AG904" s="291"/>
      <c r="AH904" s="291"/>
      <c r="AI904" s="291"/>
      <c r="AJ904" s="291"/>
      <c r="AK904" s="291"/>
      <c r="AL904" s="291"/>
      <c r="AM904" s="291"/>
      <c r="AN904" s="291"/>
      <c r="AO904" s="291"/>
      <c r="AP904" s="291"/>
      <c r="AQ904" s="291"/>
      <c r="AR904" s="291"/>
      <c r="AS904" s="291"/>
      <c r="AT904" s="291"/>
      <c r="AU904" s="291"/>
      <c r="AV904" s="291"/>
      <c r="AW904" s="291"/>
      <c r="AX904" s="291"/>
      <c r="AY904" s="291"/>
      <c r="AZ904" s="291"/>
      <c r="BA904" s="291"/>
      <c r="BB904" s="291"/>
      <c r="BC904" s="291"/>
      <c r="BD904" s="291"/>
      <c r="BE904" s="291"/>
      <c r="BF904" s="291"/>
      <c r="BG904" s="291"/>
      <c r="BH904" s="291"/>
      <c r="BI904" s="291"/>
      <c r="BJ904" s="291"/>
      <c r="BK904" s="291"/>
      <c r="BL904" s="291"/>
    </row>
    <row r="905" spans="1:64" s="1" customFormat="1" ht="22.8" x14ac:dyDescent="0.3">
      <c r="A905" s="291"/>
      <c r="B905" s="998"/>
      <c r="C905" s="945"/>
      <c r="D905" s="945"/>
      <c r="E905" s="945"/>
      <c r="F905" s="945"/>
      <c r="G905" s="945"/>
      <c r="H905" s="945"/>
      <c r="I905" s="945"/>
      <c r="J905" s="945"/>
      <c r="K905" s="945"/>
      <c r="L905" s="945"/>
      <c r="M905" s="945"/>
      <c r="N905" s="945"/>
      <c r="O905" s="291"/>
      <c r="P905" s="291"/>
      <c r="Q905" s="291"/>
      <c r="R905" s="291"/>
      <c r="S905" s="291"/>
      <c r="T905" s="291"/>
      <c r="U905" s="291"/>
      <c r="V905" s="291"/>
      <c r="W905" s="291"/>
      <c r="X905" s="291"/>
      <c r="Y905" s="291"/>
      <c r="Z905" s="291"/>
      <c r="AA905" s="291"/>
      <c r="AB905" s="291"/>
      <c r="AC905" s="291"/>
      <c r="AD905" s="291"/>
      <c r="AE905" s="291"/>
      <c r="AF905" s="291"/>
      <c r="AG905" s="291"/>
      <c r="AH905" s="291"/>
      <c r="AI905" s="291"/>
      <c r="AJ905" s="291"/>
      <c r="AK905" s="291"/>
      <c r="AL905" s="291"/>
      <c r="AM905" s="291"/>
      <c r="AN905" s="291"/>
      <c r="AO905" s="291"/>
      <c r="AP905" s="291"/>
      <c r="AQ905" s="291"/>
      <c r="AR905" s="291"/>
      <c r="AS905" s="291"/>
      <c r="AT905" s="291"/>
      <c r="AU905" s="291"/>
      <c r="AV905" s="291"/>
      <c r="AW905" s="291"/>
      <c r="AX905" s="291"/>
      <c r="AY905" s="291"/>
      <c r="AZ905" s="291"/>
      <c r="BA905" s="291"/>
      <c r="BB905" s="291"/>
      <c r="BC905" s="291"/>
      <c r="BD905" s="291"/>
      <c r="BE905" s="291"/>
      <c r="BF905" s="291"/>
      <c r="BG905" s="291"/>
      <c r="BH905" s="291"/>
      <c r="BI905" s="291"/>
      <c r="BJ905" s="291"/>
      <c r="BK905" s="291"/>
      <c r="BL905" s="291"/>
    </row>
    <row r="906" spans="1:64" s="1" customFormat="1" ht="22.8" x14ac:dyDescent="0.3">
      <c r="A906" s="291"/>
      <c r="B906" s="998"/>
      <c r="C906" s="945"/>
      <c r="D906" s="945"/>
      <c r="E906" s="945"/>
      <c r="F906" s="945"/>
      <c r="G906" s="945"/>
      <c r="H906" s="945"/>
      <c r="I906" s="945"/>
      <c r="J906" s="945"/>
      <c r="K906" s="945"/>
      <c r="L906" s="945"/>
      <c r="M906" s="945"/>
      <c r="N906" s="945"/>
      <c r="O906" s="291"/>
      <c r="P906" s="291"/>
      <c r="Q906" s="291"/>
      <c r="R906" s="291"/>
      <c r="S906" s="291"/>
      <c r="T906" s="291"/>
      <c r="U906" s="291"/>
      <c r="V906" s="291"/>
      <c r="W906" s="291"/>
      <c r="X906" s="291"/>
      <c r="Y906" s="291"/>
      <c r="Z906" s="291"/>
      <c r="AA906" s="291"/>
      <c r="AB906" s="291"/>
      <c r="AC906" s="291"/>
      <c r="AD906" s="291"/>
      <c r="AE906" s="291"/>
      <c r="AF906" s="291"/>
      <c r="AG906" s="291"/>
      <c r="AH906" s="291"/>
      <c r="AI906" s="291"/>
      <c r="AJ906" s="291"/>
      <c r="AK906" s="291"/>
      <c r="AL906" s="291"/>
      <c r="AM906" s="291"/>
      <c r="AN906" s="291"/>
      <c r="AO906" s="291"/>
      <c r="AP906" s="291"/>
      <c r="AQ906" s="291"/>
      <c r="AR906" s="291"/>
      <c r="AS906" s="291"/>
      <c r="AT906" s="291"/>
      <c r="AU906" s="291"/>
      <c r="AV906" s="291"/>
      <c r="AW906" s="291"/>
      <c r="AX906" s="291"/>
      <c r="AY906" s="291"/>
      <c r="AZ906" s="291"/>
      <c r="BA906" s="291"/>
      <c r="BB906" s="291"/>
      <c r="BC906" s="291"/>
      <c r="BD906" s="291"/>
      <c r="BE906" s="291"/>
      <c r="BF906" s="291"/>
      <c r="BG906" s="291"/>
      <c r="BH906" s="291"/>
      <c r="BI906" s="291"/>
      <c r="BJ906" s="291"/>
      <c r="BK906" s="291"/>
      <c r="BL906" s="291"/>
    </row>
    <row r="907" spans="1:64" s="1" customFormat="1" ht="22.8" x14ac:dyDescent="0.3">
      <c r="A907" s="291"/>
      <c r="B907" s="998"/>
      <c r="C907" s="945"/>
      <c r="D907" s="945"/>
      <c r="E907" s="945"/>
      <c r="F907" s="945"/>
      <c r="G907" s="945"/>
      <c r="H907" s="945"/>
      <c r="I907" s="945"/>
      <c r="J907" s="945"/>
      <c r="K907" s="945"/>
      <c r="L907" s="945"/>
      <c r="M907" s="945"/>
      <c r="N907" s="945"/>
      <c r="O907" s="291"/>
      <c r="P907" s="291"/>
      <c r="Q907" s="291"/>
      <c r="R907" s="291"/>
      <c r="S907" s="291"/>
      <c r="T907" s="291"/>
      <c r="U907" s="291"/>
      <c r="V907" s="291"/>
      <c r="W907" s="291"/>
      <c r="X907" s="291"/>
      <c r="Y907" s="291"/>
      <c r="Z907" s="291"/>
      <c r="AA907" s="291"/>
      <c r="AB907" s="291"/>
      <c r="AC907" s="291"/>
      <c r="AD907" s="291"/>
      <c r="AE907" s="291"/>
      <c r="AF907" s="291"/>
      <c r="AG907" s="291"/>
      <c r="AH907" s="291"/>
      <c r="AI907" s="291"/>
      <c r="AJ907" s="291"/>
      <c r="AK907" s="291"/>
      <c r="AL907" s="291"/>
      <c r="AM907" s="291"/>
      <c r="AN907" s="291"/>
      <c r="AO907" s="291"/>
      <c r="AP907" s="291"/>
      <c r="AQ907" s="291"/>
      <c r="AR907" s="291"/>
      <c r="AS907" s="291"/>
      <c r="AT907" s="291"/>
      <c r="AU907" s="291"/>
      <c r="AV907" s="291"/>
      <c r="AW907" s="291"/>
      <c r="AX907" s="291"/>
      <c r="AY907" s="291"/>
      <c r="AZ907" s="291"/>
      <c r="BA907" s="291"/>
      <c r="BB907" s="291"/>
      <c r="BC907" s="291"/>
      <c r="BD907" s="291"/>
      <c r="BE907" s="291"/>
      <c r="BF907" s="291"/>
      <c r="BG907" s="291"/>
      <c r="BH907" s="291"/>
      <c r="BI907" s="291"/>
      <c r="BJ907" s="291"/>
      <c r="BK907" s="291"/>
      <c r="BL907" s="291"/>
    </row>
    <row r="908" spans="1:64" s="1" customFormat="1" ht="22.8" x14ac:dyDescent="0.3">
      <c r="A908" s="291"/>
      <c r="B908" s="998"/>
      <c r="C908" s="945"/>
      <c r="D908" s="945"/>
      <c r="E908" s="945"/>
      <c r="F908" s="945"/>
      <c r="G908" s="945"/>
      <c r="H908" s="945"/>
      <c r="I908" s="945"/>
      <c r="J908" s="945"/>
      <c r="K908" s="945"/>
      <c r="L908" s="945"/>
      <c r="M908" s="945"/>
      <c r="N908" s="945"/>
      <c r="O908" s="291"/>
      <c r="P908" s="291"/>
      <c r="Q908" s="291"/>
      <c r="R908" s="291"/>
      <c r="S908" s="291"/>
      <c r="T908" s="291"/>
      <c r="U908" s="291"/>
      <c r="V908" s="291"/>
      <c r="W908" s="291"/>
      <c r="X908" s="291"/>
      <c r="Y908" s="291"/>
      <c r="Z908" s="291"/>
      <c r="AA908" s="291"/>
      <c r="AB908" s="291"/>
      <c r="AC908" s="291"/>
      <c r="AD908" s="291"/>
      <c r="AE908" s="291"/>
      <c r="AF908" s="291"/>
      <c r="AG908" s="291"/>
      <c r="AH908" s="291"/>
      <c r="AI908" s="291"/>
      <c r="AJ908" s="291"/>
      <c r="AK908" s="291"/>
      <c r="AL908" s="291"/>
      <c r="AM908" s="291"/>
      <c r="AN908" s="291"/>
      <c r="AO908" s="291"/>
      <c r="AP908" s="291"/>
      <c r="AQ908" s="291"/>
      <c r="AR908" s="291"/>
      <c r="AS908" s="291"/>
      <c r="AT908" s="291"/>
      <c r="AU908" s="291"/>
      <c r="AV908" s="291"/>
      <c r="AW908" s="291"/>
      <c r="AX908" s="291"/>
      <c r="AY908" s="291"/>
      <c r="AZ908" s="291"/>
      <c r="BA908" s="291"/>
      <c r="BB908" s="291"/>
      <c r="BC908" s="291"/>
      <c r="BD908" s="291"/>
      <c r="BE908" s="291"/>
      <c r="BF908" s="291"/>
      <c r="BG908" s="291"/>
      <c r="BH908" s="291"/>
      <c r="BI908" s="291"/>
      <c r="BJ908" s="291"/>
      <c r="BK908" s="291"/>
      <c r="BL908" s="291"/>
    </row>
    <row r="909" spans="1:64" s="1" customFormat="1" ht="22.8" x14ac:dyDescent="0.3">
      <c r="A909" s="291"/>
      <c r="B909" s="998"/>
      <c r="C909" s="945"/>
      <c r="D909" s="945"/>
      <c r="E909" s="945"/>
      <c r="F909" s="945"/>
      <c r="G909" s="945"/>
      <c r="H909" s="945"/>
      <c r="I909" s="945"/>
      <c r="J909" s="945"/>
      <c r="K909" s="945"/>
      <c r="L909" s="945"/>
      <c r="M909" s="945"/>
      <c r="N909" s="945"/>
      <c r="O909" s="291"/>
      <c r="P909" s="291"/>
      <c r="Q909" s="291"/>
      <c r="R909" s="291"/>
      <c r="S909" s="291"/>
      <c r="T909" s="291"/>
      <c r="U909" s="291"/>
      <c r="V909" s="291"/>
      <c r="W909" s="291"/>
      <c r="X909" s="291"/>
      <c r="Y909" s="291"/>
      <c r="Z909" s="291"/>
      <c r="AA909" s="291"/>
      <c r="AB909" s="291"/>
      <c r="AC909" s="291"/>
      <c r="AD909" s="291"/>
      <c r="AE909" s="291"/>
      <c r="AF909" s="291"/>
      <c r="AG909" s="291"/>
      <c r="AH909" s="291"/>
      <c r="AI909" s="291"/>
      <c r="AJ909" s="291"/>
      <c r="AK909" s="291"/>
      <c r="AL909" s="291"/>
      <c r="AM909" s="291"/>
      <c r="AN909" s="291"/>
      <c r="AO909" s="291"/>
      <c r="AP909" s="291"/>
      <c r="AQ909" s="291"/>
      <c r="AR909" s="291"/>
      <c r="AS909" s="291"/>
      <c r="AT909" s="291"/>
      <c r="AU909" s="291"/>
      <c r="AV909" s="291"/>
      <c r="AW909" s="291"/>
      <c r="AX909" s="291"/>
      <c r="AY909" s="291"/>
      <c r="AZ909" s="291"/>
      <c r="BA909" s="291"/>
      <c r="BB909" s="291"/>
      <c r="BC909" s="291"/>
      <c r="BD909" s="291"/>
      <c r="BE909" s="291"/>
      <c r="BF909" s="291"/>
      <c r="BG909" s="291"/>
      <c r="BH909" s="291"/>
      <c r="BI909" s="291"/>
      <c r="BJ909" s="291"/>
      <c r="BK909" s="291"/>
      <c r="BL909" s="291"/>
    </row>
    <row r="910" spans="1:64" s="1" customFormat="1" ht="22.8" x14ac:dyDescent="0.3">
      <c r="A910" s="291"/>
      <c r="B910" s="998"/>
      <c r="C910" s="945"/>
      <c r="D910" s="945"/>
      <c r="E910" s="945"/>
      <c r="F910" s="945"/>
      <c r="G910" s="945"/>
      <c r="H910" s="945"/>
      <c r="I910" s="945"/>
      <c r="J910" s="945"/>
      <c r="K910" s="945"/>
      <c r="L910" s="945"/>
      <c r="M910" s="945"/>
      <c r="N910" s="945"/>
      <c r="O910" s="291"/>
      <c r="P910" s="291"/>
      <c r="Q910" s="291"/>
      <c r="R910" s="291"/>
      <c r="S910" s="291"/>
      <c r="T910" s="291"/>
      <c r="U910" s="291"/>
      <c r="V910" s="291"/>
      <c r="W910" s="291"/>
      <c r="X910" s="291"/>
      <c r="Y910" s="291"/>
      <c r="Z910" s="291"/>
      <c r="AA910" s="291"/>
      <c r="AB910" s="291"/>
      <c r="AC910" s="291"/>
      <c r="AD910" s="291"/>
      <c r="AE910" s="291"/>
      <c r="AF910" s="291"/>
      <c r="AG910" s="291"/>
      <c r="AH910" s="291"/>
      <c r="AI910" s="291"/>
      <c r="AJ910" s="291"/>
      <c r="AK910" s="291"/>
      <c r="AL910" s="291"/>
      <c r="AM910" s="291"/>
      <c r="AN910" s="291"/>
      <c r="AO910" s="291"/>
      <c r="AP910" s="291"/>
      <c r="AQ910" s="291"/>
      <c r="AR910" s="291"/>
      <c r="AS910" s="291"/>
      <c r="AT910" s="291"/>
      <c r="AU910" s="291"/>
      <c r="AV910" s="291"/>
      <c r="AW910" s="291"/>
      <c r="AX910" s="291"/>
      <c r="AY910" s="291"/>
      <c r="AZ910" s="291"/>
      <c r="BA910" s="291"/>
      <c r="BB910" s="291"/>
      <c r="BC910" s="291"/>
      <c r="BD910" s="291"/>
      <c r="BE910" s="291"/>
      <c r="BF910" s="291"/>
      <c r="BG910" s="291"/>
      <c r="BH910" s="291"/>
      <c r="BI910" s="291"/>
      <c r="BJ910" s="291"/>
      <c r="BK910" s="291"/>
      <c r="BL910" s="291"/>
    </row>
    <row r="911" spans="1:64" s="1" customFormat="1" ht="22.8" x14ac:dyDescent="0.3">
      <c r="A911" s="291"/>
      <c r="B911" s="998"/>
      <c r="C911" s="945"/>
      <c r="D911" s="945"/>
      <c r="E911" s="945"/>
      <c r="F911" s="945"/>
      <c r="G911" s="945"/>
      <c r="H911" s="945"/>
      <c r="I911" s="945"/>
      <c r="J911" s="945"/>
      <c r="K911" s="945"/>
      <c r="L911" s="945"/>
      <c r="M911" s="945"/>
      <c r="N911" s="945"/>
      <c r="O911" s="291"/>
      <c r="P911" s="291"/>
      <c r="Q911" s="291"/>
      <c r="R911" s="291"/>
      <c r="S911" s="291"/>
      <c r="T911" s="291"/>
      <c r="U911" s="291"/>
      <c r="V911" s="291"/>
      <c r="W911" s="291"/>
      <c r="X911" s="291"/>
      <c r="Y911" s="291"/>
      <c r="Z911" s="291"/>
      <c r="AA911" s="291"/>
      <c r="AB911" s="291"/>
      <c r="AC911" s="291"/>
      <c r="AD911" s="291"/>
      <c r="AE911" s="291"/>
      <c r="AF911" s="291"/>
      <c r="AG911" s="291"/>
      <c r="AH911" s="291"/>
      <c r="AI911" s="291"/>
      <c r="AJ911" s="291"/>
      <c r="AK911" s="291"/>
      <c r="AL911" s="291"/>
      <c r="AM911" s="291"/>
      <c r="AN911" s="291"/>
      <c r="AO911" s="291"/>
      <c r="AP911" s="291"/>
      <c r="AQ911" s="291"/>
      <c r="AR911" s="291"/>
      <c r="AS911" s="291"/>
      <c r="AT911" s="291"/>
      <c r="AU911" s="291"/>
      <c r="AV911" s="291"/>
      <c r="AW911" s="291"/>
      <c r="AX911" s="291"/>
      <c r="AY911" s="291"/>
      <c r="AZ911" s="291"/>
      <c r="BA911" s="291"/>
      <c r="BB911" s="291"/>
      <c r="BC911" s="291"/>
      <c r="BD911" s="291"/>
      <c r="BE911" s="291"/>
      <c r="BF911" s="291"/>
      <c r="BG911" s="291"/>
      <c r="BH911" s="291"/>
      <c r="BI911" s="291"/>
      <c r="BJ911" s="291"/>
      <c r="BK911" s="291"/>
      <c r="BL911" s="291"/>
    </row>
    <row r="912" spans="1:64" s="1" customFormat="1" ht="22.8" x14ac:dyDescent="0.3">
      <c r="A912" s="291"/>
      <c r="B912" s="998"/>
      <c r="C912" s="945"/>
      <c r="D912" s="945"/>
      <c r="E912" s="945"/>
      <c r="F912" s="945"/>
      <c r="G912" s="945"/>
      <c r="H912" s="945"/>
      <c r="I912" s="945"/>
      <c r="J912" s="945"/>
      <c r="K912" s="945"/>
      <c r="L912" s="945"/>
      <c r="M912" s="945"/>
      <c r="N912" s="945"/>
      <c r="O912" s="291"/>
      <c r="P912" s="291"/>
      <c r="Q912" s="291"/>
      <c r="R912" s="291"/>
      <c r="S912" s="291"/>
      <c r="T912" s="291"/>
      <c r="U912" s="291"/>
      <c r="V912" s="291"/>
      <c r="W912" s="291"/>
      <c r="X912" s="291"/>
      <c r="Y912" s="291"/>
      <c r="Z912" s="291"/>
      <c r="AA912" s="291"/>
      <c r="AB912" s="291"/>
      <c r="AC912" s="291"/>
      <c r="AD912" s="291"/>
      <c r="AE912" s="291"/>
      <c r="AF912" s="291"/>
      <c r="AG912" s="291"/>
      <c r="AH912" s="291"/>
      <c r="AI912" s="291"/>
      <c r="AJ912" s="291"/>
      <c r="AK912" s="291"/>
      <c r="AL912" s="291"/>
      <c r="AM912" s="291"/>
      <c r="AN912" s="291"/>
      <c r="AO912" s="291"/>
      <c r="AP912" s="291"/>
      <c r="AQ912" s="291"/>
      <c r="AR912" s="291"/>
      <c r="AS912" s="291"/>
      <c r="AT912" s="291"/>
      <c r="AU912" s="291"/>
      <c r="AV912" s="291"/>
      <c r="AW912" s="291"/>
      <c r="AX912" s="291"/>
      <c r="AY912" s="291"/>
      <c r="AZ912" s="291"/>
      <c r="BA912" s="291"/>
      <c r="BB912" s="291"/>
      <c r="BC912" s="291"/>
      <c r="BD912" s="291"/>
      <c r="BE912" s="291"/>
      <c r="BF912" s="291"/>
      <c r="BG912" s="291"/>
      <c r="BH912" s="291"/>
      <c r="BI912" s="291"/>
      <c r="BJ912" s="291"/>
      <c r="BK912" s="291"/>
      <c r="BL912" s="291"/>
    </row>
    <row r="913" spans="1:64" s="1" customFormat="1" ht="22.8" x14ac:dyDescent="0.3">
      <c r="A913" s="291"/>
      <c r="B913" s="998"/>
      <c r="C913" s="945"/>
      <c r="D913" s="945"/>
      <c r="E913" s="945"/>
      <c r="F913" s="945"/>
      <c r="G913" s="945"/>
      <c r="H913" s="945"/>
      <c r="I913" s="945"/>
      <c r="J913" s="945"/>
      <c r="K913" s="945"/>
      <c r="L913" s="945"/>
      <c r="M913" s="945"/>
      <c r="N913" s="945"/>
      <c r="O913" s="291"/>
      <c r="P913" s="291"/>
      <c r="Q913" s="291"/>
      <c r="R913" s="291"/>
      <c r="S913" s="291"/>
      <c r="T913" s="291"/>
      <c r="U913" s="291"/>
      <c r="V913" s="291"/>
      <c r="W913" s="291"/>
      <c r="X913" s="291"/>
      <c r="Y913" s="291"/>
      <c r="Z913" s="291"/>
      <c r="AA913" s="291"/>
      <c r="AB913" s="291"/>
      <c r="AC913" s="291"/>
      <c r="AD913" s="291"/>
      <c r="AE913" s="291"/>
      <c r="AF913" s="291"/>
      <c r="AG913" s="291"/>
      <c r="AH913" s="291"/>
      <c r="AI913" s="291"/>
      <c r="AJ913" s="291"/>
      <c r="AK913" s="291"/>
      <c r="AL913" s="291"/>
      <c r="AM913" s="291"/>
      <c r="AN913" s="291"/>
      <c r="AO913" s="291"/>
      <c r="AP913" s="291"/>
      <c r="AQ913" s="291"/>
      <c r="AR913" s="291"/>
      <c r="AS913" s="291"/>
      <c r="AT913" s="291"/>
      <c r="AU913" s="291"/>
      <c r="AV913" s="291"/>
      <c r="AW913" s="291"/>
      <c r="AX913" s="291"/>
      <c r="AY913" s="291"/>
      <c r="AZ913" s="291"/>
      <c r="BA913" s="291"/>
      <c r="BB913" s="291"/>
      <c r="BC913" s="291"/>
      <c r="BD913" s="291"/>
      <c r="BE913" s="291"/>
      <c r="BF913" s="291"/>
      <c r="BG913" s="291"/>
      <c r="BH913" s="291"/>
      <c r="BI913" s="291"/>
      <c r="BJ913" s="291"/>
      <c r="BK913" s="291"/>
      <c r="BL913" s="291"/>
    </row>
    <row r="914" spans="1:64" s="1" customFormat="1" ht="22.8" x14ac:dyDescent="0.3">
      <c r="A914" s="291"/>
      <c r="B914" s="998"/>
      <c r="C914" s="945"/>
      <c r="D914" s="945"/>
      <c r="E914" s="945"/>
      <c r="F914" s="945"/>
      <c r="G914" s="945"/>
      <c r="H914" s="945"/>
      <c r="I914" s="945"/>
      <c r="J914" s="945"/>
      <c r="K914" s="945"/>
      <c r="L914" s="945"/>
      <c r="M914" s="945"/>
      <c r="N914" s="945"/>
      <c r="O914" s="291"/>
      <c r="P914" s="291"/>
      <c r="Q914" s="291"/>
      <c r="R914" s="291"/>
      <c r="S914" s="291"/>
      <c r="T914" s="291"/>
      <c r="U914" s="291"/>
      <c r="V914" s="291"/>
      <c r="W914" s="291"/>
      <c r="X914" s="291"/>
      <c r="Y914" s="291"/>
      <c r="Z914" s="291"/>
      <c r="AA914" s="291"/>
      <c r="AB914" s="291"/>
      <c r="AC914" s="291"/>
      <c r="AD914" s="291"/>
      <c r="AE914" s="291"/>
      <c r="AF914" s="291"/>
      <c r="AG914" s="291"/>
      <c r="AH914" s="291"/>
      <c r="AI914" s="291"/>
      <c r="AJ914" s="291"/>
      <c r="AK914" s="291"/>
      <c r="AL914" s="291"/>
      <c r="AM914" s="291"/>
      <c r="AN914" s="291"/>
      <c r="AO914" s="291"/>
      <c r="AP914" s="291"/>
      <c r="AQ914" s="291"/>
      <c r="AR914" s="291"/>
      <c r="AS914" s="291"/>
      <c r="AT914" s="291"/>
      <c r="AU914" s="291"/>
      <c r="AV914" s="291"/>
      <c r="AW914" s="291"/>
      <c r="AX914" s="291"/>
      <c r="AY914" s="291"/>
      <c r="AZ914" s="291"/>
      <c r="BA914" s="291"/>
      <c r="BB914" s="291"/>
      <c r="BC914" s="291"/>
      <c r="BD914" s="291"/>
      <c r="BE914" s="291"/>
      <c r="BF914" s="291"/>
      <c r="BG914" s="291"/>
      <c r="BH914" s="291"/>
      <c r="BI914" s="291"/>
      <c r="BJ914" s="291"/>
      <c r="BK914" s="291"/>
      <c r="BL914" s="291"/>
    </row>
    <row r="915" spans="1:64" s="1" customFormat="1" ht="22.8" x14ac:dyDescent="0.3">
      <c r="A915" s="291"/>
      <c r="B915" s="998"/>
      <c r="C915" s="945"/>
      <c r="D915" s="945"/>
      <c r="E915" s="945"/>
      <c r="F915" s="945"/>
      <c r="G915" s="945"/>
      <c r="H915" s="945"/>
      <c r="I915" s="945"/>
      <c r="J915" s="945"/>
      <c r="K915" s="945"/>
      <c r="L915" s="945"/>
      <c r="M915" s="945"/>
      <c r="N915" s="945"/>
      <c r="O915" s="291"/>
      <c r="P915" s="291"/>
      <c r="Q915" s="291"/>
      <c r="R915" s="291"/>
      <c r="S915" s="291"/>
      <c r="T915" s="291"/>
      <c r="U915" s="291"/>
      <c r="V915" s="291"/>
      <c r="W915" s="291"/>
      <c r="X915" s="291"/>
      <c r="Y915" s="291"/>
      <c r="Z915" s="291"/>
      <c r="AA915" s="291"/>
      <c r="AB915" s="291"/>
      <c r="AC915" s="291"/>
      <c r="AD915" s="291"/>
      <c r="AE915" s="291"/>
      <c r="AF915" s="291"/>
      <c r="AG915" s="291"/>
      <c r="AH915" s="291"/>
      <c r="AI915" s="291"/>
      <c r="AJ915" s="291"/>
      <c r="AK915" s="291"/>
      <c r="AL915" s="291"/>
      <c r="AM915" s="291"/>
      <c r="AN915" s="291"/>
      <c r="AO915" s="291"/>
      <c r="AP915" s="291"/>
      <c r="AQ915" s="291"/>
      <c r="AR915" s="291"/>
      <c r="AS915" s="291"/>
      <c r="AT915" s="291"/>
      <c r="AU915" s="291"/>
      <c r="AV915" s="291"/>
      <c r="AW915" s="291"/>
      <c r="AX915" s="291"/>
      <c r="AY915" s="291"/>
      <c r="AZ915" s="291"/>
      <c r="BA915" s="291"/>
      <c r="BB915" s="291"/>
      <c r="BC915" s="291"/>
      <c r="BD915" s="291"/>
      <c r="BE915" s="291"/>
      <c r="BF915" s="291"/>
      <c r="BG915" s="291"/>
      <c r="BH915" s="291"/>
      <c r="BI915" s="291"/>
      <c r="BJ915" s="291"/>
      <c r="BK915" s="291"/>
      <c r="BL915" s="291"/>
    </row>
    <row r="916" spans="1:64" s="1" customFormat="1" ht="22.8" x14ac:dyDescent="0.3">
      <c r="A916" s="291"/>
      <c r="B916" s="998"/>
      <c r="C916" s="945"/>
      <c r="D916" s="945"/>
      <c r="E916" s="945"/>
      <c r="F916" s="945"/>
      <c r="G916" s="945"/>
      <c r="H916" s="945"/>
      <c r="I916" s="945"/>
      <c r="J916" s="945"/>
      <c r="K916" s="945"/>
      <c r="L916" s="945"/>
      <c r="M916" s="945"/>
      <c r="N916" s="945"/>
      <c r="O916" s="291"/>
      <c r="P916" s="291"/>
      <c r="Q916" s="291"/>
      <c r="R916" s="291"/>
      <c r="S916" s="291"/>
      <c r="T916" s="291"/>
      <c r="U916" s="291"/>
      <c r="V916" s="291"/>
      <c r="W916" s="291"/>
      <c r="X916" s="291"/>
      <c r="Y916" s="291"/>
      <c r="Z916" s="291"/>
      <c r="AA916" s="291"/>
      <c r="AB916" s="291"/>
      <c r="AC916" s="291"/>
      <c r="AD916" s="291"/>
      <c r="AE916" s="291"/>
      <c r="AF916" s="291"/>
      <c r="AG916" s="291"/>
      <c r="AH916" s="291"/>
      <c r="AI916" s="291"/>
      <c r="AJ916" s="291"/>
      <c r="AK916" s="291"/>
      <c r="AL916" s="291"/>
      <c r="AM916" s="291"/>
      <c r="AN916" s="291"/>
      <c r="AO916" s="291"/>
      <c r="AP916" s="291"/>
      <c r="AQ916" s="291"/>
      <c r="AR916" s="291"/>
      <c r="AS916" s="291"/>
      <c r="AT916" s="291"/>
      <c r="AU916" s="291"/>
      <c r="AV916" s="291"/>
      <c r="AW916" s="291"/>
      <c r="AX916" s="291"/>
      <c r="AY916" s="291"/>
      <c r="AZ916" s="291"/>
      <c r="BA916" s="291"/>
      <c r="BB916" s="291"/>
      <c r="BC916" s="291"/>
      <c r="BD916" s="291"/>
      <c r="BE916" s="291"/>
      <c r="BF916" s="291"/>
      <c r="BG916" s="291"/>
      <c r="BH916" s="291"/>
      <c r="BI916" s="291"/>
      <c r="BJ916" s="291"/>
      <c r="BK916" s="291"/>
      <c r="BL916" s="291"/>
    </row>
    <row r="917" spans="1:64" s="1" customFormat="1" ht="22.8" x14ac:dyDescent="0.3">
      <c r="A917" s="291"/>
      <c r="B917" s="998"/>
      <c r="C917" s="945"/>
      <c r="D917" s="945"/>
      <c r="E917" s="945"/>
      <c r="F917" s="945"/>
      <c r="G917" s="945"/>
      <c r="H917" s="945"/>
      <c r="I917" s="945"/>
      <c r="J917" s="945"/>
      <c r="K917" s="945"/>
      <c r="L917" s="945"/>
      <c r="M917" s="945"/>
      <c r="N917" s="945"/>
      <c r="O917" s="291"/>
      <c r="P917" s="291"/>
      <c r="Q917" s="291"/>
      <c r="R917" s="291"/>
      <c r="S917" s="291"/>
      <c r="T917" s="291"/>
      <c r="U917" s="291"/>
      <c r="V917" s="291"/>
      <c r="W917" s="291"/>
      <c r="X917" s="291"/>
      <c r="Y917" s="291"/>
      <c r="Z917" s="291"/>
      <c r="AA917" s="291"/>
      <c r="AB917" s="291"/>
      <c r="AC917" s="291"/>
      <c r="AD917" s="291"/>
      <c r="AE917" s="291"/>
      <c r="AF917" s="291"/>
      <c r="AG917" s="291"/>
      <c r="AH917" s="291"/>
      <c r="AI917" s="291"/>
      <c r="AJ917" s="291"/>
      <c r="AK917" s="291"/>
      <c r="AL917" s="291"/>
      <c r="AM917" s="291"/>
      <c r="AN917" s="291"/>
      <c r="AO917" s="291"/>
      <c r="AP917" s="291"/>
      <c r="AQ917" s="291"/>
      <c r="AR917" s="291"/>
      <c r="AS917" s="291"/>
      <c r="AT917" s="291"/>
      <c r="AU917" s="291"/>
      <c r="AV917" s="291"/>
      <c r="AW917" s="291"/>
      <c r="AX917" s="291"/>
      <c r="AY917" s="291"/>
      <c r="AZ917" s="291"/>
      <c r="BA917" s="291"/>
      <c r="BB917" s="291"/>
      <c r="BC917" s="291"/>
      <c r="BD917" s="291"/>
      <c r="BE917" s="291"/>
      <c r="BF917" s="291"/>
      <c r="BG917" s="291"/>
      <c r="BH917" s="291"/>
      <c r="BI917" s="291"/>
      <c r="BJ917" s="291"/>
      <c r="BK917" s="291"/>
      <c r="BL917" s="291"/>
    </row>
    <row r="918" spans="1:64" s="1" customFormat="1" ht="22.8" x14ac:dyDescent="0.3">
      <c r="A918" s="291"/>
      <c r="B918" s="998"/>
      <c r="C918" s="945"/>
      <c r="D918" s="945"/>
      <c r="E918" s="945"/>
      <c r="F918" s="945"/>
      <c r="G918" s="945"/>
      <c r="H918" s="945"/>
      <c r="I918" s="945"/>
      <c r="J918" s="945"/>
      <c r="K918" s="945"/>
      <c r="L918" s="945"/>
      <c r="M918" s="945"/>
      <c r="N918" s="945"/>
      <c r="O918" s="291"/>
      <c r="P918" s="291"/>
      <c r="Q918" s="291"/>
      <c r="R918" s="291"/>
      <c r="S918" s="291"/>
      <c r="T918" s="291"/>
      <c r="U918" s="291"/>
      <c r="V918" s="291"/>
      <c r="W918" s="291"/>
      <c r="X918" s="291"/>
      <c r="Y918" s="291"/>
      <c r="Z918" s="291"/>
      <c r="AA918" s="291"/>
      <c r="AB918" s="291"/>
      <c r="AC918" s="291"/>
      <c r="AD918" s="291"/>
      <c r="AE918" s="291"/>
      <c r="AF918" s="291"/>
      <c r="AG918" s="291"/>
      <c r="AH918" s="291"/>
      <c r="AI918" s="291"/>
      <c r="AJ918" s="291"/>
      <c r="AK918" s="291"/>
      <c r="AL918" s="291"/>
      <c r="AM918" s="291"/>
      <c r="AN918" s="291"/>
      <c r="AO918" s="291"/>
      <c r="AP918" s="291"/>
      <c r="AQ918" s="291"/>
      <c r="AR918" s="291"/>
      <c r="AS918" s="291"/>
      <c r="AT918" s="291"/>
      <c r="AU918" s="291"/>
      <c r="AV918" s="291"/>
      <c r="AW918" s="291"/>
      <c r="AX918" s="291"/>
      <c r="AY918" s="291"/>
      <c r="AZ918" s="291"/>
      <c r="BA918" s="291"/>
      <c r="BB918" s="291"/>
      <c r="BC918" s="291"/>
      <c r="BD918" s="291"/>
      <c r="BE918" s="291"/>
      <c r="BF918" s="291"/>
      <c r="BG918" s="291"/>
      <c r="BH918" s="291"/>
      <c r="BI918" s="291"/>
      <c r="BJ918" s="291"/>
      <c r="BK918" s="291"/>
      <c r="BL918" s="291"/>
    </row>
    <row r="919" spans="1:64" s="1" customFormat="1" ht="22.8" x14ac:dyDescent="0.3">
      <c r="A919" s="291"/>
      <c r="B919" s="998"/>
      <c r="C919" s="945"/>
      <c r="D919" s="945"/>
      <c r="E919" s="945"/>
      <c r="F919" s="945"/>
      <c r="G919" s="945"/>
      <c r="H919" s="945"/>
      <c r="I919" s="945"/>
      <c r="J919" s="945"/>
      <c r="K919" s="945"/>
      <c r="L919" s="945"/>
      <c r="M919" s="945"/>
      <c r="N919" s="945"/>
      <c r="O919" s="291"/>
      <c r="P919" s="291"/>
      <c r="Q919" s="291"/>
      <c r="R919" s="291"/>
      <c r="S919" s="291"/>
      <c r="T919" s="291"/>
      <c r="U919" s="291"/>
      <c r="V919" s="291"/>
      <c r="W919" s="291"/>
      <c r="X919" s="291"/>
      <c r="Y919" s="291"/>
      <c r="Z919" s="291"/>
      <c r="AA919" s="291"/>
      <c r="AB919" s="291"/>
      <c r="AC919" s="291"/>
      <c r="AD919" s="291"/>
      <c r="AE919" s="291"/>
      <c r="AF919" s="291"/>
      <c r="AG919" s="291"/>
      <c r="AH919" s="291"/>
      <c r="AI919" s="291"/>
      <c r="AJ919" s="291"/>
      <c r="AK919" s="291"/>
      <c r="AL919" s="291"/>
      <c r="AM919" s="291"/>
      <c r="AN919" s="291"/>
      <c r="AO919" s="291"/>
      <c r="AP919" s="291"/>
      <c r="AQ919" s="291"/>
      <c r="AR919" s="291"/>
      <c r="AS919" s="291"/>
      <c r="AT919" s="291"/>
      <c r="AU919" s="291"/>
      <c r="AV919" s="291"/>
      <c r="AW919" s="291"/>
      <c r="AX919" s="291"/>
      <c r="AY919" s="291"/>
      <c r="AZ919" s="291"/>
      <c r="BA919" s="291"/>
      <c r="BB919" s="291"/>
      <c r="BC919" s="291"/>
      <c r="BD919" s="291"/>
      <c r="BE919" s="291"/>
      <c r="BF919" s="291"/>
      <c r="BG919" s="291"/>
      <c r="BH919" s="291"/>
      <c r="BI919" s="291"/>
      <c r="BJ919" s="291"/>
      <c r="BK919" s="291"/>
      <c r="BL919" s="291"/>
    </row>
    <row r="920" spans="1:64" s="1" customFormat="1" ht="22.8" x14ac:dyDescent="0.3">
      <c r="A920" s="291"/>
      <c r="B920" s="998"/>
      <c r="C920" s="945"/>
      <c r="D920" s="945"/>
      <c r="E920" s="945"/>
      <c r="F920" s="945"/>
      <c r="G920" s="945"/>
      <c r="H920" s="945"/>
      <c r="I920" s="945"/>
      <c r="J920" s="945"/>
      <c r="K920" s="945"/>
      <c r="L920" s="945"/>
      <c r="M920" s="945"/>
      <c r="N920" s="945"/>
      <c r="O920" s="291"/>
      <c r="P920" s="291"/>
      <c r="Q920" s="291"/>
      <c r="R920" s="291"/>
      <c r="S920" s="291"/>
      <c r="T920" s="291"/>
      <c r="U920" s="291"/>
      <c r="V920" s="291"/>
      <c r="W920" s="291"/>
      <c r="X920" s="291"/>
      <c r="Y920" s="291"/>
      <c r="Z920" s="291"/>
      <c r="AA920" s="291"/>
      <c r="AB920" s="291"/>
      <c r="AC920" s="291"/>
      <c r="AD920" s="291"/>
      <c r="AE920" s="291"/>
      <c r="AF920" s="291"/>
      <c r="AG920" s="291"/>
      <c r="AH920" s="291"/>
      <c r="AI920" s="291"/>
      <c r="AJ920" s="291"/>
      <c r="AK920" s="291"/>
      <c r="AL920" s="291"/>
      <c r="AM920" s="291"/>
      <c r="AN920" s="291"/>
      <c r="AO920" s="291"/>
      <c r="AP920" s="291"/>
      <c r="AQ920" s="291"/>
      <c r="AR920" s="291"/>
      <c r="AS920" s="291"/>
      <c r="AT920" s="291"/>
      <c r="AU920" s="291"/>
      <c r="AV920" s="291"/>
      <c r="AW920" s="291"/>
      <c r="AX920" s="291"/>
      <c r="AY920" s="291"/>
      <c r="AZ920" s="291"/>
      <c r="BA920" s="291"/>
      <c r="BB920" s="291"/>
      <c r="BC920" s="291"/>
      <c r="BD920" s="291"/>
      <c r="BE920" s="291"/>
      <c r="BF920" s="291"/>
      <c r="BG920" s="291"/>
      <c r="BH920" s="291"/>
      <c r="BI920" s="291"/>
      <c r="BJ920" s="291"/>
      <c r="BK920" s="291"/>
      <c r="BL920" s="291"/>
    </row>
    <row r="921" spans="1:64" s="1" customFormat="1" ht="22.8" x14ac:dyDescent="0.3">
      <c r="A921" s="291"/>
      <c r="B921" s="998"/>
      <c r="C921" s="945"/>
      <c r="D921" s="945"/>
      <c r="E921" s="945"/>
      <c r="F921" s="945"/>
      <c r="G921" s="945"/>
      <c r="H921" s="945"/>
      <c r="I921" s="945"/>
      <c r="J921" s="945"/>
      <c r="K921" s="945"/>
      <c r="L921" s="945"/>
      <c r="M921" s="945"/>
      <c r="N921" s="945"/>
      <c r="O921" s="291"/>
      <c r="P921" s="291"/>
      <c r="Q921" s="291"/>
      <c r="R921" s="291"/>
      <c r="S921" s="291"/>
      <c r="T921" s="291"/>
      <c r="U921" s="291"/>
      <c r="V921" s="291"/>
      <c r="W921" s="291"/>
      <c r="X921" s="291"/>
      <c r="Y921" s="291"/>
      <c r="Z921" s="291"/>
      <c r="AA921" s="291"/>
      <c r="AB921" s="291"/>
      <c r="AC921" s="291"/>
      <c r="AD921" s="291"/>
      <c r="AE921" s="291"/>
      <c r="AF921" s="291"/>
      <c r="AG921" s="291"/>
      <c r="AH921" s="291"/>
      <c r="AI921" s="291"/>
      <c r="AJ921" s="291"/>
      <c r="AK921" s="291"/>
      <c r="AL921" s="291"/>
      <c r="AM921" s="291"/>
      <c r="AN921" s="291"/>
      <c r="AO921" s="291"/>
      <c r="AP921" s="291"/>
      <c r="AQ921" s="291"/>
      <c r="AR921" s="291"/>
      <c r="AS921" s="291"/>
      <c r="AT921" s="291"/>
      <c r="AU921" s="291"/>
      <c r="AV921" s="291"/>
      <c r="AW921" s="291"/>
      <c r="AX921" s="291"/>
      <c r="AY921" s="291"/>
      <c r="AZ921" s="291"/>
      <c r="BA921" s="291"/>
      <c r="BB921" s="291"/>
      <c r="BC921" s="291"/>
      <c r="BD921" s="291"/>
      <c r="BE921" s="291"/>
      <c r="BF921" s="291"/>
      <c r="BG921" s="291"/>
      <c r="BH921" s="291"/>
      <c r="BI921" s="291"/>
      <c r="BJ921" s="291"/>
      <c r="BK921" s="291"/>
      <c r="BL921" s="291"/>
    </row>
    <row r="922" spans="1:64" s="1" customFormat="1" ht="22.8" x14ac:dyDescent="0.3">
      <c r="A922" s="291"/>
      <c r="B922" s="998"/>
      <c r="C922" s="945"/>
      <c r="D922" s="945"/>
      <c r="E922" s="945"/>
      <c r="F922" s="945"/>
      <c r="G922" s="945"/>
      <c r="H922" s="945"/>
      <c r="I922" s="945"/>
      <c r="J922" s="945"/>
      <c r="K922" s="945"/>
      <c r="L922" s="945"/>
      <c r="M922" s="945"/>
      <c r="N922" s="945"/>
      <c r="O922" s="291"/>
      <c r="P922" s="291"/>
      <c r="Q922" s="291"/>
      <c r="R922" s="291"/>
      <c r="S922" s="291"/>
      <c r="T922" s="291"/>
      <c r="U922" s="291"/>
      <c r="V922" s="291"/>
      <c r="W922" s="291"/>
      <c r="X922" s="291"/>
      <c r="Y922" s="291"/>
      <c r="Z922" s="291"/>
      <c r="AA922" s="291"/>
      <c r="AB922" s="291"/>
      <c r="AC922" s="291"/>
      <c r="AD922" s="291"/>
      <c r="AE922" s="291"/>
      <c r="AF922" s="291"/>
      <c r="AG922" s="291"/>
      <c r="AH922" s="291"/>
      <c r="AI922" s="291"/>
      <c r="AJ922" s="291"/>
      <c r="AK922" s="291"/>
      <c r="AL922" s="291"/>
      <c r="AM922" s="291"/>
      <c r="AN922" s="291"/>
      <c r="AO922" s="291"/>
      <c r="AP922" s="291"/>
      <c r="AQ922" s="291"/>
      <c r="AR922" s="291"/>
      <c r="AS922" s="291"/>
      <c r="AT922" s="291"/>
      <c r="AU922" s="291"/>
      <c r="AV922" s="291"/>
      <c r="AW922" s="291"/>
      <c r="AX922" s="291"/>
      <c r="AY922" s="291"/>
      <c r="AZ922" s="291"/>
      <c r="BA922" s="291"/>
      <c r="BB922" s="291"/>
      <c r="BC922" s="291"/>
      <c r="BD922" s="291"/>
      <c r="BE922" s="291"/>
      <c r="BF922" s="291"/>
      <c r="BG922" s="291"/>
      <c r="BH922" s="291"/>
      <c r="BI922" s="291"/>
      <c r="BJ922" s="291"/>
      <c r="BK922" s="291"/>
      <c r="BL922" s="291"/>
    </row>
    <row r="923" spans="1:64" s="1" customFormat="1" ht="22.8" x14ac:dyDescent="0.3">
      <c r="A923" s="291"/>
      <c r="B923" s="998"/>
      <c r="C923" s="945"/>
      <c r="D923" s="945"/>
      <c r="E923" s="945"/>
      <c r="F923" s="945"/>
      <c r="G923" s="945"/>
      <c r="H923" s="945"/>
      <c r="I923" s="945"/>
      <c r="J923" s="945"/>
      <c r="K923" s="945"/>
      <c r="L923" s="945"/>
      <c r="M923" s="945"/>
      <c r="N923" s="945"/>
      <c r="O923" s="291"/>
      <c r="P923" s="291"/>
      <c r="Q923" s="291"/>
      <c r="R923" s="291"/>
      <c r="S923" s="291"/>
      <c r="T923" s="291"/>
      <c r="U923" s="291"/>
      <c r="V923" s="291"/>
      <c r="W923" s="291"/>
      <c r="X923" s="291"/>
      <c r="Y923" s="291"/>
      <c r="Z923" s="291"/>
      <c r="AA923" s="291"/>
      <c r="AB923" s="291"/>
      <c r="AC923" s="291"/>
      <c r="AD923" s="291"/>
      <c r="AE923" s="291"/>
      <c r="AF923" s="291"/>
      <c r="AG923" s="291"/>
      <c r="AH923" s="291"/>
      <c r="AI923" s="291"/>
      <c r="AJ923" s="291"/>
      <c r="AK923" s="291"/>
      <c r="AL923" s="291"/>
      <c r="AM923" s="291"/>
      <c r="AN923" s="291"/>
      <c r="AO923" s="291"/>
      <c r="AP923" s="291"/>
      <c r="AQ923" s="291"/>
      <c r="AR923" s="291"/>
      <c r="AS923" s="291"/>
      <c r="AT923" s="291"/>
      <c r="AU923" s="291"/>
      <c r="AV923" s="291"/>
      <c r="AW923" s="291"/>
      <c r="AX923" s="291"/>
      <c r="AY923" s="291"/>
      <c r="AZ923" s="291"/>
      <c r="BA923" s="291"/>
      <c r="BB923" s="291"/>
      <c r="BC923" s="291"/>
      <c r="BD923" s="291"/>
      <c r="BE923" s="291"/>
      <c r="BF923" s="291"/>
      <c r="BG923" s="291"/>
      <c r="BH923" s="291"/>
      <c r="BI923" s="291"/>
      <c r="BJ923" s="291"/>
      <c r="BK923" s="291"/>
      <c r="BL923" s="291"/>
    </row>
    <row r="924" spans="1:64" s="1" customFormat="1" ht="22.8" x14ac:dyDescent="0.3">
      <c r="A924" s="291"/>
      <c r="B924" s="998"/>
      <c r="C924" s="945"/>
      <c r="D924" s="945"/>
      <c r="E924" s="945"/>
      <c r="F924" s="945"/>
      <c r="G924" s="945"/>
      <c r="H924" s="945"/>
      <c r="I924" s="945"/>
      <c r="J924" s="945"/>
      <c r="K924" s="945"/>
      <c r="L924" s="945"/>
      <c r="M924" s="945"/>
      <c r="N924" s="945"/>
      <c r="O924" s="291"/>
      <c r="P924" s="291"/>
      <c r="Q924" s="291"/>
      <c r="R924" s="291"/>
      <c r="S924" s="291"/>
      <c r="T924" s="291"/>
      <c r="U924" s="291"/>
      <c r="V924" s="291"/>
      <c r="W924" s="291"/>
      <c r="X924" s="291"/>
      <c r="Y924" s="291"/>
      <c r="Z924" s="291"/>
      <c r="AA924" s="291"/>
      <c r="AB924" s="291"/>
      <c r="AC924" s="291"/>
      <c r="AD924" s="291"/>
      <c r="AE924" s="291"/>
      <c r="AF924" s="291"/>
      <c r="AG924" s="291"/>
      <c r="AH924" s="291"/>
      <c r="AI924" s="291"/>
      <c r="AJ924" s="291"/>
      <c r="AK924" s="291"/>
      <c r="AL924" s="291"/>
      <c r="AM924" s="291"/>
      <c r="AN924" s="291"/>
      <c r="AO924" s="291"/>
      <c r="AP924" s="291"/>
      <c r="AQ924" s="291"/>
      <c r="AR924" s="291"/>
      <c r="AS924" s="291"/>
      <c r="AT924" s="291"/>
      <c r="AU924" s="291"/>
      <c r="AV924" s="291"/>
      <c r="AW924" s="291"/>
      <c r="AX924" s="291"/>
      <c r="AY924" s="291"/>
      <c r="AZ924" s="291"/>
      <c r="BA924" s="291"/>
      <c r="BB924" s="291"/>
      <c r="BC924" s="291"/>
      <c r="BD924" s="291"/>
      <c r="BE924" s="291"/>
      <c r="BF924" s="291"/>
      <c r="BG924" s="291"/>
      <c r="BH924" s="291"/>
      <c r="BI924" s="291"/>
      <c r="BJ924" s="291"/>
      <c r="BK924" s="291"/>
      <c r="BL924" s="291"/>
    </row>
    <row r="925" spans="1:64" s="1" customFormat="1" ht="22.8" x14ac:dyDescent="0.3">
      <c r="A925" s="291"/>
      <c r="B925" s="998"/>
      <c r="C925" s="945"/>
      <c r="D925" s="945"/>
      <c r="E925" s="945"/>
      <c r="F925" s="945"/>
      <c r="G925" s="945"/>
      <c r="H925" s="945"/>
      <c r="I925" s="945"/>
      <c r="J925" s="945"/>
      <c r="K925" s="945"/>
      <c r="L925" s="945"/>
      <c r="M925" s="945"/>
      <c r="N925" s="945"/>
      <c r="O925" s="291"/>
      <c r="P925" s="291"/>
      <c r="Q925" s="291"/>
      <c r="R925" s="291"/>
      <c r="S925" s="291"/>
      <c r="T925" s="291"/>
      <c r="U925" s="291"/>
      <c r="V925" s="291"/>
      <c r="W925" s="291"/>
      <c r="X925" s="291"/>
      <c r="Y925" s="291"/>
      <c r="Z925" s="291"/>
      <c r="AA925" s="291"/>
      <c r="AB925" s="291"/>
      <c r="AC925" s="291"/>
      <c r="AD925" s="291"/>
      <c r="AE925" s="291"/>
      <c r="AF925" s="291"/>
      <c r="AG925" s="291"/>
      <c r="AH925" s="291"/>
      <c r="AI925" s="291"/>
      <c r="AJ925" s="291"/>
      <c r="AK925" s="291"/>
      <c r="AL925" s="291"/>
      <c r="AM925" s="291"/>
      <c r="AN925" s="291"/>
      <c r="AO925" s="291"/>
      <c r="AP925" s="291"/>
      <c r="AQ925" s="291"/>
      <c r="AR925" s="291"/>
      <c r="AS925" s="291"/>
      <c r="AT925" s="291"/>
      <c r="AU925" s="291"/>
      <c r="AV925" s="291"/>
      <c r="AW925" s="291"/>
      <c r="AX925" s="291"/>
      <c r="AY925" s="291"/>
      <c r="AZ925" s="291"/>
      <c r="BA925" s="291"/>
      <c r="BB925" s="291"/>
      <c r="BC925" s="291"/>
      <c r="BD925" s="291"/>
      <c r="BE925" s="291"/>
      <c r="BF925" s="291"/>
      <c r="BG925" s="291"/>
      <c r="BH925" s="291"/>
      <c r="BI925" s="291"/>
      <c r="BJ925" s="291"/>
      <c r="BK925" s="291"/>
      <c r="BL925" s="291"/>
    </row>
    <row r="926" spans="1:64" s="1" customFormat="1" ht="22.8" x14ac:dyDescent="0.3">
      <c r="A926" s="291"/>
      <c r="B926" s="998"/>
      <c r="C926" s="945"/>
      <c r="D926" s="945"/>
      <c r="E926" s="945"/>
      <c r="F926" s="945"/>
      <c r="G926" s="945"/>
      <c r="H926" s="945"/>
      <c r="I926" s="945"/>
      <c r="J926" s="945"/>
      <c r="K926" s="945"/>
      <c r="L926" s="945"/>
      <c r="M926" s="945"/>
      <c r="N926" s="945"/>
      <c r="O926" s="291"/>
      <c r="P926" s="291"/>
      <c r="Q926" s="291"/>
      <c r="R926" s="291"/>
      <c r="S926" s="291"/>
      <c r="T926" s="291"/>
      <c r="U926" s="291"/>
      <c r="V926" s="291"/>
      <c r="W926" s="291"/>
      <c r="X926" s="291"/>
      <c r="Y926" s="291"/>
      <c r="Z926" s="291"/>
      <c r="AA926" s="291"/>
      <c r="AB926" s="291"/>
      <c r="AC926" s="291"/>
      <c r="AD926" s="291"/>
      <c r="AE926" s="291"/>
      <c r="AF926" s="291"/>
      <c r="AG926" s="291"/>
      <c r="AH926" s="291"/>
      <c r="AI926" s="291"/>
      <c r="AJ926" s="291"/>
      <c r="AK926" s="291"/>
      <c r="AL926" s="291"/>
      <c r="AM926" s="291"/>
      <c r="AN926" s="291"/>
      <c r="AO926" s="291"/>
      <c r="AP926" s="291"/>
      <c r="AQ926" s="291"/>
      <c r="AR926" s="291"/>
      <c r="AS926" s="291"/>
      <c r="AT926" s="291"/>
      <c r="AU926" s="291"/>
      <c r="AV926" s="291"/>
      <c r="AW926" s="291"/>
      <c r="AX926" s="291"/>
      <c r="AY926" s="291"/>
      <c r="AZ926" s="291"/>
      <c r="BA926" s="291"/>
      <c r="BB926" s="291"/>
      <c r="BC926" s="291"/>
      <c r="BD926" s="291"/>
      <c r="BE926" s="291"/>
      <c r="BF926" s="291"/>
      <c r="BG926" s="291"/>
      <c r="BH926" s="291"/>
      <c r="BI926" s="291"/>
      <c r="BJ926" s="291"/>
      <c r="BK926" s="291"/>
      <c r="BL926" s="291"/>
    </row>
    <row r="927" spans="1:64" s="1" customFormat="1" ht="22.8" x14ac:dyDescent="0.3">
      <c r="A927" s="291"/>
      <c r="B927" s="998"/>
      <c r="C927" s="945"/>
      <c r="D927" s="945"/>
      <c r="E927" s="945"/>
      <c r="F927" s="945"/>
      <c r="G927" s="945"/>
      <c r="H927" s="945"/>
      <c r="I927" s="945"/>
      <c r="J927" s="945"/>
      <c r="K927" s="945"/>
      <c r="L927" s="945"/>
      <c r="M927" s="945"/>
      <c r="N927" s="945"/>
      <c r="O927" s="291"/>
      <c r="P927" s="291"/>
      <c r="Q927" s="291"/>
      <c r="R927" s="291"/>
      <c r="S927" s="291"/>
      <c r="T927" s="291"/>
      <c r="U927" s="291"/>
      <c r="V927" s="291"/>
      <c r="W927" s="291"/>
      <c r="X927" s="291"/>
      <c r="Y927" s="291"/>
      <c r="Z927" s="291"/>
      <c r="AA927" s="291"/>
      <c r="AB927" s="291"/>
      <c r="AC927" s="291"/>
      <c r="AD927" s="291"/>
      <c r="AE927" s="291"/>
      <c r="AF927" s="291"/>
      <c r="AG927" s="291"/>
      <c r="AH927" s="291"/>
      <c r="AI927" s="291"/>
      <c r="AJ927" s="291"/>
      <c r="AK927" s="291"/>
      <c r="AL927" s="291"/>
      <c r="AM927" s="291"/>
      <c r="AN927" s="291"/>
      <c r="AO927" s="291"/>
      <c r="AP927" s="291"/>
      <c r="AQ927" s="291"/>
      <c r="AR927" s="291"/>
      <c r="AS927" s="291"/>
      <c r="AT927" s="291"/>
      <c r="AU927" s="291"/>
      <c r="AV927" s="291"/>
      <c r="AW927" s="291"/>
      <c r="AX927" s="291"/>
      <c r="AY927" s="291"/>
      <c r="AZ927" s="291"/>
      <c r="BA927" s="291"/>
      <c r="BB927" s="291"/>
      <c r="BC927" s="291"/>
      <c r="BD927" s="291"/>
      <c r="BE927" s="291"/>
      <c r="BF927" s="291"/>
      <c r="BG927" s="291"/>
      <c r="BH927" s="291"/>
      <c r="BI927" s="291"/>
      <c r="BJ927" s="291"/>
      <c r="BK927" s="291"/>
      <c r="BL927" s="291"/>
    </row>
    <row r="928" spans="1:64" s="1" customFormat="1" ht="22.8" x14ac:dyDescent="0.3">
      <c r="A928" s="291"/>
      <c r="B928" s="998"/>
      <c r="C928" s="945"/>
      <c r="D928" s="945"/>
      <c r="E928" s="945"/>
      <c r="F928" s="945"/>
      <c r="G928" s="945"/>
      <c r="H928" s="945"/>
      <c r="I928" s="945"/>
      <c r="J928" s="945"/>
      <c r="K928" s="945"/>
      <c r="L928" s="945"/>
      <c r="M928" s="945"/>
      <c r="N928" s="945"/>
      <c r="O928" s="291"/>
      <c r="P928" s="291"/>
      <c r="Q928" s="291"/>
      <c r="R928" s="291"/>
      <c r="S928" s="291"/>
      <c r="T928" s="291"/>
      <c r="U928" s="291"/>
      <c r="V928" s="291"/>
      <c r="W928" s="291"/>
      <c r="X928" s="291"/>
      <c r="Y928" s="291"/>
      <c r="Z928" s="291"/>
      <c r="AA928" s="291"/>
      <c r="AB928" s="291"/>
      <c r="AC928" s="291"/>
      <c r="AD928" s="291"/>
      <c r="AE928" s="291"/>
      <c r="AF928" s="291"/>
      <c r="AG928" s="291"/>
      <c r="AH928" s="291"/>
      <c r="AI928" s="291"/>
      <c r="AJ928" s="291"/>
      <c r="AK928" s="291"/>
      <c r="AL928" s="291"/>
      <c r="AM928" s="291"/>
      <c r="AN928" s="291"/>
      <c r="AO928" s="291"/>
      <c r="AP928" s="291"/>
      <c r="AQ928" s="291"/>
      <c r="AR928" s="291"/>
      <c r="AS928" s="291"/>
      <c r="AT928" s="291"/>
      <c r="AU928" s="291"/>
      <c r="AV928" s="291"/>
      <c r="AW928" s="291"/>
      <c r="AX928" s="291"/>
      <c r="AY928" s="291"/>
      <c r="AZ928" s="291"/>
      <c r="BA928" s="291"/>
      <c r="BB928" s="291"/>
      <c r="BC928" s="291"/>
      <c r="BD928" s="291"/>
      <c r="BE928" s="291"/>
      <c r="BF928" s="291"/>
      <c r="BG928" s="291"/>
      <c r="BH928" s="291"/>
      <c r="BI928" s="291"/>
      <c r="BJ928" s="291"/>
      <c r="BK928" s="291"/>
      <c r="BL928" s="291"/>
    </row>
    <row r="929" spans="1:64" s="1" customFormat="1" ht="22.8" x14ac:dyDescent="0.3">
      <c r="A929" s="291"/>
      <c r="B929" s="998"/>
      <c r="C929" s="945"/>
      <c r="D929" s="945"/>
      <c r="E929" s="945"/>
      <c r="F929" s="945"/>
      <c r="G929" s="945"/>
      <c r="H929" s="945"/>
      <c r="I929" s="945"/>
      <c r="J929" s="945"/>
      <c r="K929" s="945"/>
      <c r="L929" s="945"/>
      <c r="M929" s="945"/>
      <c r="N929" s="945"/>
      <c r="O929" s="291"/>
      <c r="P929" s="291"/>
      <c r="Q929" s="291"/>
      <c r="R929" s="291"/>
      <c r="S929" s="291"/>
      <c r="T929" s="291"/>
      <c r="U929" s="291"/>
      <c r="V929" s="291"/>
      <c r="W929" s="291"/>
      <c r="X929" s="291"/>
      <c r="Y929" s="291"/>
      <c r="Z929" s="291"/>
      <c r="AA929" s="291"/>
      <c r="AB929" s="291"/>
      <c r="AC929" s="291"/>
      <c r="AD929" s="291"/>
      <c r="AE929" s="291"/>
      <c r="AF929" s="291"/>
      <c r="AG929" s="291"/>
      <c r="AH929" s="291"/>
      <c r="AI929" s="291"/>
      <c r="AJ929" s="291"/>
      <c r="AK929" s="291"/>
      <c r="AL929" s="291"/>
      <c r="AM929" s="291"/>
      <c r="AN929" s="291"/>
      <c r="AO929" s="291"/>
      <c r="AP929" s="291"/>
      <c r="AQ929" s="291"/>
      <c r="AR929" s="291"/>
      <c r="AS929" s="291"/>
      <c r="AT929" s="291"/>
      <c r="AU929" s="291"/>
      <c r="AV929" s="291"/>
      <c r="AW929" s="291"/>
      <c r="AX929" s="291"/>
      <c r="AY929" s="291"/>
      <c r="AZ929" s="291"/>
      <c r="BA929" s="291"/>
      <c r="BB929" s="291"/>
      <c r="BC929" s="291"/>
      <c r="BD929" s="291"/>
      <c r="BE929" s="291"/>
      <c r="BF929" s="291"/>
      <c r="BG929" s="291"/>
      <c r="BH929" s="291"/>
      <c r="BI929" s="291"/>
      <c r="BJ929" s="291"/>
      <c r="BK929" s="291"/>
      <c r="BL929" s="291"/>
    </row>
    <row r="930" spans="1:64" s="1" customFormat="1" ht="22.8" x14ac:dyDescent="0.3">
      <c r="A930" s="291"/>
      <c r="B930" s="998"/>
      <c r="C930" s="945"/>
      <c r="D930" s="945"/>
      <c r="E930" s="945"/>
      <c r="F930" s="945"/>
      <c r="G930" s="945"/>
      <c r="H930" s="945"/>
      <c r="I930" s="945"/>
      <c r="J930" s="945"/>
      <c r="K930" s="945"/>
      <c r="L930" s="945"/>
      <c r="M930" s="945"/>
      <c r="N930" s="945"/>
      <c r="O930" s="291"/>
      <c r="P930" s="291"/>
      <c r="Q930" s="291"/>
      <c r="R930" s="291"/>
      <c r="S930" s="291"/>
      <c r="T930" s="291"/>
      <c r="U930" s="291"/>
      <c r="V930" s="291"/>
      <c r="W930" s="291"/>
      <c r="X930" s="291"/>
      <c r="Y930" s="291"/>
      <c r="Z930" s="291"/>
      <c r="AA930" s="291"/>
      <c r="AB930" s="291"/>
      <c r="AC930" s="291"/>
      <c r="AD930" s="291"/>
      <c r="AE930" s="291"/>
      <c r="AF930" s="291"/>
      <c r="AG930" s="291"/>
      <c r="AH930" s="291"/>
      <c r="AI930" s="291"/>
      <c r="AJ930" s="291"/>
      <c r="AK930" s="291"/>
      <c r="AL930" s="291"/>
      <c r="AM930" s="291"/>
      <c r="AN930" s="291"/>
      <c r="AO930" s="291"/>
      <c r="AP930" s="291"/>
      <c r="AQ930" s="291"/>
      <c r="AR930" s="291"/>
      <c r="AS930" s="291"/>
      <c r="AT930" s="291"/>
      <c r="AU930" s="291"/>
      <c r="AV930" s="291"/>
      <c r="AW930" s="291"/>
      <c r="AX930" s="291"/>
      <c r="AY930" s="291"/>
      <c r="AZ930" s="291"/>
      <c r="BA930" s="291"/>
      <c r="BB930" s="291"/>
      <c r="BC930" s="291"/>
      <c r="BD930" s="291"/>
      <c r="BE930" s="291"/>
      <c r="BF930" s="291"/>
      <c r="BG930" s="291"/>
      <c r="BH930" s="291"/>
      <c r="BI930" s="291"/>
      <c r="BJ930" s="291"/>
      <c r="BK930" s="291"/>
      <c r="BL930" s="291"/>
    </row>
    <row r="931" spans="1:64" s="1" customFormat="1" ht="22.8" x14ac:dyDescent="0.3">
      <c r="A931" s="291"/>
      <c r="B931" s="998"/>
      <c r="C931" s="945"/>
      <c r="D931" s="945"/>
      <c r="E931" s="945"/>
      <c r="F931" s="945"/>
      <c r="G931" s="945"/>
      <c r="H931" s="945"/>
      <c r="I931" s="945"/>
      <c r="J931" s="945"/>
      <c r="K931" s="945"/>
      <c r="L931" s="945"/>
      <c r="M931" s="945"/>
      <c r="N931" s="945"/>
      <c r="O931" s="291"/>
      <c r="P931" s="291"/>
      <c r="Q931" s="291"/>
      <c r="R931" s="291"/>
      <c r="S931" s="291"/>
      <c r="T931" s="291"/>
      <c r="U931" s="291"/>
      <c r="V931" s="291"/>
      <c r="W931" s="291"/>
      <c r="X931" s="291"/>
      <c r="Y931" s="291"/>
      <c r="Z931" s="291"/>
      <c r="AA931" s="291"/>
      <c r="AB931" s="291"/>
      <c r="AC931" s="291"/>
      <c r="AD931" s="291"/>
      <c r="AE931" s="291"/>
      <c r="AF931" s="291"/>
      <c r="AG931" s="291"/>
      <c r="AH931" s="291"/>
      <c r="AI931" s="291"/>
      <c r="AJ931" s="291"/>
      <c r="AK931" s="291"/>
      <c r="AL931" s="291"/>
      <c r="AM931" s="291"/>
      <c r="AN931" s="291"/>
      <c r="AO931" s="291"/>
      <c r="AP931" s="291"/>
      <c r="AQ931" s="291"/>
      <c r="AR931" s="291"/>
      <c r="AS931" s="291"/>
      <c r="AT931" s="291"/>
      <c r="AU931" s="291"/>
      <c r="AV931" s="291"/>
      <c r="AW931" s="291"/>
      <c r="AX931" s="291"/>
      <c r="AY931" s="291"/>
      <c r="AZ931" s="291"/>
      <c r="BA931" s="291"/>
      <c r="BB931" s="291"/>
      <c r="BC931" s="291"/>
      <c r="BD931" s="291"/>
      <c r="BE931" s="291"/>
      <c r="BF931" s="291"/>
      <c r="BG931" s="291"/>
      <c r="BH931" s="291"/>
      <c r="BI931" s="291"/>
      <c r="BJ931" s="291"/>
      <c r="BK931" s="291"/>
      <c r="BL931" s="291"/>
    </row>
    <row r="932" spans="1:64" s="1" customFormat="1" ht="22.8" x14ac:dyDescent="0.3">
      <c r="A932" s="291"/>
      <c r="B932" s="998"/>
      <c r="C932" s="945"/>
      <c r="D932" s="945"/>
      <c r="E932" s="945"/>
      <c r="F932" s="945"/>
      <c r="G932" s="945"/>
      <c r="H932" s="945"/>
      <c r="I932" s="945"/>
      <c r="J932" s="945"/>
      <c r="K932" s="945"/>
      <c r="L932" s="945"/>
      <c r="M932" s="945"/>
      <c r="N932" s="945"/>
      <c r="O932" s="291"/>
      <c r="P932" s="291"/>
      <c r="Q932" s="291"/>
      <c r="R932" s="291"/>
      <c r="S932" s="291"/>
      <c r="T932" s="291"/>
      <c r="U932" s="291"/>
      <c r="V932" s="291"/>
      <c r="W932" s="291"/>
      <c r="X932" s="291"/>
      <c r="Y932" s="291"/>
      <c r="Z932" s="291"/>
      <c r="AA932" s="291"/>
      <c r="AB932" s="291"/>
      <c r="AC932" s="291"/>
      <c r="AD932" s="291"/>
      <c r="AE932" s="291"/>
      <c r="AF932" s="291"/>
      <c r="AG932" s="291"/>
      <c r="AH932" s="291"/>
      <c r="AI932" s="291"/>
      <c r="AJ932" s="291"/>
      <c r="AK932" s="291"/>
      <c r="AL932" s="291"/>
      <c r="AM932" s="291"/>
      <c r="AN932" s="291"/>
      <c r="AO932" s="291"/>
      <c r="AP932" s="291"/>
      <c r="AQ932" s="291"/>
      <c r="AR932" s="291"/>
      <c r="AS932" s="291"/>
      <c r="AT932" s="291"/>
      <c r="AU932" s="291"/>
      <c r="AV932" s="291"/>
      <c r="AW932" s="291"/>
      <c r="AX932" s="291"/>
      <c r="AY932" s="291"/>
      <c r="AZ932" s="291"/>
      <c r="BA932" s="291"/>
      <c r="BB932" s="291"/>
      <c r="BC932" s="291"/>
      <c r="BD932" s="291"/>
      <c r="BE932" s="291"/>
      <c r="BF932" s="291"/>
      <c r="BG932" s="291"/>
      <c r="BH932" s="291"/>
      <c r="BI932" s="291"/>
      <c r="BJ932" s="291"/>
      <c r="BK932" s="291"/>
      <c r="BL932" s="291"/>
    </row>
    <row r="933" spans="1:64" s="1" customFormat="1" ht="22.8" x14ac:dyDescent="0.3">
      <c r="A933" s="291"/>
      <c r="B933" s="998"/>
      <c r="C933" s="945"/>
      <c r="D933" s="945"/>
      <c r="E933" s="945"/>
      <c r="F933" s="945"/>
      <c r="G933" s="945"/>
      <c r="H933" s="945"/>
      <c r="I933" s="945"/>
      <c r="J933" s="945"/>
      <c r="K933" s="945"/>
      <c r="L933" s="945"/>
      <c r="M933" s="945"/>
      <c r="N933" s="945"/>
      <c r="O933" s="291"/>
      <c r="P933" s="291"/>
      <c r="Q933" s="291"/>
      <c r="R933" s="291"/>
      <c r="S933" s="291"/>
      <c r="T933" s="291"/>
      <c r="U933" s="291"/>
      <c r="V933" s="291"/>
      <c r="W933" s="291"/>
      <c r="X933" s="291"/>
      <c r="Y933" s="291"/>
      <c r="Z933" s="291"/>
      <c r="AA933" s="291"/>
      <c r="AB933" s="291"/>
      <c r="AC933" s="291"/>
      <c r="AD933" s="291"/>
      <c r="AE933" s="291"/>
      <c r="AF933" s="291"/>
      <c r="AG933" s="291"/>
      <c r="AH933" s="291"/>
      <c r="AI933" s="291"/>
      <c r="AJ933" s="291"/>
      <c r="AK933" s="291"/>
      <c r="AL933" s="291"/>
      <c r="AM933" s="291"/>
      <c r="AN933" s="291"/>
      <c r="AO933" s="291"/>
      <c r="AP933" s="291"/>
      <c r="AQ933" s="291"/>
      <c r="AR933" s="291"/>
      <c r="AS933" s="291"/>
      <c r="AT933" s="291"/>
      <c r="AU933" s="291"/>
      <c r="AV933" s="291"/>
      <c r="AW933" s="291"/>
      <c r="AX933" s="291"/>
      <c r="AY933" s="291"/>
      <c r="AZ933" s="291"/>
      <c r="BA933" s="291"/>
      <c r="BB933" s="291"/>
      <c r="BC933" s="291"/>
      <c r="BD933" s="291"/>
      <c r="BE933" s="291"/>
      <c r="BF933" s="291"/>
      <c r="BG933" s="291"/>
      <c r="BH933" s="291"/>
      <c r="BI933" s="291"/>
      <c r="BJ933" s="291"/>
      <c r="BK933" s="291"/>
      <c r="BL933" s="291"/>
    </row>
    <row r="934" spans="1:64" s="1" customFormat="1" ht="22.8" x14ac:dyDescent="0.3">
      <c r="A934" s="291"/>
      <c r="B934" s="998"/>
      <c r="C934" s="945"/>
      <c r="D934" s="945"/>
      <c r="E934" s="945"/>
      <c r="F934" s="945"/>
      <c r="G934" s="945"/>
      <c r="H934" s="945"/>
      <c r="I934" s="945"/>
      <c r="J934" s="945"/>
      <c r="K934" s="945"/>
      <c r="L934" s="945"/>
      <c r="M934" s="945"/>
      <c r="N934" s="945"/>
      <c r="O934" s="291"/>
      <c r="P934" s="291"/>
      <c r="Q934" s="291"/>
      <c r="R934" s="291"/>
      <c r="S934" s="291"/>
      <c r="T934" s="291"/>
      <c r="U934" s="291"/>
      <c r="V934" s="291"/>
      <c r="W934" s="291"/>
      <c r="X934" s="291"/>
      <c r="Y934" s="291"/>
      <c r="Z934" s="291"/>
      <c r="AA934" s="291"/>
      <c r="AB934" s="291"/>
      <c r="AC934" s="291"/>
      <c r="AD934" s="291"/>
      <c r="AE934" s="291"/>
      <c r="AF934" s="291"/>
      <c r="AG934" s="291"/>
      <c r="AH934" s="291"/>
      <c r="AI934" s="291"/>
      <c r="AJ934" s="291"/>
      <c r="AK934" s="291"/>
      <c r="AL934" s="291"/>
      <c r="AM934" s="291"/>
      <c r="AN934" s="291"/>
      <c r="AO934" s="291"/>
      <c r="AP934" s="291"/>
      <c r="AQ934" s="291"/>
      <c r="AR934" s="291"/>
      <c r="AS934" s="291"/>
      <c r="AT934" s="291"/>
      <c r="AU934" s="291"/>
      <c r="AV934" s="291"/>
      <c r="AW934" s="291"/>
      <c r="AX934" s="291"/>
      <c r="AY934" s="291"/>
      <c r="AZ934" s="291"/>
      <c r="BA934" s="291"/>
      <c r="BB934" s="291"/>
      <c r="BC934" s="291"/>
      <c r="BD934" s="291"/>
      <c r="BE934" s="291"/>
      <c r="BF934" s="291"/>
      <c r="BG934" s="291"/>
      <c r="BH934" s="291"/>
      <c r="BI934" s="291"/>
      <c r="BJ934" s="291"/>
      <c r="BK934" s="291"/>
      <c r="BL934" s="291"/>
    </row>
    <row r="935" spans="1:64" s="1" customFormat="1" ht="22.8" x14ac:dyDescent="0.3">
      <c r="A935" s="291"/>
      <c r="B935" s="998"/>
      <c r="C935" s="945"/>
      <c r="D935" s="945"/>
      <c r="E935" s="945"/>
      <c r="F935" s="945"/>
      <c r="G935" s="945"/>
      <c r="H935" s="945"/>
      <c r="I935" s="945"/>
      <c r="J935" s="945"/>
      <c r="K935" s="945"/>
      <c r="L935" s="945"/>
      <c r="M935" s="945"/>
      <c r="N935" s="945"/>
      <c r="O935" s="291"/>
      <c r="P935" s="291"/>
      <c r="Q935" s="291"/>
      <c r="R935" s="291"/>
      <c r="S935" s="291"/>
      <c r="T935" s="291"/>
      <c r="U935" s="291"/>
      <c r="V935" s="291"/>
      <c r="W935" s="291"/>
      <c r="X935" s="291"/>
      <c r="Y935" s="291"/>
      <c r="Z935" s="291"/>
      <c r="AA935" s="291"/>
      <c r="AB935" s="291"/>
      <c r="AC935" s="291"/>
      <c r="AD935" s="291"/>
      <c r="AE935" s="291"/>
      <c r="AF935" s="291"/>
      <c r="AG935" s="291"/>
      <c r="AH935" s="291"/>
      <c r="AI935" s="291"/>
      <c r="AJ935" s="291"/>
      <c r="AK935" s="291"/>
      <c r="AL935" s="291"/>
      <c r="AM935" s="291"/>
      <c r="AN935" s="291"/>
      <c r="AO935" s="291"/>
      <c r="AP935" s="291"/>
      <c r="AQ935" s="291"/>
      <c r="AR935" s="291"/>
      <c r="AS935" s="291"/>
      <c r="AT935" s="291"/>
      <c r="AU935" s="291"/>
      <c r="AV935" s="291"/>
      <c r="AW935" s="291"/>
      <c r="AX935" s="291"/>
      <c r="AY935" s="291"/>
      <c r="AZ935" s="291"/>
      <c r="BA935" s="291"/>
      <c r="BB935" s="291"/>
      <c r="BC935" s="291"/>
      <c r="BD935" s="291"/>
      <c r="BE935" s="291"/>
      <c r="BF935" s="291"/>
      <c r="BG935" s="291"/>
      <c r="BH935" s="291"/>
      <c r="BI935" s="291"/>
      <c r="BJ935" s="291"/>
      <c r="BK935" s="291"/>
      <c r="BL935" s="291"/>
    </row>
    <row r="936" spans="1:64" s="1" customFormat="1" ht="22.8" x14ac:dyDescent="0.3">
      <c r="A936" s="291"/>
      <c r="B936" s="998"/>
      <c r="C936" s="945"/>
      <c r="D936" s="945"/>
      <c r="E936" s="945"/>
      <c r="F936" s="945"/>
      <c r="G936" s="945"/>
      <c r="H936" s="945"/>
      <c r="I936" s="945"/>
      <c r="J936" s="945"/>
      <c r="K936" s="945"/>
      <c r="L936" s="945"/>
      <c r="M936" s="945"/>
      <c r="N936" s="945"/>
      <c r="O936" s="291"/>
      <c r="P936" s="291"/>
      <c r="Q936" s="291"/>
      <c r="R936" s="291"/>
      <c r="S936" s="291"/>
      <c r="T936" s="291"/>
      <c r="U936" s="291"/>
      <c r="V936" s="291"/>
      <c r="W936" s="291"/>
      <c r="X936" s="291"/>
      <c r="Y936" s="291"/>
      <c r="Z936" s="291"/>
      <c r="AA936" s="291"/>
      <c r="AB936" s="291"/>
      <c r="AC936" s="291"/>
      <c r="AD936" s="291"/>
      <c r="AE936" s="291"/>
      <c r="AF936" s="291"/>
      <c r="AG936" s="291"/>
      <c r="AH936" s="291"/>
      <c r="AI936" s="291"/>
      <c r="AJ936" s="291"/>
      <c r="AK936" s="291"/>
      <c r="AL936" s="291"/>
      <c r="AM936" s="291"/>
      <c r="AN936" s="291"/>
      <c r="AO936" s="291"/>
      <c r="AP936" s="291"/>
      <c r="AQ936" s="291"/>
      <c r="AR936" s="291"/>
      <c r="AS936" s="291"/>
      <c r="AT936" s="291"/>
      <c r="AU936" s="291"/>
      <c r="AV936" s="291"/>
      <c r="AW936" s="291"/>
      <c r="AX936" s="291"/>
      <c r="AY936" s="291"/>
      <c r="AZ936" s="291"/>
      <c r="BA936" s="291"/>
      <c r="BB936" s="291"/>
      <c r="BC936" s="291"/>
      <c r="BD936" s="291"/>
      <c r="BE936" s="291"/>
      <c r="BF936" s="291"/>
      <c r="BG936" s="291"/>
      <c r="BH936" s="291"/>
      <c r="BI936" s="291"/>
      <c r="BJ936" s="291"/>
      <c r="BK936" s="291"/>
      <c r="BL936" s="291"/>
    </row>
    <row r="937" spans="1:64" s="1" customFormat="1" ht="22.8" x14ac:dyDescent="0.3">
      <c r="A937" s="291"/>
      <c r="B937" s="998"/>
      <c r="C937" s="945"/>
      <c r="D937" s="945"/>
      <c r="E937" s="945"/>
      <c r="F937" s="945"/>
      <c r="G937" s="945"/>
      <c r="H937" s="945"/>
      <c r="I937" s="945"/>
      <c r="J937" s="945"/>
      <c r="K937" s="945"/>
      <c r="L937" s="945"/>
      <c r="M937" s="945"/>
      <c r="N937" s="945"/>
      <c r="O937" s="291"/>
      <c r="P937" s="291"/>
      <c r="Q937" s="291"/>
      <c r="R937" s="291"/>
      <c r="S937" s="291"/>
      <c r="T937" s="291"/>
      <c r="U937" s="291"/>
      <c r="V937" s="291"/>
      <c r="W937" s="291"/>
      <c r="X937" s="291"/>
      <c r="Y937" s="291"/>
      <c r="Z937" s="291"/>
      <c r="AA937" s="291"/>
      <c r="AB937" s="291"/>
      <c r="AC937" s="291"/>
      <c r="AD937" s="291"/>
      <c r="AE937" s="291"/>
      <c r="AF937" s="291"/>
      <c r="AG937" s="291"/>
      <c r="AH937" s="291"/>
      <c r="AI937" s="291"/>
      <c r="AJ937" s="291"/>
      <c r="AK937" s="291"/>
      <c r="AL937" s="291"/>
      <c r="AM937" s="291"/>
      <c r="AN937" s="291"/>
      <c r="AO937" s="291"/>
      <c r="AP937" s="291"/>
      <c r="AQ937" s="291"/>
      <c r="AR937" s="291"/>
      <c r="AS937" s="291"/>
      <c r="AT937" s="291"/>
      <c r="AU937" s="291"/>
      <c r="AV937" s="291"/>
      <c r="AW937" s="291"/>
      <c r="AX937" s="291"/>
      <c r="AY937" s="291"/>
      <c r="AZ937" s="291"/>
      <c r="BA937" s="291"/>
      <c r="BB937" s="291"/>
      <c r="BC937" s="291"/>
      <c r="BD937" s="291"/>
      <c r="BE937" s="291"/>
      <c r="BF937" s="291"/>
      <c r="BG937" s="291"/>
      <c r="BH937" s="291"/>
      <c r="BI937" s="291"/>
      <c r="BJ937" s="291"/>
      <c r="BK937" s="291"/>
      <c r="BL937" s="291"/>
    </row>
    <row r="938" spans="1:64" s="1" customFormat="1" ht="22.8" x14ac:dyDescent="0.3">
      <c r="A938" s="291"/>
      <c r="B938" s="998"/>
      <c r="C938" s="945"/>
      <c r="D938" s="945"/>
      <c r="E938" s="945"/>
      <c r="F938" s="945"/>
      <c r="G938" s="945"/>
      <c r="H938" s="945"/>
      <c r="I938" s="945"/>
      <c r="J938" s="945"/>
      <c r="K938" s="945"/>
      <c r="L938" s="945"/>
      <c r="M938" s="945"/>
      <c r="N938" s="945"/>
      <c r="O938" s="291"/>
      <c r="P938" s="291"/>
      <c r="Q938" s="291"/>
      <c r="R938" s="291"/>
      <c r="S938" s="291"/>
      <c r="T938" s="291"/>
      <c r="U938" s="291"/>
      <c r="V938" s="291"/>
      <c r="W938" s="291"/>
      <c r="X938" s="291"/>
      <c r="Y938" s="291"/>
      <c r="Z938" s="291"/>
      <c r="AA938" s="291"/>
      <c r="AB938" s="291"/>
      <c r="AC938" s="291"/>
      <c r="AD938" s="291"/>
      <c r="AE938" s="291"/>
      <c r="AF938" s="291"/>
      <c r="AG938" s="291"/>
      <c r="AH938" s="291"/>
      <c r="AI938" s="291"/>
      <c r="AJ938" s="291"/>
      <c r="AK938" s="291"/>
      <c r="AL938" s="291"/>
      <c r="AM938" s="291"/>
      <c r="AN938" s="291"/>
      <c r="AO938" s="291"/>
      <c r="AP938" s="291"/>
      <c r="AQ938" s="291"/>
      <c r="AR938" s="291"/>
      <c r="AS938" s="291"/>
      <c r="AT938" s="291"/>
      <c r="AU938" s="291"/>
      <c r="AV938" s="291"/>
      <c r="AW938" s="291"/>
      <c r="AX938" s="291"/>
      <c r="AY938" s="291"/>
      <c r="AZ938" s="291"/>
      <c r="BA938" s="291"/>
      <c r="BB938" s="291"/>
      <c r="BC938" s="291"/>
      <c r="BD938" s="291"/>
      <c r="BE938" s="291"/>
      <c r="BF938" s="291"/>
      <c r="BG938" s="291"/>
      <c r="BH938" s="291"/>
      <c r="BI938" s="291"/>
      <c r="BJ938" s="291"/>
      <c r="BK938" s="291"/>
      <c r="BL938" s="291"/>
    </row>
    <row r="939" spans="1:64" s="1" customFormat="1" ht="22.8" x14ac:dyDescent="0.3">
      <c r="A939" s="291"/>
      <c r="B939" s="998"/>
      <c r="C939" s="945"/>
      <c r="D939" s="945"/>
      <c r="E939" s="945"/>
      <c r="F939" s="945"/>
      <c r="G939" s="945"/>
      <c r="H939" s="945"/>
      <c r="I939" s="945"/>
      <c r="J939" s="945"/>
      <c r="K939" s="945"/>
      <c r="L939" s="945"/>
      <c r="M939" s="945"/>
      <c r="N939" s="945"/>
      <c r="O939" s="291"/>
      <c r="P939" s="291"/>
      <c r="Q939" s="291"/>
      <c r="R939" s="291"/>
      <c r="S939" s="291"/>
      <c r="T939" s="291"/>
      <c r="U939" s="291"/>
      <c r="V939" s="291"/>
      <c r="W939" s="291"/>
      <c r="X939" s="291"/>
      <c r="Y939" s="291"/>
      <c r="Z939" s="291"/>
      <c r="AA939" s="291"/>
      <c r="AB939" s="291"/>
      <c r="AC939" s="291"/>
      <c r="AD939" s="291"/>
      <c r="AE939" s="291"/>
      <c r="AF939" s="291"/>
      <c r="AG939" s="291"/>
      <c r="AH939" s="291"/>
      <c r="AI939" s="291"/>
      <c r="AJ939" s="291"/>
      <c r="AK939" s="291"/>
      <c r="AL939" s="291"/>
      <c r="AM939" s="291"/>
      <c r="AN939" s="291"/>
      <c r="AO939" s="291"/>
      <c r="AP939" s="291"/>
      <c r="AQ939" s="291"/>
      <c r="AR939" s="291"/>
      <c r="AS939" s="291"/>
      <c r="AT939" s="291"/>
      <c r="AU939" s="291"/>
      <c r="AV939" s="291"/>
      <c r="AW939" s="291"/>
      <c r="AX939" s="291"/>
      <c r="AY939" s="291"/>
      <c r="AZ939" s="291"/>
      <c r="BA939" s="291"/>
      <c r="BB939" s="291"/>
      <c r="BC939" s="291"/>
      <c r="BD939" s="291"/>
      <c r="BE939" s="291"/>
      <c r="BF939" s="291"/>
      <c r="BG939" s="291"/>
      <c r="BH939" s="291"/>
      <c r="BI939" s="291"/>
      <c r="BJ939" s="291"/>
      <c r="BK939" s="291"/>
      <c r="BL939" s="291"/>
    </row>
    <row r="940" spans="1:64" s="1" customFormat="1" ht="22.8" x14ac:dyDescent="0.3">
      <c r="A940" s="291"/>
      <c r="B940" s="998"/>
      <c r="C940" s="945"/>
      <c r="D940" s="945"/>
      <c r="E940" s="945"/>
      <c r="F940" s="945"/>
      <c r="G940" s="945"/>
      <c r="H940" s="945"/>
      <c r="I940" s="945"/>
      <c r="J940" s="945"/>
      <c r="K940" s="945"/>
      <c r="L940" s="945"/>
      <c r="M940" s="945"/>
      <c r="N940" s="945"/>
      <c r="O940" s="291"/>
      <c r="P940" s="291"/>
      <c r="Q940" s="291"/>
      <c r="R940" s="291"/>
      <c r="S940" s="291"/>
      <c r="T940" s="291"/>
      <c r="U940" s="291"/>
      <c r="V940" s="291"/>
      <c r="W940" s="291"/>
      <c r="X940" s="291"/>
      <c r="Y940" s="291"/>
      <c r="Z940" s="291"/>
      <c r="AA940" s="291"/>
      <c r="AB940" s="291"/>
      <c r="AC940" s="291"/>
      <c r="AD940" s="291"/>
      <c r="AE940" s="291"/>
      <c r="AF940" s="291"/>
      <c r="AG940" s="291"/>
      <c r="AH940" s="291"/>
      <c r="AI940" s="291"/>
      <c r="AJ940" s="291"/>
      <c r="AK940" s="291"/>
      <c r="AL940" s="291"/>
      <c r="AM940" s="291"/>
      <c r="AN940" s="291"/>
      <c r="AO940" s="291"/>
      <c r="AP940" s="291"/>
      <c r="AQ940" s="291"/>
      <c r="AR940" s="291"/>
      <c r="AS940" s="291"/>
      <c r="AT940" s="291"/>
      <c r="AU940" s="291"/>
      <c r="AV940" s="291"/>
      <c r="AW940" s="291"/>
      <c r="AX940" s="291"/>
      <c r="AY940" s="291"/>
      <c r="AZ940" s="291"/>
      <c r="BA940" s="291"/>
      <c r="BB940" s="291"/>
      <c r="BC940" s="291"/>
      <c r="BD940" s="291"/>
      <c r="BE940" s="291"/>
      <c r="BF940" s="291"/>
      <c r="BG940" s="291"/>
      <c r="BH940" s="291"/>
      <c r="BI940" s="291"/>
      <c r="BJ940" s="291"/>
      <c r="BK940" s="291"/>
      <c r="BL940" s="291"/>
    </row>
    <row r="941" spans="1:64" s="1" customFormat="1" ht="22.8" x14ac:dyDescent="0.3">
      <c r="A941" s="291"/>
      <c r="B941" s="998"/>
      <c r="C941" s="945"/>
      <c r="D941" s="945"/>
      <c r="E941" s="945"/>
      <c r="F941" s="945"/>
      <c r="G941" s="945"/>
      <c r="H941" s="945"/>
      <c r="I941" s="945"/>
      <c r="J941" s="945"/>
      <c r="K941" s="945"/>
      <c r="L941" s="945"/>
      <c r="M941" s="945"/>
      <c r="N941" s="945"/>
      <c r="O941" s="291"/>
      <c r="P941" s="291"/>
      <c r="Q941" s="291"/>
      <c r="R941" s="291"/>
      <c r="S941" s="291"/>
      <c r="T941" s="291"/>
      <c r="U941" s="291"/>
      <c r="V941" s="291"/>
      <c r="W941" s="291"/>
      <c r="X941" s="291"/>
      <c r="Y941" s="291"/>
      <c r="Z941" s="291"/>
      <c r="AA941" s="291"/>
      <c r="AB941" s="291"/>
      <c r="AC941" s="291"/>
      <c r="AD941" s="291"/>
      <c r="AE941" s="291"/>
      <c r="AF941" s="291"/>
      <c r="AG941" s="291"/>
      <c r="AH941" s="291"/>
      <c r="AI941" s="291"/>
      <c r="AJ941" s="291"/>
      <c r="AK941" s="291"/>
      <c r="AL941" s="291"/>
      <c r="AM941" s="291"/>
      <c r="AN941" s="291"/>
      <c r="AO941" s="291"/>
      <c r="AP941" s="291"/>
      <c r="AQ941" s="291"/>
      <c r="AR941" s="291"/>
      <c r="AS941" s="291"/>
      <c r="AT941" s="291"/>
      <c r="AU941" s="291"/>
      <c r="AV941" s="291"/>
      <c r="AW941" s="291"/>
      <c r="AX941" s="291"/>
      <c r="AY941" s="291"/>
      <c r="AZ941" s="291"/>
      <c r="BA941" s="291"/>
      <c r="BB941" s="291"/>
      <c r="BC941" s="291"/>
      <c r="BD941" s="291"/>
      <c r="BE941" s="291"/>
      <c r="BF941" s="291"/>
      <c r="BG941" s="291"/>
      <c r="BH941" s="291"/>
      <c r="BI941" s="291"/>
      <c r="BJ941" s="291"/>
      <c r="BK941" s="291"/>
      <c r="BL941" s="291"/>
    </row>
    <row r="942" spans="1:64" s="1" customFormat="1" ht="22.8" x14ac:dyDescent="0.3">
      <c r="A942" s="291"/>
      <c r="B942" s="998"/>
      <c r="C942" s="945"/>
      <c r="D942" s="945"/>
      <c r="E942" s="945"/>
      <c r="F942" s="945"/>
      <c r="G942" s="945"/>
      <c r="H942" s="945"/>
      <c r="I942" s="945"/>
      <c r="J942" s="945"/>
      <c r="K942" s="945"/>
      <c r="L942" s="945"/>
      <c r="M942" s="945"/>
      <c r="N942" s="945"/>
      <c r="O942" s="291"/>
      <c r="P942" s="291"/>
      <c r="Q942" s="291"/>
      <c r="R942" s="291"/>
      <c r="S942" s="291"/>
      <c r="T942" s="291"/>
      <c r="U942" s="291"/>
      <c r="V942" s="291"/>
      <c r="W942" s="291"/>
      <c r="X942" s="291"/>
      <c r="Y942" s="291"/>
      <c r="Z942" s="291"/>
      <c r="AA942" s="291"/>
      <c r="AB942" s="291"/>
      <c r="AC942" s="291"/>
      <c r="AD942" s="291"/>
      <c r="AE942" s="291"/>
      <c r="AF942" s="291"/>
      <c r="AG942" s="291"/>
      <c r="AH942" s="291"/>
      <c r="AI942" s="291"/>
      <c r="AJ942" s="291"/>
      <c r="AK942" s="291"/>
      <c r="AL942" s="291"/>
      <c r="AM942" s="291"/>
      <c r="AN942" s="291"/>
      <c r="AO942" s="291"/>
      <c r="AP942" s="291"/>
      <c r="AQ942" s="291"/>
      <c r="AR942" s="291"/>
      <c r="AS942" s="291"/>
      <c r="AT942" s="291"/>
      <c r="AU942" s="291"/>
      <c r="AV942" s="291"/>
      <c r="AW942" s="291"/>
      <c r="AX942" s="291"/>
      <c r="AY942" s="291"/>
      <c r="AZ942" s="291"/>
      <c r="BA942" s="291"/>
      <c r="BB942" s="291"/>
      <c r="BC942" s="291"/>
      <c r="BD942" s="291"/>
      <c r="BE942" s="291"/>
      <c r="BF942" s="291"/>
      <c r="BG942" s="291"/>
      <c r="BH942" s="291"/>
      <c r="BI942" s="291"/>
      <c r="BJ942" s="291"/>
      <c r="BK942" s="291"/>
      <c r="BL942" s="291"/>
    </row>
    <row r="943" spans="1:64" s="1" customFormat="1" ht="22.8" x14ac:dyDescent="0.3">
      <c r="A943" s="291"/>
      <c r="B943" s="998"/>
      <c r="C943" s="945"/>
      <c r="D943" s="945"/>
      <c r="E943" s="945"/>
      <c r="F943" s="945"/>
      <c r="G943" s="945"/>
      <c r="H943" s="945"/>
      <c r="I943" s="945"/>
      <c r="J943" s="945"/>
      <c r="K943" s="945"/>
      <c r="L943" s="945"/>
      <c r="M943" s="945"/>
      <c r="N943" s="945"/>
      <c r="O943" s="291"/>
      <c r="P943" s="291"/>
      <c r="Q943" s="291"/>
      <c r="R943" s="291"/>
      <c r="S943" s="291"/>
      <c r="T943" s="291"/>
      <c r="U943" s="291"/>
      <c r="V943" s="291"/>
      <c r="W943" s="291"/>
      <c r="X943" s="291"/>
      <c r="Y943" s="291"/>
      <c r="Z943" s="291"/>
      <c r="AA943" s="291"/>
      <c r="AB943" s="291"/>
      <c r="AC943" s="291"/>
      <c r="AD943" s="291"/>
      <c r="AE943" s="291"/>
      <c r="AF943" s="291"/>
      <c r="AG943" s="291"/>
      <c r="AH943" s="291"/>
      <c r="AI943" s="291"/>
      <c r="AJ943" s="291"/>
      <c r="AK943" s="291"/>
      <c r="AL943" s="291"/>
      <c r="AM943" s="291"/>
      <c r="AN943" s="291"/>
      <c r="AO943" s="291"/>
      <c r="AP943" s="291"/>
      <c r="AQ943" s="291"/>
      <c r="AR943" s="291"/>
      <c r="AS943" s="291"/>
      <c r="AT943" s="291"/>
      <c r="AU943" s="291"/>
      <c r="AV943" s="291"/>
      <c r="AW943" s="291"/>
      <c r="AX943" s="291"/>
      <c r="AY943" s="291"/>
      <c r="AZ943" s="291"/>
      <c r="BA943" s="291"/>
      <c r="BB943" s="291"/>
      <c r="BC943" s="291"/>
      <c r="BD943" s="291"/>
      <c r="BE943" s="291"/>
      <c r="BF943" s="291"/>
      <c r="BG943" s="291"/>
      <c r="BH943" s="291"/>
      <c r="BI943" s="291"/>
      <c r="BJ943" s="291"/>
      <c r="BK943" s="291"/>
      <c r="BL943" s="291"/>
    </row>
    <row r="944" spans="1:64" s="1" customFormat="1" ht="22.8" x14ac:dyDescent="0.3">
      <c r="A944" s="291"/>
      <c r="B944" s="998"/>
      <c r="C944" s="945"/>
      <c r="D944" s="945"/>
      <c r="E944" s="945"/>
      <c r="F944" s="945"/>
      <c r="G944" s="945"/>
      <c r="H944" s="945"/>
      <c r="I944" s="945"/>
      <c r="J944" s="945"/>
      <c r="K944" s="945"/>
      <c r="L944" s="945"/>
      <c r="M944" s="945"/>
      <c r="N944" s="945"/>
      <c r="O944" s="291"/>
      <c r="P944" s="291"/>
      <c r="Q944" s="291"/>
      <c r="R944" s="291"/>
      <c r="S944" s="291"/>
      <c r="T944" s="291"/>
      <c r="U944" s="291"/>
      <c r="V944" s="291"/>
      <c r="W944" s="291"/>
      <c r="X944" s="291"/>
      <c r="Y944" s="291"/>
      <c r="Z944" s="291"/>
      <c r="AA944" s="291"/>
      <c r="AB944" s="291"/>
      <c r="AC944" s="291"/>
      <c r="AD944" s="291"/>
      <c r="AE944" s="291"/>
      <c r="AF944" s="291"/>
      <c r="AG944" s="291"/>
      <c r="AH944" s="291"/>
      <c r="AI944" s="291"/>
      <c r="AJ944" s="291"/>
      <c r="AK944" s="291"/>
      <c r="AL944" s="291"/>
      <c r="AM944" s="291"/>
      <c r="AN944" s="291"/>
      <c r="AO944" s="291"/>
      <c r="AP944" s="291"/>
      <c r="AQ944" s="291"/>
      <c r="AR944" s="291"/>
      <c r="AS944" s="291"/>
      <c r="AT944" s="291"/>
      <c r="AU944" s="291"/>
      <c r="AV944" s="291"/>
      <c r="AW944" s="291"/>
      <c r="AX944" s="291"/>
      <c r="AY944" s="291"/>
      <c r="AZ944" s="291"/>
      <c r="BA944" s="291"/>
      <c r="BB944" s="291"/>
      <c r="BC944" s="291"/>
      <c r="BD944" s="291"/>
      <c r="BE944" s="291"/>
      <c r="BF944" s="291"/>
      <c r="BG944" s="291"/>
      <c r="BH944" s="291"/>
      <c r="BI944" s="291"/>
      <c r="BJ944" s="291"/>
      <c r="BK944" s="291"/>
      <c r="BL944" s="291"/>
    </row>
    <row r="945" spans="1:64" s="1" customFormat="1" ht="22.8" x14ac:dyDescent="0.3">
      <c r="A945" s="291"/>
      <c r="B945" s="998"/>
      <c r="C945" s="945"/>
      <c r="D945" s="945"/>
      <c r="E945" s="945"/>
      <c r="F945" s="945"/>
      <c r="G945" s="945"/>
      <c r="H945" s="945"/>
      <c r="I945" s="945"/>
      <c r="J945" s="945"/>
      <c r="K945" s="945"/>
      <c r="L945" s="945"/>
      <c r="M945" s="945"/>
      <c r="N945" s="945"/>
      <c r="O945" s="291"/>
      <c r="P945" s="291"/>
      <c r="Q945" s="291"/>
      <c r="R945" s="291"/>
      <c r="S945" s="291"/>
      <c r="T945" s="291"/>
      <c r="U945" s="291"/>
      <c r="V945" s="291"/>
      <c r="W945" s="291"/>
      <c r="X945" s="291"/>
      <c r="Y945" s="291"/>
      <c r="Z945" s="291"/>
      <c r="AA945" s="291"/>
      <c r="AB945" s="291"/>
      <c r="AC945" s="291"/>
      <c r="AD945" s="291"/>
      <c r="AE945" s="291"/>
      <c r="AF945" s="291"/>
      <c r="AG945" s="291"/>
      <c r="AH945" s="291"/>
      <c r="AI945" s="291"/>
      <c r="AJ945" s="291"/>
      <c r="AK945" s="291"/>
      <c r="AL945" s="291"/>
      <c r="AM945" s="291"/>
      <c r="AN945" s="291"/>
      <c r="AO945" s="291"/>
      <c r="AP945" s="291"/>
      <c r="AQ945" s="291"/>
      <c r="AR945" s="291"/>
      <c r="AS945" s="291"/>
      <c r="AT945" s="291"/>
      <c r="AU945" s="291"/>
      <c r="AV945" s="291"/>
      <c r="AW945" s="291"/>
      <c r="AX945" s="291"/>
      <c r="AY945" s="291"/>
      <c r="AZ945" s="291"/>
      <c r="BA945" s="291"/>
      <c r="BB945" s="291"/>
      <c r="BC945" s="291"/>
      <c r="BD945" s="291"/>
      <c r="BE945" s="291"/>
      <c r="BF945" s="291"/>
      <c r="BG945" s="291"/>
      <c r="BH945" s="291"/>
      <c r="BI945" s="291"/>
      <c r="BJ945" s="291"/>
      <c r="BK945" s="291"/>
      <c r="BL945" s="291"/>
    </row>
    <row r="946" spans="1:64" s="1" customFormat="1" ht="22.8" x14ac:dyDescent="0.3">
      <c r="A946" s="291"/>
      <c r="B946" s="998"/>
      <c r="C946" s="945"/>
      <c r="D946" s="945"/>
      <c r="E946" s="945"/>
      <c r="F946" s="945"/>
      <c r="G946" s="945"/>
      <c r="H946" s="945"/>
      <c r="I946" s="945"/>
      <c r="J946" s="945"/>
      <c r="K946" s="945"/>
      <c r="L946" s="945"/>
      <c r="M946" s="945"/>
      <c r="N946" s="945"/>
      <c r="O946" s="291"/>
      <c r="P946" s="291"/>
      <c r="Q946" s="291"/>
      <c r="R946" s="291"/>
      <c r="S946" s="291"/>
      <c r="T946" s="291"/>
      <c r="U946" s="291"/>
      <c r="V946" s="291"/>
      <c r="W946" s="291"/>
      <c r="X946" s="291"/>
      <c r="Y946" s="291"/>
      <c r="Z946" s="291"/>
      <c r="AA946" s="291"/>
      <c r="AB946" s="291"/>
      <c r="AC946" s="291"/>
      <c r="AD946" s="291"/>
      <c r="AE946" s="291"/>
      <c r="AF946" s="291"/>
      <c r="AG946" s="291"/>
      <c r="AH946" s="291"/>
      <c r="AI946" s="291"/>
      <c r="AJ946" s="291"/>
      <c r="AK946" s="291"/>
      <c r="AL946" s="291"/>
      <c r="AM946" s="291"/>
      <c r="AN946" s="291"/>
      <c r="AO946" s="291"/>
      <c r="AP946" s="291"/>
      <c r="AQ946" s="291"/>
      <c r="AR946" s="291"/>
      <c r="AS946" s="291"/>
      <c r="AT946" s="291"/>
      <c r="AU946" s="291"/>
      <c r="AV946" s="291"/>
      <c r="AW946" s="291"/>
      <c r="AX946" s="291"/>
      <c r="AY946" s="291"/>
      <c r="AZ946" s="291"/>
      <c r="BA946" s="291"/>
      <c r="BB946" s="291"/>
      <c r="BC946" s="291"/>
      <c r="BD946" s="291"/>
      <c r="BE946" s="291"/>
      <c r="BF946" s="291"/>
      <c r="BG946" s="291"/>
      <c r="BH946" s="291"/>
      <c r="BI946" s="291"/>
      <c r="BJ946" s="291"/>
      <c r="BK946" s="291"/>
      <c r="BL946" s="291"/>
    </row>
    <row r="947" spans="1:64" s="1" customFormat="1" ht="22.8" x14ac:dyDescent="0.3">
      <c r="A947" s="291"/>
      <c r="B947" s="998"/>
      <c r="C947" s="945"/>
      <c r="D947" s="945"/>
      <c r="E947" s="945"/>
      <c r="F947" s="945"/>
      <c r="G947" s="945"/>
      <c r="H947" s="945"/>
      <c r="I947" s="945"/>
      <c r="J947" s="945"/>
      <c r="K947" s="945"/>
      <c r="L947" s="945"/>
      <c r="M947" s="945"/>
      <c r="N947" s="945"/>
      <c r="O947" s="291"/>
      <c r="P947" s="291"/>
      <c r="Q947" s="291"/>
      <c r="R947" s="291"/>
      <c r="S947" s="291"/>
      <c r="T947" s="291"/>
      <c r="U947" s="291"/>
      <c r="V947" s="291"/>
      <c r="W947" s="291"/>
      <c r="X947" s="291"/>
      <c r="Y947" s="291"/>
      <c r="Z947" s="291"/>
      <c r="AA947" s="291"/>
      <c r="AB947" s="291"/>
      <c r="AC947" s="291"/>
      <c r="AD947" s="291"/>
      <c r="AE947" s="291"/>
      <c r="AF947" s="291"/>
      <c r="AG947" s="291"/>
      <c r="AH947" s="291"/>
      <c r="AI947" s="291"/>
      <c r="AJ947" s="291"/>
      <c r="AK947" s="291"/>
      <c r="AL947" s="291"/>
      <c r="AM947" s="291"/>
      <c r="AN947" s="291"/>
      <c r="AO947" s="291"/>
      <c r="AP947" s="291"/>
      <c r="AQ947" s="291"/>
      <c r="AR947" s="291"/>
      <c r="AS947" s="291"/>
      <c r="AT947" s="291"/>
      <c r="AU947" s="291"/>
      <c r="AV947" s="291"/>
      <c r="AW947" s="291"/>
      <c r="AX947" s="291"/>
      <c r="AY947" s="291"/>
      <c r="AZ947" s="291"/>
      <c r="BA947" s="291"/>
      <c r="BB947" s="291"/>
      <c r="BC947" s="291"/>
      <c r="BD947" s="291"/>
      <c r="BE947" s="291"/>
      <c r="BF947" s="291"/>
      <c r="BG947" s="291"/>
      <c r="BH947" s="291"/>
      <c r="BI947" s="291"/>
      <c r="BJ947" s="291"/>
      <c r="BK947" s="291"/>
      <c r="BL947" s="291"/>
    </row>
    <row r="948" spans="1:64" s="1" customFormat="1" ht="22.8" x14ac:dyDescent="0.3">
      <c r="A948" s="291"/>
      <c r="B948" s="998"/>
      <c r="C948" s="945"/>
      <c r="D948" s="945"/>
      <c r="E948" s="945"/>
      <c r="F948" s="945"/>
      <c r="G948" s="945"/>
      <c r="H948" s="945"/>
      <c r="I948" s="945"/>
      <c r="J948" s="945"/>
      <c r="K948" s="945"/>
      <c r="L948" s="945"/>
      <c r="M948" s="945"/>
      <c r="N948" s="945"/>
      <c r="O948" s="291"/>
      <c r="P948" s="291"/>
      <c r="Q948" s="291"/>
      <c r="R948" s="291"/>
      <c r="S948" s="291"/>
      <c r="T948" s="291"/>
      <c r="U948" s="291"/>
      <c r="V948" s="291"/>
      <c r="W948" s="291"/>
      <c r="X948" s="291"/>
      <c r="Y948" s="291"/>
      <c r="Z948" s="291"/>
      <c r="AA948" s="291"/>
      <c r="AB948" s="291"/>
      <c r="AC948" s="291"/>
      <c r="AD948" s="291"/>
      <c r="AE948" s="291"/>
      <c r="AF948" s="291"/>
      <c r="AG948" s="291"/>
      <c r="AH948" s="291"/>
      <c r="AI948" s="291"/>
      <c r="AJ948" s="291"/>
      <c r="AK948" s="291"/>
      <c r="AL948" s="291"/>
      <c r="AM948" s="291"/>
      <c r="AN948" s="291"/>
      <c r="AO948" s="291"/>
      <c r="AP948" s="291"/>
      <c r="AQ948" s="291"/>
      <c r="AR948" s="291"/>
      <c r="AS948" s="291"/>
      <c r="AT948" s="291"/>
      <c r="AU948" s="291"/>
      <c r="AV948" s="291"/>
      <c r="AW948" s="291"/>
      <c r="AX948" s="291"/>
      <c r="AY948" s="291"/>
      <c r="AZ948" s="291"/>
      <c r="BA948" s="291"/>
      <c r="BB948" s="291"/>
      <c r="BC948" s="291"/>
      <c r="BD948" s="291"/>
      <c r="BE948" s="291"/>
      <c r="BF948" s="291"/>
      <c r="BG948" s="291"/>
      <c r="BH948" s="291"/>
      <c r="BI948" s="291"/>
      <c r="BJ948" s="291"/>
      <c r="BK948" s="291"/>
      <c r="BL948" s="291"/>
    </row>
    <row r="949" spans="1:64" s="1" customFormat="1" ht="22.8" x14ac:dyDescent="0.3">
      <c r="A949" s="291"/>
      <c r="B949" s="998"/>
      <c r="C949" s="945"/>
      <c r="D949" s="945"/>
      <c r="E949" s="945"/>
      <c r="F949" s="945"/>
      <c r="G949" s="945"/>
      <c r="H949" s="945"/>
      <c r="I949" s="945"/>
      <c r="J949" s="945"/>
      <c r="K949" s="945"/>
      <c r="L949" s="945"/>
      <c r="M949" s="945"/>
      <c r="N949" s="945"/>
      <c r="O949" s="291"/>
      <c r="P949" s="291"/>
      <c r="Q949" s="291"/>
      <c r="R949" s="291"/>
      <c r="S949" s="291"/>
      <c r="T949" s="291"/>
      <c r="U949" s="291"/>
      <c r="V949" s="291"/>
      <c r="W949" s="291"/>
      <c r="X949" s="291"/>
      <c r="Y949" s="291"/>
      <c r="Z949" s="291"/>
      <c r="AA949" s="291"/>
      <c r="AB949" s="291"/>
      <c r="AC949" s="291"/>
      <c r="AD949" s="291"/>
      <c r="AE949" s="291"/>
      <c r="AF949" s="291"/>
      <c r="AG949" s="291"/>
      <c r="AH949" s="291"/>
      <c r="AI949" s="291"/>
      <c r="AJ949" s="291"/>
      <c r="AK949" s="291"/>
      <c r="AL949" s="291"/>
      <c r="AM949" s="291"/>
      <c r="AN949" s="291"/>
      <c r="AO949" s="291"/>
      <c r="AP949" s="291"/>
      <c r="AQ949" s="291"/>
      <c r="AR949" s="291"/>
      <c r="AS949" s="291"/>
      <c r="AT949" s="291"/>
      <c r="AU949" s="291"/>
      <c r="AV949" s="291"/>
      <c r="AW949" s="291"/>
      <c r="AX949" s="291"/>
      <c r="AY949" s="291"/>
      <c r="AZ949" s="291"/>
      <c r="BA949" s="291"/>
      <c r="BB949" s="291"/>
      <c r="BC949" s="291"/>
      <c r="BD949" s="291"/>
      <c r="BE949" s="291"/>
      <c r="BF949" s="291"/>
      <c r="BG949" s="291"/>
      <c r="BH949" s="291"/>
      <c r="BI949" s="291"/>
      <c r="BJ949" s="291"/>
      <c r="BK949" s="291"/>
      <c r="BL949" s="291"/>
    </row>
    <row r="950" spans="1:64" s="1" customFormat="1" ht="22.8" x14ac:dyDescent="0.3">
      <c r="A950" s="291"/>
      <c r="B950" s="998"/>
      <c r="C950" s="945"/>
      <c r="D950" s="945"/>
      <c r="E950" s="945"/>
      <c r="F950" s="945"/>
      <c r="G950" s="945"/>
      <c r="H950" s="945"/>
      <c r="I950" s="945"/>
      <c r="J950" s="945"/>
      <c r="K950" s="945"/>
      <c r="L950" s="945"/>
      <c r="M950" s="945"/>
      <c r="N950" s="945"/>
      <c r="O950" s="291"/>
      <c r="P950" s="291"/>
      <c r="Q950" s="291"/>
      <c r="R950" s="291"/>
      <c r="S950" s="291"/>
      <c r="T950" s="291"/>
      <c r="U950" s="291"/>
      <c r="V950" s="291"/>
      <c r="W950" s="291"/>
      <c r="X950" s="291"/>
      <c r="Y950" s="291"/>
      <c r="Z950" s="291"/>
      <c r="AA950" s="291"/>
      <c r="AB950" s="291"/>
      <c r="AC950" s="291"/>
      <c r="AD950" s="291"/>
      <c r="AE950" s="291"/>
      <c r="AF950" s="291"/>
      <c r="AG950" s="291"/>
      <c r="AH950" s="291"/>
      <c r="AI950" s="291"/>
      <c r="AJ950" s="291"/>
      <c r="AK950" s="291"/>
      <c r="AL950" s="291"/>
      <c r="AM950" s="291"/>
      <c r="AN950" s="291"/>
      <c r="AO950" s="291"/>
      <c r="AP950" s="291"/>
      <c r="AQ950" s="291"/>
      <c r="AR950" s="291"/>
      <c r="AS950" s="291"/>
      <c r="AT950" s="291"/>
      <c r="AU950" s="291"/>
      <c r="AV950" s="291"/>
      <c r="AW950" s="291"/>
      <c r="AX950" s="291"/>
      <c r="AY950" s="291"/>
      <c r="AZ950" s="291"/>
      <c r="BA950" s="291"/>
      <c r="BB950" s="291"/>
      <c r="BC950" s="291"/>
      <c r="BD950" s="291"/>
      <c r="BE950" s="291"/>
      <c r="BF950" s="291"/>
      <c r="BG950" s="291"/>
      <c r="BH950" s="291"/>
      <c r="BI950" s="291"/>
      <c r="BJ950" s="291"/>
      <c r="BK950" s="291"/>
      <c r="BL950" s="291"/>
    </row>
    <row r="951" spans="1:64" s="1" customFormat="1" ht="22.8" x14ac:dyDescent="0.3">
      <c r="A951" s="291"/>
      <c r="B951" s="998"/>
      <c r="C951" s="945"/>
      <c r="D951" s="945"/>
      <c r="E951" s="945"/>
      <c r="F951" s="945"/>
      <c r="G951" s="945"/>
      <c r="H951" s="945"/>
      <c r="I951" s="945"/>
      <c r="J951" s="945"/>
      <c r="K951" s="945"/>
      <c r="L951" s="945"/>
      <c r="M951" s="945"/>
      <c r="N951" s="945"/>
      <c r="O951" s="291"/>
      <c r="P951" s="291"/>
      <c r="Q951" s="291"/>
      <c r="R951" s="291"/>
      <c r="S951" s="291"/>
      <c r="T951" s="291"/>
      <c r="U951" s="291"/>
      <c r="V951" s="291"/>
      <c r="W951" s="291"/>
      <c r="X951" s="291"/>
      <c r="Y951" s="291"/>
      <c r="Z951" s="291"/>
      <c r="AA951" s="291"/>
      <c r="AB951" s="291"/>
      <c r="AC951" s="291"/>
      <c r="AD951" s="291"/>
      <c r="AE951" s="291"/>
      <c r="AF951" s="291"/>
      <c r="AG951" s="291"/>
      <c r="AH951" s="291"/>
      <c r="AI951" s="291"/>
      <c r="AJ951" s="291"/>
      <c r="AK951" s="291"/>
      <c r="AL951" s="291"/>
      <c r="AM951" s="291"/>
      <c r="AN951" s="291"/>
      <c r="AO951" s="291"/>
      <c r="AP951" s="291"/>
      <c r="AQ951" s="291"/>
      <c r="AR951" s="291"/>
      <c r="AS951" s="291"/>
      <c r="AT951" s="291"/>
      <c r="AU951" s="291"/>
      <c r="AV951" s="291"/>
      <c r="AW951" s="291"/>
      <c r="AX951" s="291"/>
      <c r="AY951" s="291"/>
      <c r="AZ951" s="291"/>
      <c r="BA951" s="291"/>
      <c r="BB951" s="291"/>
      <c r="BC951" s="291"/>
      <c r="BD951" s="291"/>
      <c r="BE951" s="291"/>
      <c r="BF951" s="291"/>
      <c r="BG951" s="291"/>
      <c r="BH951" s="291"/>
      <c r="BI951" s="291"/>
      <c r="BJ951" s="291"/>
      <c r="BK951" s="291"/>
      <c r="BL951" s="291"/>
    </row>
    <row r="952" spans="1:64" s="1" customFormat="1" ht="22.8" x14ac:dyDescent="0.3">
      <c r="A952" s="291"/>
      <c r="B952" s="998"/>
      <c r="C952" s="945"/>
      <c r="D952" s="945"/>
      <c r="E952" s="945"/>
      <c r="F952" s="945"/>
      <c r="G952" s="945"/>
      <c r="H952" s="945"/>
      <c r="I952" s="945"/>
      <c r="J952" s="945"/>
      <c r="K952" s="945"/>
      <c r="L952" s="945"/>
      <c r="M952" s="945"/>
      <c r="N952" s="945"/>
      <c r="O952" s="291"/>
      <c r="P952" s="291"/>
      <c r="Q952" s="291"/>
      <c r="R952" s="291"/>
      <c r="S952" s="291"/>
      <c r="T952" s="291"/>
      <c r="U952" s="291"/>
      <c r="V952" s="291"/>
      <c r="W952" s="291"/>
      <c r="X952" s="291"/>
      <c r="Y952" s="291"/>
      <c r="Z952" s="291"/>
      <c r="AA952" s="291"/>
      <c r="AB952" s="291"/>
      <c r="AC952" s="291"/>
      <c r="AD952" s="291"/>
      <c r="AE952" s="291"/>
      <c r="AF952" s="291"/>
      <c r="AG952" s="291"/>
      <c r="AH952" s="291"/>
      <c r="AI952" s="291"/>
      <c r="AJ952" s="291"/>
      <c r="AK952" s="291"/>
      <c r="AL952" s="291"/>
      <c r="AM952" s="291"/>
      <c r="AN952" s="291"/>
      <c r="AO952" s="291"/>
      <c r="AP952" s="291"/>
      <c r="AQ952" s="291"/>
      <c r="AR952" s="291"/>
      <c r="AS952" s="291"/>
      <c r="AT952" s="291"/>
      <c r="AU952" s="291"/>
      <c r="AV952" s="291"/>
      <c r="AW952" s="291"/>
      <c r="AX952" s="291"/>
      <c r="AY952" s="291"/>
      <c r="AZ952" s="291"/>
      <c r="BA952" s="291"/>
      <c r="BB952" s="291"/>
      <c r="BC952" s="291"/>
      <c r="BD952" s="291"/>
      <c r="BE952" s="291"/>
      <c r="BF952" s="291"/>
      <c r="BG952" s="291"/>
      <c r="BH952" s="291"/>
      <c r="BI952" s="291"/>
      <c r="BJ952" s="291"/>
      <c r="BK952" s="291"/>
      <c r="BL952" s="291"/>
    </row>
    <row r="953" spans="1:64" s="1" customFormat="1" ht="22.8" x14ac:dyDescent="0.3">
      <c r="A953" s="291"/>
      <c r="B953" s="998"/>
      <c r="C953" s="945"/>
      <c r="D953" s="945"/>
      <c r="E953" s="945"/>
      <c r="F953" s="945"/>
      <c r="G953" s="945"/>
      <c r="H953" s="945"/>
      <c r="I953" s="945"/>
      <c r="J953" s="945"/>
      <c r="K953" s="945"/>
      <c r="L953" s="945"/>
      <c r="M953" s="945"/>
      <c r="N953" s="945"/>
      <c r="O953" s="291"/>
      <c r="P953" s="291"/>
      <c r="Q953" s="291"/>
      <c r="R953" s="291"/>
      <c r="S953" s="291"/>
      <c r="T953" s="291"/>
      <c r="U953" s="291"/>
      <c r="V953" s="291"/>
      <c r="W953" s="291"/>
      <c r="X953" s="291"/>
      <c r="Y953" s="291"/>
      <c r="Z953" s="291"/>
      <c r="AA953" s="291"/>
      <c r="AB953" s="291"/>
      <c r="AC953" s="291"/>
      <c r="AD953" s="291"/>
      <c r="AE953" s="291"/>
      <c r="AF953" s="291"/>
      <c r="AG953" s="291"/>
      <c r="AH953" s="291"/>
      <c r="AI953" s="291"/>
      <c r="AJ953" s="291"/>
      <c r="AK953" s="291"/>
      <c r="AL953" s="291"/>
      <c r="AM953" s="291"/>
      <c r="AN953" s="291"/>
      <c r="AO953" s="291"/>
      <c r="AP953" s="291"/>
      <c r="AQ953" s="291"/>
      <c r="AR953" s="291"/>
      <c r="AS953" s="291"/>
      <c r="AT953" s="291"/>
      <c r="AU953" s="291"/>
      <c r="AV953" s="291"/>
      <c r="AW953" s="291"/>
      <c r="AX953" s="291"/>
      <c r="AY953" s="291"/>
      <c r="AZ953" s="291"/>
      <c r="BA953" s="291"/>
      <c r="BB953" s="291"/>
      <c r="BC953" s="291"/>
      <c r="BD953" s="291"/>
      <c r="BE953" s="291"/>
      <c r="BF953" s="291"/>
      <c r="BG953" s="291"/>
      <c r="BH953" s="291"/>
      <c r="BI953" s="291"/>
      <c r="BJ953" s="291"/>
      <c r="BK953" s="291"/>
      <c r="BL953" s="291"/>
    </row>
    <row r="954" spans="1:64" s="1" customFormat="1" ht="22.8" x14ac:dyDescent="0.3">
      <c r="A954" s="291"/>
      <c r="B954" s="998"/>
      <c r="C954" s="945"/>
      <c r="D954" s="945"/>
      <c r="E954" s="945"/>
      <c r="F954" s="945"/>
      <c r="G954" s="945"/>
      <c r="H954" s="945"/>
      <c r="I954" s="945"/>
      <c r="J954" s="945"/>
      <c r="K954" s="945"/>
      <c r="L954" s="945"/>
      <c r="M954" s="945"/>
      <c r="N954" s="945"/>
      <c r="O954" s="291"/>
      <c r="P954" s="291"/>
      <c r="Q954" s="291"/>
      <c r="R954" s="291"/>
      <c r="S954" s="291"/>
      <c r="T954" s="291"/>
      <c r="U954" s="291"/>
      <c r="V954" s="291"/>
      <c r="W954" s="291"/>
      <c r="X954" s="291"/>
      <c r="Y954" s="291"/>
      <c r="Z954" s="291"/>
      <c r="AA954" s="291"/>
      <c r="AB954" s="291"/>
      <c r="AC954" s="291"/>
      <c r="AD954" s="291"/>
      <c r="AE954" s="291"/>
      <c r="AF954" s="291"/>
      <c r="AG954" s="291"/>
      <c r="AH954" s="291"/>
      <c r="AI954" s="291"/>
      <c r="AJ954" s="291"/>
      <c r="AK954" s="291"/>
      <c r="AL954" s="291"/>
      <c r="AM954" s="291"/>
      <c r="AN954" s="291"/>
      <c r="AO954" s="291"/>
      <c r="AP954" s="291"/>
      <c r="AQ954" s="291"/>
      <c r="AR954" s="291"/>
      <c r="AS954" s="291"/>
      <c r="AT954" s="291"/>
      <c r="AU954" s="291"/>
      <c r="AV954" s="291"/>
      <c r="AW954" s="291"/>
      <c r="AX954" s="291"/>
      <c r="AY954" s="291"/>
      <c r="AZ954" s="291"/>
      <c r="BA954" s="291"/>
      <c r="BB954" s="291"/>
      <c r="BC954" s="291"/>
      <c r="BD954" s="291"/>
      <c r="BE954" s="291"/>
      <c r="BF954" s="291"/>
      <c r="BG954" s="291"/>
      <c r="BH954" s="291"/>
      <c r="BI954" s="291"/>
      <c r="BJ954" s="291"/>
      <c r="BK954" s="291"/>
      <c r="BL954" s="291"/>
    </row>
    <row r="955" spans="1:64" s="1" customFormat="1" ht="22.8" x14ac:dyDescent="0.3">
      <c r="A955" s="291"/>
      <c r="B955" s="998"/>
      <c r="C955" s="945"/>
      <c r="D955" s="945"/>
      <c r="E955" s="945"/>
      <c r="F955" s="945"/>
      <c r="G955" s="945"/>
      <c r="H955" s="945"/>
      <c r="I955" s="945"/>
      <c r="J955" s="945"/>
      <c r="K955" s="945"/>
      <c r="L955" s="945"/>
      <c r="M955" s="945"/>
      <c r="N955" s="945"/>
      <c r="O955" s="291"/>
      <c r="P955" s="291"/>
      <c r="Q955" s="291"/>
      <c r="R955" s="291"/>
      <c r="S955" s="291"/>
      <c r="T955" s="291"/>
      <c r="U955" s="291"/>
      <c r="V955" s="291"/>
      <c r="W955" s="291"/>
      <c r="X955" s="291"/>
      <c r="Y955" s="291"/>
      <c r="Z955" s="291"/>
      <c r="AA955" s="291"/>
      <c r="AB955" s="291"/>
      <c r="AC955" s="291"/>
      <c r="AD955" s="291"/>
      <c r="AE955" s="291"/>
      <c r="AF955" s="291"/>
      <c r="AG955" s="291"/>
      <c r="AH955" s="291"/>
      <c r="AI955" s="291"/>
      <c r="AJ955" s="291"/>
      <c r="AK955" s="291"/>
      <c r="AL955" s="291"/>
      <c r="AM955" s="291"/>
      <c r="AN955" s="291"/>
      <c r="AO955" s="291"/>
      <c r="AP955" s="291"/>
      <c r="AQ955" s="291"/>
      <c r="AR955" s="291"/>
      <c r="AS955" s="291"/>
      <c r="AT955" s="291"/>
      <c r="AU955" s="291"/>
      <c r="AV955" s="291"/>
      <c r="AW955" s="291"/>
      <c r="AX955" s="291"/>
      <c r="AY955" s="291"/>
      <c r="AZ955" s="291"/>
      <c r="BA955" s="291"/>
      <c r="BB955" s="291"/>
      <c r="BC955" s="291"/>
      <c r="BD955" s="291"/>
      <c r="BE955" s="291"/>
      <c r="BF955" s="291"/>
      <c r="BG955" s="291"/>
      <c r="BH955" s="291"/>
      <c r="BI955" s="291"/>
      <c r="BJ955" s="291"/>
      <c r="BK955" s="291"/>
      <c r="BL955" s="291"/>
    </row>
    <row r="956" spans="1:64" s="1" customFormat="1" ht="22.8" x14ac:dyDescent="0.3">
      <c r="A956" s="291"/>
      <c r="B956" s="998"/>
      <c r="C956" s="945"/>
      <c r="D956" s="945"/>
      <c r="E956" s="945"/>
      <c r="F956" s="945"/>
      <c r="G956" s="945"/>
      <c r="H956" s="945"/>
      <c r="I956" s="945"/>
      <c r="J956" s="945"/>
      <c r="K956" s="945"/>
      <c r="L956" s="945"/>
      <c r="M956" s="945"/>
      <c r="N956" s="945"/>
      <c r="O956" s="291"/>
      <c r="P956" s="291"/>
      <c r="Q956" s="291"/>
      <c r="R956" s="291"/>
      <c r="S956" s="291"/>
      <c r="T956" s="291"/>
      <c r="U956" s="291"/>
      <c r="V956" s="291"/>
      <c r="W956" s="291"/>
      <c r="X956" s="291"/>
      <c r="Y956" s="291"/>
      <c r="Z956" s="291"/>
      <c r="AA956" s="291"/>
      <c r="AB956" s="291"/>
      <c r="AC956" s="291"/>
      <c r="AD956" s="291"/>
      <c r="AE956" s="291"/>
      <c r="AF956" s="291"/>
      <c r="AG956" s="291"/>
      <c r="AH956" s="291"/>
      <c r="AI956" s="291"/>
      <c r="AJ956" s="291"/>
      <c r="AK956" s="291"/>
      <c r="AL956" s="291"/>
      <c r="AM956" s="291"/>
      <c r="AN956" s="291"/>
      <c r="AO956" s="291"/>
      <c r="AP956" s="291"/>
      <c r="AQ956" s="291"/>
      <c r="AR956" s="291"/>
      <c r="AS956" s="291"/>
      <c r="AT956" s="291"/>
      <c r="AU956" s="291"/>
      <c r="AV956" s="291"/>
      <c r="AW956" s="291"/>
      <c r="AX956" s="291"/>
      <c r="AY956" s="291"/>
      <c r="AZ956" s="291"/>
      <c r="BA956" s="291"/>
      <c r="BB956" s="291"/>
      <c r="BC956" s="291"/>
      <c r="BD956" s="291"/>
      <c r="BE956" s="291"/>
      <c r="BF956" s="291"/>
      <c r="BG956" s="291"/>
      <c r="BH956" s="291"/>
      <c r="BI956" s="291"/>
      <c r="BJ956" s="291"/>
      <c r="BK956" s="291"/>
      <c r="BL956" s="291"/>
    </row>
    <row r="957" spans="1:64" s="1" customFormat="1" ht="22.8" x14ac:dyDescent="0.3">
      <c r="A957" s="291"/>
      <c r="B957" s="998"/>
      <c r="C957" s="945"/>
      <c r="D957" s="945"/>
      <c r="E957" s="945"/>
      <c r="F957" s="945"/>
      <c r="G957" s="945"/>
      <c r="H957" s="945"/>
      <c r="I957" s="945"/>
      <c r="J957" s="945"/>
      <c r="K957" s="945"/>
      <c r="L957" s="945"/>
      <c r="M957" s="945"/>
      <c r="N957" s="945"/>
      <c r="O957" s="291"/>
      <c r="P957" s="291"/>
      <c r="Q957" s="291"/>
      <c r="R957" s="291"/>
      <c r="S957" s="291"/>
      <c r="T957" s="291"/>
      <c r="U957" s="291"/>
      <c r="V957" s="291"/>
      <c r="W957" s="291"/>
      <c r="X957" s="291"/>
      <c r="Y957" s="291"/>
      <c r="Z957" s="291"/>
      <c r="AA957" s="291"/>
      <c r="AB957" s="291"/>
      <c r="AC957" s="291"/>
      <c r="AD957" s="291"/>
      <c r="AE957" s="291"/>
      <c r="AF957" s="291"/>
      <c r="AG957" s="291"/>
      <c r="AH957" s="291"/>
      <c r="AI957" s="291"/>
      <c r="AJ957" s="291"/>
      <c r="AK957" s="291"/>
      <c r="AL957" s="291"/>
      <c r="AM957" s="291"/>
      <c r="AN957" s="291"/>
      <c r="AO957" s="291"/>
      <c r="AP957" s="291"/>
      <c r="AQ957" s="291"/>
      <c r="AR957" s="291"/>
      <c r="AS957" s="291"/>
      <c r="AT957" s="291"/>
      <c r="AU957" s="291"/>
      <c r="AV957" s="291"/>
      <c r="AW957" s="291"/>
      <c r="AX957" s="291"/>
      <c r="AY957" s="291"/>
      <c r="AZ957" s="291"/>
      <c r="BA957" s="291"/>
      <c r="BB957" s="291"/>
      <c r="BC957" s="291"/>
      <c r="BD957" s="291"/>
      <c r="BE957" s="291"/>
      <c r="BF957" s="291"/>
      <c r="BG957" s="291"/>
      <c r="BH957" s="291"/>
      <c r="BI957" s="291"/>
      <c r="BJ957" s="291"/>
      <c r="BK957" s="291"/>
      <c r="BL957" s="291"/>
    </row>
    <row r="958" spans="1:64" s="1" customFormat="1" ht="22.8" x14ac:dyDescent="0.3">
      <c r="A958" s="291"/>
      <c r="B958" s="998"/>
      <c r="C958" s="945"/>
      <c r="D958" s="945"/>
      <c r="E958" s="945"/>
      <c r="F958" s="945"/>
      <c r="G958" s="945"/>
      <c r="H958" s="945"/>
      <c r="I958" s="945"/>
      <c r="J958" s="945"/>
      <c r="K958" s="945"/>
      <c r="L958" s="945"/>
      <c r="M958" s="945"/>
      <c r="N958" s="945"/>
      <c r="O958" s="291"/>
      <c r="P958" s="291"/>
      <c r="Q958" s="291"/>
      <c r="R958" s="291"/>
      <c r="S958" s="291"/>
      <c r="T958" s="291"/>
      <c r="U958" s="291"/>
      <c r="V958" s="291"/>
      <c r="W958" s="291"/>
      <c r="X958" s="291"/>
      <c r="Y958" s="291"/>
      <c r="Z958" s="291"/>
      <c r="AA958" s="291"/>
      <c r="AB958" s="291"/>
      <c r="AC958" s="291"/>
      <c r="AD958" s="291"/>
      <c r="AE958" s="291"/>
      <c r="AF958" s="291"/>
      <c r="AG958" s="291"/>
      <c r="AH958" s="291"/>
      <c r="AI958" s="291"/>
      <c r="AJ958" s="291"/>
      <c r="AK958" s="291"/>
      <c r="AL958" s="291"/>
      <c r="AM958" s="291"/>
      <c r="AN958" s="291"/>
      <c r="AO958" s="291"/>
      <c r="AP958" s="291"/>
      <c r="AQ958" s="291"/>
      <c r="AR958" s="291"/>
      <c r="AS958" s="291"/>
      <c r="AT958" s="291"/>
      <c r="AU958" s="291"/>
      <c r="AV958" s="291"/>
      <c r="AW958" s="291"/>
      <c r="AX958" s="291"/>
      <c r="AY958" s="291"/>
      <c r="AZ958" s="291"/>
      <c r="BA958" s="291"/>
      <c r="BB958" s="291"/>
      <c r="BC958" s="291"/>
      <c r="BD958" s="291"/>
      <c r="BE958" s="291"/>
      <c r="BF958" s="291"/>
      <c r="BG958" s="291"/>
      <c r="BH958" s="291"/>
      <c r="BI958" s="291"/>
      <c r="BJ958" s="291"/>
      <c r="BK958" s="291"/>
      <c r="BL958" s="291"/>
    </row>
    <row r="959" spans="1:64" s="1" customFormat="1" ht="22.8" x14ac:dyDescent="0.3">
      <c r="A959" s="291"/>
      <c r="B959" s="998"/>
      <c r="C959" s="945"/>
      <c r="D959" s="945"/>
      <c r="E959" s="945"/>
      <c r="F959" s="945"/>
      <c r="G959" s="945"/>
      <c r="H959" s="945"/>
      <c r="I959" s="945"/>
      <c r="J959" s="945"/>
      <c r="K959" s="945"/>
      <c r="L959" s="945"/>
      <c r="M959" s="945"/>
      <c r="N959" s="945"/>
      <c r="O959" s="291"/>
      <c r="P959" s="291"/>
      <c r="Q959" s="291"/>
      <c r="R959" s="291"/>
      <c r="S959" s="291"/>
      <c r="T959" s="291"/>
      <c r="U959" s="291"/>
      <c r="V959" s="291"/>
      <c r="W959" s="291"/>
      <c r="X959" s="291"/>
      <c r="Y959" s="291"/>
      <c r="Z959" s="291"/>
      <c r="AA959" s="291"/>
      <c r="AB959" s="291"/>
      <c r="AC959" s="291"/>
      <c r="AD959" s="291"/>
      <c r="AE959" s="291"/>
      <c r="AF959" s="291"/>
      <c r="AG959" s="291"/>
      <c r="AH959" s="291"/>
      <c r="AI959" s="291"/>
      <c r="AJ959" s="291"/>
      <c r="AK959" s="291"/>
      <c r="AL959" s="291"/>
      <c r="AM959" s="291"/>
      <c r="AN959" s="291"/>
      <c r="AO959" s="291"/>
      <c r="AP959" s="291"/>
      <c r="AQ959" s="291"/>
      <c r="AR959" s="291"/>
      <c r="AS959" s="291"/>
      <c r="AT959" s="291"/>
      <c r="AU959" s="291"/>
      <c r="AV959" s="291"/>
      <c r="AW959" s="291"/>
      <c r="AX959" s="291"/>
      <c r="AY959" s="291"/>
      <c r="AZ959" s="291"/>
      <c r="BA959" s="291"/>
      <c r="BB959" s="291"/>
      <c r="BC959" s="291"/>
      <c r="BD959" s="291"/>
      <c r="BE959" s="291"/>
      <c r="BF959" s="291"/>
      <c r="BG959" s="291"/>
      <c r="BH959" s="291"/>
      <c r="BI959" s="291"/>
      <c r="BJ959" s="291"/>
      <c r="BK959" s="291"/>
      <c r="BL959" s="291"/>
    </row>
    <row r="960" spans="1:64" s="1" customFormat="1" ht="22.8" x14ac:dyDescent="0.3">
      <c r="A960" s="291"/>
      <c r="B960" s="998"/>
      <c r="C960" s="945"/>
      <c r="D960" s="945"/>
      <c r="E960" s="945"/>
      <c r="F960" s="945"/>
      <c r="G960" s="945"/>
      <c r="H960" s="945"/>
      <c r="I960" s="945"/>
      <c r="J960" s="945"/>
      <c r="K960" s="945"/>
      <c r="L960" s="945"/>
      <c r="M960" s="945"/>
      <c r="N960" s="945"/>
      <c r="O960" s="291"/>
      <c r="P960" s="291"/>
      <c r="Q960" s="291"/>
      <c r="R960" s="291"/>
      <c r="S960" s="291"/>
      <c r="T960" s="291"/>
      <c r="U960" s="291"/>
      <c r="V960" s="291"/>
      <c r="W960" s="291"/>
      <c r="X960" s="291"/>
      <c r="Y960" s="291"/>
      <c r="Z960" s="291"/>
      <c r="AA960" s="291"/>
      <c r="AB960" s="291"/>
      <c r="AC960" s="291"/>
      <c r="AD960" s="291"/>
      <c r="AE960" s="291"/>
      <c r="AF960" s="291"/>
      <c r="AG960" s="291"/>
      <c r="AH960" s="291"/>
      <c r="AI960" s="291"/>
      <c r="AJ960" s="291"/>
      <c r="AK960" s="291"/>
      <c r="AL960" s="291"/>
      <c r="AM960" s="291"/>
      <c r="AN960" s="291"/>
      <c r="AO960" s="291"/>
      <c r="AP960" s="291"/>
      <c r="AQ960" s="291"/>
      <c r="AR960" s="291"/>
      <c r="AS960" s="291"/>
      <c r="AT960" s="291"/>
      <c r="AU960" s="291"/>
      <c r="AV960" s="291"/>
      <c r="AW960" s="291"/>
      <c r="AX960" s="291"/>
      <c r="AY960" s="291"/>
      <c r="AZ960" s="291"/>
      <c r="BA960" s="291"/>
      <c r="BB960" s="291"/>
      <c r="BC960" s="291"/>
      <c r="BD960" s="291"/>
      <c r="BE960" s="291"/>
      <c r="BF960" s="291"/>
      <c r="BG960" s="291"/>
      <c r="BH960" s="291"/>
      <c r="BI960" s="291"/>
      <c r="BJ960" s="291"/>
      <c r="BK960" s="291"/>
      <c r="BL960" s="291"/>
    </row>
    <row r="961" spans="1:64" s="1" customFormat="1" ht="22.8" x14ac:dyDescent="0.3">
      <c r="A961" s="291"/>
      <c r="B961" s="998"/>
      <c r="C961" s="945"/>
      <c r="D961" s="945"/>
      <c r="E961" s="945"/>
      <c r="F961" s="945"/>
      <c r="G961" s="945"/>
      <c r="H961" s="945"/>
      <c r="I961" s="945"/>
      <c r="J961" s="945"/>
      <c r="K961" s="945"/>
      <c r="L961" s="945"/>
      <c r="M961" s="945"/>
      <c r="N961" s="945"/>
      <c r="O961" s="291"/>
      <c r="P961" s="291"/>
      <c r="Q961" s="291"/>
      <c r="R961" s="291"/>
      <c r="S961" s="291"/>
      <c r="T961" s="291"/>
      <c r="U961" s="291"/>
      <c r="V961" s="291"/>
      <c r="W961" s="291"/>
      <c r="X961" s="291"/>
      <c r="Y961" s="291"/>
      <c r="Z961" s="291"/>
      <c r="AA961" s="291"/>
      <c r="AB961" s="291"/>
      <c r="AC961" s="291"/>
      <c r="AD961" s="291"/>
      <c r="AE961" s="291"/>
      <c r="AF961" s="291"/>
      <c r="AG961" s="291"/>
      <c r="AH961" s="291"/>
      <c r="AI961" s="291"/>
      <c r="AJ961" s="291"/>
      <c r="AK961" s="291"/>
      <c r="AL961" s="291"/>
      <c r="AM961" s="291"/>
      <c r="AN961" s="291"/>
      <c r="AO961" s="291"/>
      <c r="AP961" s="291"/>
      <c r="AQ961" s="291"/>
      <c r="AR961" s="291"/>
      <c r="AS961" s="291"/>
      <c r="AT961" s="291"/>
      <c r="AU961" s="291"/>
      <c r="AV961" s="291"/>
      <c r="AW961" s="291"/>
      <c r="AX961" s="291"/>
      <c r="AY961" s="291"/>
      <c r="AZ961" s="291"/>
      <c r="BA961" s="291"/>
      <c r="BB961" s="291"/>
      <c r="BC961" s="291"/>
      <c r="BD961" s="291"/>
      <c r="BE961" s="291"/>
      <c r="BF961" s="291"/>
      <c r="BG961" s="291"/>
      <c r="BH961" s="291"/>
      <c r="BI961" s="291"/>
      <c r="BJ961" s="291"/>
      <c r="BK961" s="291"/>
      <c r="BL961" s="291"/>
    </row>
    <row r="962" spans="1:64" s="1" customFormat="1" ht="22.8" x14ac:dyDescent="0.3">
      <c r="A962" s="291"/>
      <c r="B962" s="998"/>
      <c r="C962" s="945"/>
      <c r="D962" s="945"/>
      <c r="E962" s="945"/>
      <c r="F962" s="945"/>
      <c r="G962" s="945"/>
      <c r="H962" s="945"/>
      <c r="I962" s="945"/>
      <c r="J962" s="945"/>
      <c r="K962" s="945"/>
      <c r="L962" s="945"/>
      <c r="M962" s="945"/>
      <c r="N962" s="945"/>
      <c r="O962" s="291"/>
      <c r="P962" s="291"/>
      <c r="Q962" s="291"/>
      <c r="R962" s="291"/>
      <c r="S962" s="291"/>
      <c r="T962" s="291"/>
      <c r="U962" s="291"/>
      <c r="V962" s="291"/>
      <c r="W962" s="291"/>
      <c r="X962" s="291"/>
      <c r="Y962" s="291"/>
      <c r="Z962" s="291"/>
      <c r="AA962" s="291"/>
      <c r="AB962" s="291"/>
      <c r="AC962" s="291"/>
      <c r="AD962" s="291"/>
      <c r="AE962" s="291"/>
      <c r="AF962" s="291"/>
      <c r="AG962" s="291"/>
      <c r="AH962" s="291"/>
      <c r="AI962" s="291"/>
      <c r="AJ962" s="291"/>
      <c r="AK962" s="291"/>
      <c r="AL962" s="291"/>
      <c r="AM962" s="291"/>
      <c r="AN962" s="291"/>
      <c r="AO962" s="291"/>
      <c r="AP962" s="291"/>
      <c r="AQ962" s="291"/>
      <c r="AR962" s="291"/>
      <c r="AS962" s="291"/>
      <c r="AT962" s="291"/>
      <c r="AU962" s="291"/>
      <c r="AV962" s="291"/>
      <c r="AW962" s="291"/>
      <c r="AX962" s="291"/>
      <c r="AY962" s="291"/>
      <c r="AZ962" s="291"/>
      <c r="BA962" s="291"/>
      <c r="BB962" s="291"/>
      <c r="BC962" s="291"/>
      <c r="BD962" s="291"/>
      <c r="BE962" s="291"/>
      <c r="BF962" s="291"/>
      <c r="BG962" s="291"/>
      <c r="BH962" s="291"/>
      <c r="BI962" s="291"/>
      <c r="BJ962" s="291"/>
      <c r="BK962" s="291"/>
      <c r="BL962" s="291"/>
    </row>
    <row r="963" spans="1:64" s="1" customFormat="1" ht="22.8" x14ac:dyDescent="0.3">
      <c r="A963" s="291"/>
      <c r="B963" s="998"/>
      <c r="C963" s="945"/>
      <c r="D963" s="945"/>
      <c r="E963" s="945"/>
      <c r="F963" s="945"/>
      <c r="G963" s="945"/>
      <c r="H963" s="945"/>
      <c r="I963" s="945"/>
      <c r="J963" s="945"/>
      <c r="K963" s="945"/>
      <c r="L963" s="945"/>
      <c r="M963" s="945"/>
      <c r="N963" s="945"/>
      <c r="O963" s="291"/>
      <c r="P963" s="291"/>
      <c r="Q963" s="291"/>
      <c r="R963" s="291"/>
      <c r="S963" s="291"/>
      <c r="T963" s="291"/>
      <c r="U963" s="291"/>
      <c r="V963" s="291"/>
      <c r="W963" s="291"/>
      <c r="X963" s="291"/>
      <c r="Y963" s="291"/>
      <c r="Z963" s="291"/>
      <c r="AA963" s="291"/>
      <c r="AB963" s="291"/>
      <c r="AC963" s="291"/>
      <c r="AD963" s="291"/>
      <c r="AE963" s="291"/>
      <c r="AF963" s="291"/>
      <c r="AG963" s="291"/>
      <c r="AH963" s="291"/>
      <c r="AI963" s="291"/>
      <c r="AJ963" s="291"/>
      <c r="AK963" s="291"/>
      <c r="AL963" s="291"/>
      <c r="AM963" s="291"/>
      <c r="AN963" s="291"/>
      <c r="AO963" s="291"/>
      <c r="AP963" s="291"/>
      <c r="AQ963" s="291"/>
      <c r="AR963" s="291"/>
      <c r="AS963" s="291"/>
      <c r="AT963" s="291"/>
      <c r="AU963" s="291"/>
      <c r="AV963" s="291"/>
      <c r="AW963" s="291"/>
      <c r="AX963" s="291"/>
      <c r="AY963" s="291"/>
      <c r="AZ963" s="291"/>
      <c r="BA963" s="291"/>
      <c r="BB963" s="291"/>
      <c r="BC963" s="291"/>
      <c r="BD963" s="291"/>
      <c r="BE963" s="291"/>
      <c r="BF963" s="291"/>
      <c r="BG963" s="291"/>
      <c r="BH963" s="291"/>
      <c r="BI963" s="291"/>
      <c r="BJ963" s="291"/>
      <c r="BK963" s="291"/>
      <c r="BL963" s="291"/>
    </row>
    <row r="964" spans="1:64" s="1" customFormat="1" ht="22.8" x14ac:dyDescent="0.3">
      <c r="A964" s="291"/>
      <c r="B964" s="998"/>
      <c r="C964" s="945"/>
      <c r="D964" s="945"/>
      <c r="E964" s="945"/>
      <c r="F964" s="945"/>
      <c r="G964" s="945"/>
      <c r="H964" s="945"/>
      <c r="I964" s="945"/>
      <c r="J964" s="945"/>
      <c r="K964" s="945"/>
      <c r="L964" s="945"/>
      <c r="M964" s="945"/>
      <c r="N964" s="945"/>
      <c r="O964" s="291"/>
      <c r="P964" s="291"/>
      <c r="Q964" s="291"/>
      <c r="R964" s="291"/>
      <c r="S964" s="291"/>
      <c r="T964" s="291"/>
      <c r="U964" s="291"/>
      <c r="V964" s="291"/>
      <c r="W964" s="291"/>
      <c r="X964" s="291"/>
      <c r="Y964" s="291"/>
      <c r="Z964" s="291"/>
      <c r="AA964" s="291"/>
      <c r="AB964" s="291"/>
      <c r="AC964" s="291"/>
      <c r="AD964" s="291"/>
      <c r="AE964" s="291"/>
      <c r="AF964" s="291"/>
      <c r="AG964" s="291"/>
      <c r="AH964" s="291"/>
      <c r="AI964" s="291"/>
      <c r="AJ964" s="291"/>
      <c r="AK964" s="291"/>
      <c r="AL964" s="291"/>
      <c r="AM964" s="291"/>
      <c r="AN964" s="291"/>
      <c r="AO964" s="291"/>
      <c r="AP964" s="291"/>
      <c r="AQ964" s="291"/>
      <c r="AR964" s="291"/>
      <c r="AS964" s="291"/>
      <c r="AT964" s="291"/>
      <c r="AU964" s="291"/>
      <c r="AV964" s="291"/>
      <c r="AW964" s="291"/>
      <c r="AX964" s="291"/>
      <c r="AY964" s="291"/>
      <c r="AZ964" s="291"/>
      <c r="BA964" s="291"/>
      <c r="BB964" s="291"/>
      <c r="BC964" s="291"/>
      <c r="BD964" s="291"/>
      <c r="BE964" s="291"/>
      <c r="BF964" s="291"/>
      <c r="BG964" s="291"/>
      <c r="BH964" s="291"/>
      <c r="BI964" s="291"/>
      <c r="BJ964" s="291"/>
      <c r="BK964" s="291"/>
      <c r="BL964" s="291"/>
    </row>
    <row r="965" spans="1:64" s="1" customFormat="1" ht="22.8" x14ac:dyDescent="0.3">
      <c r="A965" s="291"/>
      <c r="B965" s="998"/>
      <c r="C965" s="945"/>
      <c r="D965" s="945"/>
      <c r="E965" s="945"/>
      <c r="F965" s="945"/>
      <c r="G965" s="945"/>
      <c r="H965" s="945"/>
      <c r="I965" s="945"/>
      <c r="J965" s="945"/>
      <c r="K965" s="945"/>
      <c r="L965" s="945"/>
      <c r="M965" s="945"/>
      <c r="N965" s="945"/>
      <c r="O965" s="291"/>
      <c r="P965" s="291"/>
      <c r="Q965" s="291"/>
      <c r="R965" s="291"/>
      <c r="S965" s="291"/>
      <c r="T965" s="291"/>
      <c r="U965" s="291"/>
      <c r="V965" s="291"/>
      <c r="W965" s="291"/>
      <c r="X965" s="291"/>
      <c r="Y965" s="291"/>
      <c r="Z965" s="291"/>
      <c r="AA965" s="291"/>
      <c r="AB965" s="291"/>
      <c r="AC965" s="291"/>
      <c r="AD965" s="291"/>
      <c r="AE965" s="291"/>
      <c r="AF965" s="291"/>
      <c r="AG965" s="291"/>
      <c r="AH965" s="291"/>
      <c r="AI965" s="291"/>
      <c r="AJ965" s="291"/>
      <c r="AK965" s="291"/>
      <c r="AL965" s="291"/>
      <c r="AM965" s="291"/>
      <c r="AN965" s="291"/>
      <c r="AO965" s="291"/>
      <c r="AP965" s="291"/>
      <c r="AQ965" s="291"/>
      <c r="AR965" s="291"/>
      <c r="AS965" s="291"/>
      <c r="AT965" s="291"/>
      <c r="AU965" s="291"/>
      <c r="AV965" s="291"/>
      <c r="AW965" s="291"/>
      <c r="AX965" s="291"/>
      <c r="AY965" s="291"/>
      <c r="AZ965" s="291"/>
      <c r="BA965" s="291"/>
      <c r="BB965" s="291"/>
      <c r="BC965" s="291"/>
      <c r="BD965" s="291"/>
      <c r="BE965" s="291"/>
      <c r="BF965" s="291"/>
      <c r="BG965" s="291"/>
      <c r="BH965" s="291"/>
      <c r="BI965" s="291"/>
      <c r="BJ965" s="291"/>
      <c r="BK965" s="291"/>
      <c r="BL965" s="291"/>
    </row>
    <row r="966" spans="1:64" s="1" customFormat="1" ht="22.8" x14ac:dyDescent="0.3">
      <c r="A966" s="291"/>
      <c r="B966" s="998"/>
      <c r="C966" s="945"/>
      <c r="D966" s="945"/>
      <c r="E966" s="945"/>
      <c r="F966" s="945"/>
      <c r="G966" s="945"/>
      <c r="H966" s="945"/>
      <c r="I966" s="945"/>
      <c r="J966" s="945"/>
      <c r="K966" s="945"/>
      <c r="L966" s="945"/>
      <c r="M966" s="945"/>
      <c r="N966" s="945"/>
      <c r="O966" s="291"/>
      <c r="P966" s="291"/>
      <c r="Q966" s="291"/>
      <c r="R966" s="291"/>
      <c r="S966" s="291"/>
      <c r="T966" s="291"/>
      <c r="U966" s="291"/>
      <c r="V966" s="291"/>
      <c r="W966" s="291"/>
      <c r="X966" s="291"/>
      <c r="Y966" s="291"/>
      <c r="Z966" s="291"/>
      <c r="AA966" s="291"/>
      <c r="AB966" s="291"/>
      <c r="AC966" s="291"/>
      <c r="AD966" s="291"/>
      <c r="AE966" s="291"/>
      <c r="AF966" s="291"/>
      <c r="AG966" s="291"/>
      <c r="AH966" s="291"/>
      <c r="AI966" s="291"/>
      <c r="AJ966" s="291"/>
      <c r="AK966" s="291"/>
      <c r="AL966" s="291"/>
      <c r="AM966" s="291"/>
      <c r="AN966" s="291"/>
      <c r="AO966" s="291"/>
      <c r="AP966" s="291"/>
      <c r="AQ966" s="291"/>
      <c r="AR966" s="291"/>
      <c r="AS966" s="291"/>
      <c r="AT966" s="291"/>
      <c r="AU966" s="291"/>
      <c r="AV966" s="291"/>
      <c r="AW966" s="291"/>
      <c r="AX966" s="291"/>
      <c r="AY966" s="291"/>
      <c r="AZ966" s="291"/>
      <c r="BA966" s="291"/>
      <c r="BB966" s="291"/>
      <c r="BC966" s="291"/>
      <c r="BD966" s="291"/>
      <c r="BE966" s="291"/>
      <c r="BF966" s="291"/>
      <c r="BG966" s="291"/>
      <c r="BH966" s="291"/>
      <c r="BI966" s="291"/>
      <c r="BJ966" s="291"/>
      <c r="BK966" s="291"/>
      <c r="BL966" s="291"/>
    </row>
    <row r="967" spans="1:64" s="1" customFormat="1" ht="22.8" x14ac:dyDescent="0.3">
      <c r="A967" s="291"/>
      <c r="B967" s="998"/>
      <c r="C967" s="945"/>
      <c r="D967" s="945"/>
      <c r="E967" s="945"/>
      <c r="F967" s="945"/>
      <c r="G967" s="945"/>
      <c r="H967" s="945"/>
      <c r="I967" s="945"/>
      <c r="J967" s="945"/>
      <c r="K967" s="945"/>
      <c r="L967" s="945"/>
      <c r="M967" s="945"/>
      <c r="N967" s="945"/>
      <c r="O967" s="291"/>
      <c r="P967" s="291"/>
      <c r="Q967" s="291"/>
      <c r="R967" s="291"/>
      <c r="S967" s="291"/>
      <c r="T967" s="291"/>
      <c r="U967" s="291"/>
      <c r="V967" s="291"/>
      <c r="W967" s="291"/>
      <c r="X967" s="291"/>
      <c r="Y967" s="291"/>
      <c r="Z967" s="291"/>
      <c r="AA967" s="291"/>
      <c r="AB967" s="291"/>
      <c r="AC967" s="291"/>
      <c r="AD967" s="291"/>
      <c r="AE967" s="291"/>
      <c r="AF967" s="291"/>
      <c r="AG967" s="291"/>
      <c r="AH967" s="291"/>
      <c r="AI967" s="291"/>
      <c r="AJ967" s="291"/>
      <c r="AK967" s="291"/>
      <c r="AL967" s="291"/>
      <c r="AM967" s="291"/>
      <c r="AN967" s="291"/>
      <c r="AO967" s="291"/>
      <c r="AP967" s="291"/>
      <c r="AQ967" s="291"/>
      <c r="AR967" s="291"/>
      <c r="AS967" s="291"/>
      <c r="AT967" s="291"/>
      <c r="AU967" s="291"/>
      <c r="AV967" s="291"/>
      <c r="AW967" s="291"/>
      <c r="AX967" s="291"/>
      <c r="AY967" s="291"/>
      <c r="AZ967" s="291"/>
      <c r="BA967" s="291"/>
      <c r="BB967" s="291"/>
      <c r="BC967" s="291"/>
      <c r="BD967" s="291"/>
      <c r="BE967" s="291"/>
      <c r="BF967" s="291"/>
      <c r="BG967" s="291"/>
      <c r="BH967" s="291"/>
      <c r="BI967" s="291"/>
      <c r="BJ967" s="291"/>
      <c r="BK967" s="291"/>
      <c r="BL967" s="291"/>
    </row>
    <row r="968" spans="1:64" s="1" customFormat="1" ht="22.8" x14ac:dyDescent="0.3">
      <c r="A968" s="291"/>
      <c r="B968" s="998"/>
      <c r="C968" s="945"/>
      <c r="D968" s="945"/>
      <c r="E968" s="945"/>
      <c r="F968" s="945"/>
      <c r="G968" s="945"/>
      <c r="H968" s="945"/>
      <c r="I968" s="945"/>
      <c r="J968" s="945"/>
      <c r="K968" s="945"/>
      <c r="L968" s="945"/>
      <c r="M968" s="945"/>
      <c r="N968" s="945"/>
      <c r="O968" s="291"/>
      <c r="P968" s="291"/>
      <c r="Q968" s="291"/>
      <c r="R968" s="291"/>
      <c r="S968" s="291"/>
      <c r="T968" s="291"/>
      <c r="U968" s="291"/>
      <c r="V968" s="291"/>
      <c r="W968" s="291"/>
      <c r="X968" s="291"/>
      <c r="Y968" s="291"/>
      <c r="Z968" s="291"/>
      <c r="AA968" s="291"/>
      <c r="AB968" s="291"/>
      <c r="AC968" s="291"/>
      <c r="AD968" s="291"/>
      <c r="AE968" s="291"/>
      <c r="AF968" s="291"/>
      <c r="AG968" s="291"/>
      <c r="AH968" s="291"/>
      <c r="AI968" s="291"/>
      <c r="AJ968" s="291"/>
      <c r="AK968" s="291"/>
      <c r="AL968" s="291"/>
      <c r="AM968" s="291"/>
      <c r="AN968" s="291"/>
      <c r="AO968" s="291"/>
      <c r="AP968" s="291"/>
      <c r="AQ968" s="291"/>
      <c r="AR968" s="291"/>
      <c r="AS968" s="291"/>
      <c r="AT968" s="291"/>
      <c r="AU968" s="291"/>
      <c r="AV968" s="291"/>
      <c r="AW968" s="291"/>
      <c r="AX968" s="291"/>
      <c r="AY968" s="291"/>
      <c r="AZ968" s="291"/>
      <c r="BA968" s="291"/>
      <c r="BB968" s="291"/>
      <c r="BC968" s="291"/>
      <c r="BD968" s="291"/>
      <c r="BE968" s="291"/>
      <c r="BF968" s="291"/>
      <c r="BG968" s="291"/>
      <c r="BH968" s="291"/>
      <c r="BI968" s="291"/>
      <c r="BJ968" s="291"/>
      <c r="BK968" s="291"/>
      <c r="BL968" s="291"/>
    </row>
    <row r="969" spans="1:64" s="1" customFormat="1" ht="22.8" x14ac:dyDescent="0.3">
      <c r="A969" s="291"/>
      <c r="B969" s="998"/>
      <c r="C969" s="945"/>
      <c r="D969" s="945"/>
      <c r="E969" s="945"/>
      <c r="F969" s="945"/>
      <c r="G969" s="945"/>
      <c r="H969" s="945"/>
      <c r="I969" s="945"/>
      <c r="J969" s="945"/>
      <c r="K969" s="945"/>
      <c r="L969" s="945"/>
      <c r="M969" s="945"/>
      <c r="N969" s="945"/>
      <c r="O969" s="291"/>
      <c r="P969" s="291"/>
      <c r="Q969" s="291"/>
      <c r="R969" s="291"/>
      <c r="S969" s="291"/>
      <c r="T969" s="291"/>
      <c r="U969" s="291"/>
      <c r="V969" s="291"/>
      <c r="W969" s="291"/>
      <c r="X969" s="291"/>
      <c r="Y969" s="291"/>
      <c r="Z969" s="291"/>
      <c r="AA969" s="291"/>
      <c r="AB969" s="291"/>
      <c r="AC969" s="291"/>
      <c r="AD969" s="291"/>
      <c r="AE969" s="291"/>
      <c r="AF969" s="291"/>
      <c r="AG969" s="291"/>
      <c r="AH969" s="291"/>
      <c r="AI969" s="291"/>
      <c r="AJ969" s="291"/>
      <c r="AK969" s="291"/>
      <c r="AL969" s="291"/>
      <c r="AM969" s="291"/>
      <c r="AN969" s="291"/>
      <c r="AO969" s="291"/>
      <c r="AP969" s="291"/>
      <c r="AQ969" s="291"/>
      <c r="AR969" s="291"/>
      <c r="AS969" s="291"/>
      <c r="AT969" s="291"/>
      <c r="AU969" s="291"/>
      <c r="AV969" s="291"/>
      <c r="AW969" s="291"/>
      <c r="AX969" s="291"/>
      <c r="AY969" s="291"/>
      <c r="AZ969" s="291"/>
      <c r="BA969" s="291"/>
      <c r="BB969" s="291"/>
      <c r="BC969" s="291"/>
      <c r="BD969" s="291"/>
      <c r="BE969" s="291"/>
      <c r="BF969" s="291"/>
      <c r="BG969" s="291"/>
      <c r="BH969" s="291"/>
      <c r="BI969" s="291"/>
      <c r="BJ969" s="291"/>
      <c r="BK969" s="291"/>
      <c r="BL969" s="291"/>
    </row>
    <row r="970" spans="1:64" s="1" customFormat="1" ht="22.8" x14ac:dyDescent="0.3">
      <c r="A970" s="291"/>
      <c r="B970" s="998"/>
      <c r="C970" s="945"/>
      <c r="D970" s="945"/>
      <c r="E970" s="945"/>
      <c r="F970" s="945"/>
      <c r="G970" s="945"/>
      <c r="H970" s="945"/>
      <c r="I970" s="945"/>
      <c r="J970" s="945"/>
      <c r="K970" s="945"/>
      <c r="L970" s="945"/>
      <c r="M970" s="945"/>
      <c r="N970" s="945"/>
      <c r="O970" s="291"/>
      <c r="P970" s="291"/>
      <c r="Q970" s="291"/>
      <c r="R970" s="291"/>
      <c r="S970" s="291"/>
      <c r="T970" s="291"/>
      <c r="U970" s="291"/>
      <c r="V970" s="291"/>
      <c r="W970" s="291"/>
      <c r="X970" s="291"/>
      <c r="Y970" s="291"/>
      <c r="Z970" s="291"/>
      <c r="AA970" s="291"/>
      <c r="AB970" s="291"/>
      <c r="AC970" s="291"/>
      <c r="AD970" s="291"/>
      <c r="AE970" s="291"/>
      <c r="AF970" s="291"/>
      <c r="AG970" s="291"/>
      <c r="AH970" s="291"/>
      <c r="AI970" s="291"/>
      <c r="AJ970" s="291"/>
      <c r="AK970" s="291"/>
      <c r="AL970" s="291"/>
      <c r="AM970" s="291"/>
      <c r="AN970" s="291"/>
      <c r="AO970" s="291"/>
      <c r="AP970" s="291"/>
      <c r="AQ970" s="291"/>
      <c r="AR970" s="291"/>
      <c r="AS970" s="291"/>
      <c r="AT970" s="291"/>
      <c r="AU970" s="291"/>
      <c r="AV970" s="291"/>
      <c r="AW970" s="291"/>
      <c r="AX970" s="291"/>
      <c r="AY970" s="291"/>
      <c r="AZ970" s="291"/>
      <c r="BA970" s="291"/>
      <c r="BB970" s="291"/>
      <c r="BC970" s="291"/>
      <c r="BD970" s="291"/>
      <c r="BE970" s="291"/>
      <c r="BF970" s="291"/>
      <c r="BG970" s="291"/>
      <c r="BH970" s="291"/>
      <c r="BI970" s="291"/>
      <c r="BJ970" s="291"/>
      <c r="BK970" s="291"/>
      <c r="BL970" s="291"/>
    </row>
    <row r="971" spans="1:64" s="1" customFormat="1" ht="22.8" x14ac:dyDescent="0.3">
      <c r="A971" s="291"/>
      <c r="B971" s="998"/>
      <c r="C971" s="945"/>
      <c r="D971" s="945"/>
      <c r="E971" s="945"/>
      <c r="F971" s="945"/>
      <c r="G971" s="945"/>
      <c r="H971" s="945"/>
      <c r="I971" s="945"/>
      <c r="J971" s="945"/>
      <c r="K971" s="945"/>
      <c r="L971" s="945"/>
      <c r="M971" s="945"/>
      <c r="N971" s="945"/>
      <c r="O971" s="291"/>
      <c r="P971" s="291"/>
      <c r="Q971" s="291"/>
      <c r="R971" s="291"/>
      <c r="S971" s="291"/>
      <c r="T971" s="291"/>
      <c r="U971" s="291"/>
      <c r="V971" s="291"/>
      <c r="W971" s="291"/>
      <c r="X971" s="291"/>
      <c r="Y971" s="291"/>
      <c r="Z971" s="291"/>
      <c r="AA971" s="291"/>
      <c r="AB971" s="291"/>
      <c r="AC971" s="291"/>
      <c r="AD971" s="291"/>
      <c r="AE971" s="291"/>
      <c r="AF971" s="291"/>
      <c r="AG971" s="291"/>
      <c r="AH971" s="291"/>
      <c r="AI971" s="291"/>
      <c r="AJ971" s="291"/>
      <c r="AK971" s="291"/>
      <c r="AL971" s="291"/>
      <c r="AM971" s="291"/>
      <c r="AN971" s="291"/>
      <c r="AO971" s="291"/>
      <c r="AP971" s="291"/>
      <c r="AQ971" s="291"/>
      <c r="AR971" s="291"/>
      <c r="AS971" s="291"/>
      <c r="AT971" s="291"/>
      <c r="AU971" s="291"/>
      <c r="AV971" s="291"/>
      <c r="AW971" s="291"/>
      <c r="AX971" s="291"/>
      <c r="AY971" s="291"/>
      <c r="AZ971" s="291"/>
      <c r="BA971" s="291"/>
      <c r="BB971" s="291"/>
      <c r="BC971" s="291"/>
      <c r="BD971" s="291"/>
      <c r="BE971" s="291"/>
      <c r="BF971" s="291"/>
      <c r="BG971" s="291"/>
      <c r="BH971" s="291"/>
      <c r="BI971" s="291"/>
      <c r="BJ971" s="291"/>
      <c r="BK971" s="291"/>
      <c r="BL971" s="291"/>
    </row>
    <row r="972" spans="1:64" s="1" customFormat="1" ht="22.8" x14ac:dyDescent="0.3">
      <c r="A972" s="291"/>
      <c r="B972" s="998"/>
      <c r="C972" s="945"/>
      <c r="D972" s="945"/>
      <c r="E972" s="945"/>
      <c r="F972" s="945"/>
      <c r="G972" s="945"/>
      <c r="H972" s="945"/>
      <c r="I972" s="945"/>
      <c r="J972" s="945"/>
      <c r="K972" s="945"/>
      <c r="L972" s="945"/>
      <c r="M972" s="945"/>
      <c r="N972" s="945"/>
      <c r="O972" s="291"/>
      <c r="P972" s="291"/>
      <c r="Q972" s="291"/>
      <c r="R972" s="291"/>
      <c r="S972" s="291"/>
      <c r="T972" s="291"/>
      <c r="U972" s="291"/>
      <c r="V972" s="291"/>
      <c r="W972" s="291"/>
      <c r="X972" s="291"/>
      <c r="Y972" s="291"/>
      <c r="Z972" s="291"/>
      <c r="AA972" s="291"/>
      <c r="AB972" s="291"/>
      <c r="AC972" s="291"/>
      <c r="AD972" s="291"/>
      <c r="AE972" s="291"/>
      <c r="AF972" s="291"/>
      <c r="AG972" s="291"/>
      <c r="AH972" s="291"/>
      <c r="AI972" s="291"/>
      <c r="AJ972" s="291"/>
      <c r="AK972" s="291"/>
      <c r="AL972" s="291"/>
      <c r="AM972" s="291"/>
      <c r="AN972" s="291"/>
      <c r="AO972" s="291"/>
      <c r="AP972" s="291"/>
      <c r="AQ972" s="291"/>
      <c r="AR972" s="291"/>
      <c r="AS972" s="291"/>
      <c r="AT972" s="291"/>
      <c r="AU972" s="291"/>
      <c r="AV972" s="291"/>
      <c r="AW972" s="291"/>
      <c r="AX972" s="291"/>
      <c r="AY972" s="291"/>
      <c r="AZ972" s="291"/>
      <c r="BA972" s="291"/>
      <c r="BB972" s="291"/>
      <c r="BC972" s="291"/>
      <c r="BD972" s="291"/>
      <c r="BE972" s="291"/>
      <c r="BF972" s="291"/>
      <c r="BG972" s="291"/>
      <c r="BH972" s="291"/>
      <c r="BI972" s="291"/>
      <c r="BJ972" s="291"/>
      <c r="BK972" s="291"/>
      <c r="BL972" s="291"/>
    </row>
    <row r="973" spans="1:64" s="1" customFormat="1" ht="22.8" x14ac:dyDescent="0.3">
      <c r="A973" s="291"/>
      <c r="B973" s="998"/>
      <c r="C973" s="945"/>
      <c r="D973" s="945"/>
      <c r="E973" s="945"/>
      <c r="F973" s="945"/>
      <c r="G973" s="945"/>
      <c r="H973" s="945"/>
      <c r="I973" s="945"/>
      <c r="J973" s="945"/>
      <c r="K973" s="945"/>
      <c r="L973" s="945"/>
      <c r="M973" s="945"/>
      <c r="N973" s="945"/>
      <c r="O973" s="291"/>
      <c r="P973" s="291"/>
      <c r="Q973" s="291"/>
      <c r="R973" s="291"/>
      <c r="S973" s="291"/>
      <c r="T973" s="291"/>
      <c r="U973" s="291"/>
      <c r="V973" s="291"/>
      <c r="W973" s="291"/>
      <c r="X973" s="291"/>
      <c r="Y973" s="291"/>
      <c r="Z973" s="291"/>
      <c r="AA973" s="291"/>
      <c r="AB973" s="291"/>
      <c r="AC973" s="291"/>
      <c r="AD973" s="291"/>
      <c r="AE973" s="291"/>
      <c r="AF973" s="291"/>
      <c r="AG973" s="291"/>
      <c r="AH973" s="291"/>
      <c r="AI973" s="291"/>
      <c r="AJ973" s="291"/>
      <c r="AK973" s="291"/>
      <c r="AL973" s="291"/>
      <c r="AM973" s="291"/>
      <c r="AN973" s="291"/>
      <c r="AO973" s="291"/>
      <c r="AP973" s="291"/>
      <c r="AQ973" s="291"/>
      <c r="AR973" s="291"/>
      <c r="AS973" s="291"/>
      <c r="AT973" s="291"/>
      <c r="AU973" s="291"/>
      <c r="AV973" s="291"/>
      <c r="AW973" s="291"/>
      <c r="AX973" s="291"/>
      <c r="AY973" s="291"/>
      <c r="AZ973" s="291"/>
      <c r="BA973" s="291"/>
      <c r="BB973" s="291"/>
      <c r="BC973" s="291"/>
      <c r="BD973" s="291"/>
      <c r="BE973" s="291"/>
      <c r="BF973" s="291"/>
      <c r="BG973" s="291"/>
      <c r="BH973" s="291"/>
      <c r="BI973" s="291"/>
      <c r="BJ973" s="291"/>
      <c r="BK973" s="291"/>
      <c r="BL973" s="291"/>
    </row>
    <row r="974" spans="1:64" s="1" customFormat="1" ht="22.8" x14ac:dyDescent="0.3">
      <c r="A974" s="291"/>
      <c r="B974" s="998"/>
      <c r="C974" s="945"/>
      <c r="D974" s="945"/>
      <c r="E974" s="945"/>
      <c r="F974" s="945"/>
      <c r="G974" s="945"/>
      <c r="H974" s="945"/>
      <c r="I974" s="945"/>
      <c r="J974" s="945"/>
      <c r="K974" s="945"/>
      <c r="L974" s="945"/>
      <c r="M974" s="945"/>
      <c r="N974" s="945"/>
      <c r="O974" s="291"/>
      <c r="P974" s="291"/>
      <c r="Q974" s="291"/>
      <c r="R974" s="291"/>
      <c r="S974" s="291"/>
      <c r="T974" s="291"/>
      <c r="U974" s="291"/>
      <c r="V974" s="291"/>
      <c r="W974" s="291"/>
      <c r="X974" s="291"/>
      <c r="Y974" s="291"/>
      <c r="Z974" s="291"/>
      <c r="AA974" s="291"/>
      <c r="AB974" s="291"/>
      <c r="AC974" s="291"/>
      <c r="AD974" s="291"/>
      <c r="AE974" s="291"/>
      <c r="AF974" s="291"/>
      <c r="AG974" s="291"/>
      <c r="AH974" s="291"/>
      <c r="AI974" s="291"/>
      <c r="AJ974" s="291"/>
      <c r="AK974" s="291"/>
      <c r="AL974" s="291"/>
      <c r="AM974" s="291"/>
      <c r="AN974" s="291"/>
      <c r="AO974" s="291"/>
      <c r="AP974" s="291"/>
      <c r="AQ974" s="291"/>
      <c r="AR974" s="291"/>
      <c r="AS974" s="291"/>
      <c r="AT974" s="291"/>
      <c r="AU974" s="291"/>
      <c r="AV974" s="291"/>
      <c r="AW974" s="291"/>
      <c r="AX974" s="291"/>
      <c r="AY974" s="291"/>
      <c r="AZ974" s="291"/>
      <c r="BA974" s="291"/>
      <c r="BB974" s="291"/>
      <c r="BC974" s="291"/>
      <c r="BD974" s="291"/>
      <c r="BE974" s="291"/>
      <c r="BF974" s="291"/>
      <c r="BG974" s="291"/>
      <c r="BH974" s="291"/>
      <c r="BI974" s="291"/>
      <c r="BJ974" s="291"/>
      <c r="BK974" s="291"/>
      <c r="BL974" s="291"/>
    </row>
    <row r="975" spans="1:64" s="1" customFormat="1" ht="22.8" x14ac:dyDescent="0.3">
      <c r="A975" s="291"/>
      <c r="B975" s="998"/>
      <c r="C975" s="945"/>
      <c r="D975" s="945"/>
      <c r="E975" s="945"/>
      <c r="F975" s="945"/>
      <c r="G975" s="945"/>
      <c r="H975" s="945"/>
      <c r="I975" s="945"/>
      <c r="J975" s="945"/>
      <c r="K975" s="945"/>
      <c r="L975" s="945"/>
      <c r="M975" s="945"/>
      <c r="N975" s="945"/>
      <c r="O975" s="291"/>
      <c r="P975" s="291"/>
      <c r="Q975" s="291"/>
      <c r="R975" s="291"/>
      <c r="S975" s="291"/>
      <c r="T975" s="291"/>
      <c r="U975" s="291"/>
      <c r="V975" s="291"/>
      <c r="W975" s="291"/>
      <c r="X975" s="291"/>
      <c r="Y975" s="291"/>
      <c r="Z975" s="291"/>
      <c r="AA975" s="291"/>
      <c r="AB975" s="291"/>
      <c r="AC975" s="291"/>
      <c r="AD975" s="291"/>
      <c r="AE975" s="291"/>
      <c r="AF975" s="291"/>
      <c r="AG975" s="291"/>
      <c r="AH975" s="291"/>
      <c r="AI975" s="291"/>
      <c r="AJ975" s="291"/>
      <c r="AK975" s="291"/>
      <c r="AL975" s="291"/>
      <c r="AM975" s="291"/>
      <c r="AN975" s="291"/>
      <c r="AO975" s="291"/>
      <c r="AP975" s="291"/>
      <c r="AQ975" s="291"/>
      <c r="AR975" s="291"/>
      <c r="AS975" s="291"/>
      <c r="AT975" s="291"/>
      <c r="AU975" s="291"/>
      <c r="AV975" s="291"/>
      <c r="AW975" s="291"/>
      <c r="AX975" s="291"/>
      <c r="AY975" s="291"/>
      <c r="AZ975" s="291"/>
      <c r="BA975" s="291"/>
      <c r="BB975" s="291"/>
      <c r="BC975" s="291"/>
      <c r="BD975" s="291"/>
      <c r="BE975" s="291"/>
      <c r="BF975" s="291"/>
      <c r="BG975" s="291"/>
      <c r="BH975" s="291"/>
      <c r="BI975" s="291"/>
      <c r="BJ975" s="291"/>
      <c r="BK975" s="291"/>
      <c r="BL975" s="291"/>
    </row>
    <row r="976" spans="1:64" s="1" customFormat="1" ht="22.8" x14ac:dyDescent="0.3">
      <c r="A976" s="291"/>
      <c r="B976" s="998"/>
      <c r="C976" s="945"/>
      <c r="D976" s="945"/>
      <c r="E976" s="945"/>
      <c r="F976" s="945"/>
      <c r="G976" s="945"/>
      <c r="H976" s="945"/>
      <c r="I976" s="945"/>
      <c r="J976" s="945"/>
      <c r="K976" s="945"/>
      <c r="L976" s="945"/>
      <c r="M976" s="945"/>
      <c r="N976" s="945"/>
      <c r="O976" s="291"/>
      <c r="P976" s="291"/>
      <c r="Q976" s="291"/>
      <c r="R976" s="291"/>
      <c r="S976" s="291"/>
      <c r="T976" s="291"/>
      <c r="U976" s="291"/>
      <c r="V976" s="291"/>
      <c r="W976" s="291"/>
      <c r="X976" s="291"/>
      <c r="Y976" s="291"/>
      <c r="Z976" s="291"/>
      <c r="AA976" s="291"/>
      <c r="AB976" s="291"/>
      <c r="AC976" s="291"/>
      <c r="AD976" s="291"/>
      <c r="AE976" s="291"/>
      <c r="AF976" s="291"/>
      <c r="AG976" s="291"/>
      <c r="AH976" s="291"/>
      <c r="AI976" s="291"/>
      <c r="AJ976" s="291"/>
      <c r="AK976" s="291"/>
      <c r="AL976" s="291"/>
      <c r="AM976" s="291"/>
      <c r="AN976" s="291"/>
      <c r="AO976" s="291"/>
      <c r="AP976" s="291"/>
      <c r="AQ976" s="291"/>
      <c r="AR976" s="291"/>
      <c r="AS976" s="291"/>
      <c r="AT976" s="291"/>
      <c r="AU976" s="291"/>
      <c r="AV976" s="291"/>
      <c r="AW976" s="291"/>
      <c r="AX976" s="291"/>
      <c r="AY976" s="291"/>
      <c r="AZ976" s="291"/>
      <c r="BA976" s="291"/>
      <c r="BB976" s="291"/>
      <c r="BC976" s="291"/>
      <c r="BD976" s="291"/>
      <c r="BE976" s="291"/>
      <c r="BF976" s="291"/>
      <c r="BG976" s="291"/>
      <c r="BH976" s="291"/>
      <c r="BI976" s="291"/>
      <c r="BJ976" s="291"/>
      <c r="BK976" s="291"/>
      <c r="BL976" s="291"/>
    </row>
    <row r="977" spans="1:64" s="1" customFormat="1" ht="22.8" x14ac:dyDescent="0.3">
      <c r="A977" s="291"/>
      <c r="B977" s="998"/>
      <c r="C977" s="945"/>
      <c r="D977" s="945"/>
      <c r="E977" s="945"/>
      <c r="F977" s="945"/>
      <c r="G977" s="945"/>
      <c r="H977" s="945"/>
      <c r="I977" s="945"/>
      <c r="J977" s="945"/>
      <c r="K977" s="945"/>
      <c r="L977" s="945"/>
      <c r="M977" s="945"/>
      <c r="N977" s="945"/>
      <c r="O977" s="291"/>
      <c r="P977" s="291"/>
      <c r="Q977" s="291"/>
      <c r="R977" s="291"/>
      <c r="S977" s="291"/>
      <c r="T977" s="291"/>
      <c r="U977" s="291"/>
      <c r="V977" s="291"/>
      <c r="W977" s="291"/>
      <c r="X977" s="291"/>
      <c r="Y977" s="291"/>
      <c r="Z977" s="291"/>
      <c r="AA977" s="291"/>
      <c r="AB977" s="291"/>
      <c r="AC977" s="291"/>
      <c r="AD977" s="291"/>
      <c r="AE977" s="291"/>
      <c r="AF977" s="291"/>
      <c r="AG977" s="291"/>
      <c r="AH977" s="291"/>
      <c r="AI977" s="291"/>
      <c r="AJ977" s="291"/>
      <c r="AK977" s="291"/>
      <c r="AL977" s="291"/>
      <c r="AM977" s="291"/>
      <c r="AN977" s="291"/>
      <c r="AO977" s="291"/>
      <c r="AP977" s="291"/>
      <c r="AQ977" s="291"/>
      <c r="AR977" s="291"/>
      <c r="AS977" s="291"/>
      <c r="AT977" s="291"/>
      <c r="AU977" s="291"/>
      <c r="AV977" s="291"/>
      <c r="AW977" s="291"/>
      <c r="AX977" s="291"/>
      <c r="AY977" s="291"/>
      <c r="AZ977" s="291"/>
      <c r="BA977" s="291"/>
      <c r="BB977" s="291"/>
      <c r="BC977" s="291"/>
      <c r="BD977" s="291"/>
      <c r="BE977" s="291"/>
      <c r="BF977" s="291"/>
      <c r="BG977" s="291"/>
      <c r="BH977" s="291"/>
      <c r="BI977" s="291"/>
      <c r="BJ977" s="291"/>
      <c r="BK977" s="291"/>
      <c r="BL977" s="291"/>
    </row>
    <row r="978" spans="1:64" s="1" customFormat="1" ht="22.8" x14ac:dyDescent="0.3">
      <c r="A978" s="291"/>
      <c r="B978" s="998"/>
      <c r="C978" s="945"/>
      <c r="D978" s="945"/>
      <c r="E978" s="945"/>
      <c r="F978" s="945"/>
      <c r="G978" s="945"/>
      <c r="H978" s="945"/>
      <c r="I978" s="945"/>
      <c r="J978" s="945"/>
      <c r="K978" s="945"/>
      <c r="L978" s="945"/>
      <c r="M978" s="945"/>
      <c r="N978" s="945"/>
      <c r="O978" s="291"/>
      <c r="P978" s="291"/>
      <c r="Q978" s="291"/>
      <c r="R978" s="291"/>
      <c r="S978" s="291"/>
      <c r="T978" s="291"/>
      <c r="U978" s="291"/>
      <c r="V978" s="291"/>
      <c r="W978" s="291"/>
      <c r="X978" s="291"/>
      <c r="Y978" s="291"/>
      <c r="Z978" s="291"/>
      <c r="AA978" s="291"/>
      <c r="AB978" s="291"/>
      <c r="AC978" s="291"/>
      <c r="AD978" s="291"/>
      <c r="AE978" s="291"/>
      <c r="AF978" s="291"/>
      <c r="AG978" s="291"/>
      <c r="AH978" s="291"/>
      <c r="AI978" s="291"/>
      <c r="AJ978" s="291"/>
      <c r="AK978" s="291"/>
      <c r="AL978" s="291"/>
      <c r="AM978" s="291"/>
      <c r="AN978" s="291"/>
      <c r="AO978" s="291"/>
      <c r="AP978" s="291"/>
      <c r="AQ978" s="291"/>
      <c r="AR978" s="291"/>
      <c r="AS978" s="291"/>
      <c r="AT978" s="291"/>
      <c r="AU978" s="291"/>
      <c r="AV978" s="291"/>
      <c r="AW978" s="291"/>
      <c r="AX978" s="291"/>
      <c r="AY978" s="291"/>
      <c r="AZ978" s="291"/>
      <c r="BA978" s="291"/>
      <c r="BB978" s="291"/>
      <c r="BC978" s="291"/>
      <c r="BD978" s="291"/>
      <c r="BE978" s="291"/>
      <c r="BF978" s="291"/>
      <c r="BG978" s="291"/>
      <c r="BH978" s="291"/>
      <c r="BI978" s="291"/>
      <c r="BJ978" s="291"/>
      <c r="BK978" s="291"/>
      <c r="BL978" s="291"/>
    </row>
    <row r="979" spans="1:64" s="1" customFormat="1" ht="22.8" x14ac:dyDescent="0.3">
      <c r="A979" s="291"/>
      <c r="B979" s="998"/>
      <c r="C979" s="945"/>
      <c r="D979" s="945"/>
      <c r="E979" s="945"/>
      <c r="F979" s="945"/>
      <c r="G979" s="945"/>
      <c r="H979" s="945"/>
      <c r="I979" s="945"/>
      <c r="J979" s="945"/>
      <c r="K979" s="945"/>
      <c r="L979" s="945"/>
      <c r="M979" s="945"/>
      <c r="N979" s="945"/>
      <c r="O979" s="291"/>
      <c r="P979" s="291"/>
      <c r="Q979" s="291"/>
      <c r="R979" s="291"/>
      <c r="S979" s="291"/>
      <c r="T979" s="291"/>
      <c r="U979" s="291"/>
      <c r="V979" s="291"/>
      <c r="W979" s="291"/>
      <c r="X979" s="291"/>
      <c r="Y979" s="291"/>
      <c r="Z979" s="291"/>
      <c r="AA979" s="291"/>
      <c r="AB979" s="291"/>
      <c r="AC979" s="291"/>
      <c r="AD979" s="291"/>
      <c r="AE979" s="291"/>
      <c r="AF979" s="291"/>
      <c r="AG979" s="291"/>
      <c r="AH979" s="291"/>
      <c r="AI979" s="291"/>
      <c r="AJ979" s="291"/>
      <c r="AK979" s="291"/>
      <c r="AL979" s="291"/>
      <c r="AM979" s="291"/>
      <c r="AN979" s="291"/>
      <c r="AO979" s="291"/>
      <c r="AP979" s="291"/>
      <c r="AQ979" s="291"/>
      <c r="AR979" s="291"/>
      <c r="AS979" s="291"/>
      <c r="AT979" s="291"/>
      <c r="AU979" s="291"/>
      <c r="AV979" s="291"/>
      <c r="AW979" s="291"/>
      <c r="AX979" s="291"/>
      <c r="AY979" s="291"/>
      <c r="AZ979" s="291"/>
      <c r="BA979" s="291"/>
      <c r="BB979" s="291"/>
      <c r="BC979" s="291"/>
      <c r="BD979" s="291"/>
      <c r="BE979" s="291"/>
      <c r="BF979" s="291"/>
      <c r="BG979" s="291"/>
      <c r="BH979" s="291"/>
      <c r="BI979" s="291"/>
      <c r="BJ979" s="291"/>
      <c r="BK979" s="291"/>
      <c r="BL979" s="291"/>
    </row>
    <row r="980" spans="1:64" s="1" customFormat="1" ht="22.8" x14ac:dyDescent="0.3">
      <c r="A980" s="291"/>
      <c r="B980" s="998"/>
      <c r="C980" s="945"/>
      <c r="D980" s="945"/>
      <c r="E980" s="945"/>
      <c r="F980" s="945"/>
      <c r="G980" s="945"/>
      <c r="H980" s="945"/>
      <c r="I980" s="945"/>
      <c r="J980" s="945"/>
      <c r="K980" s="945"/>
      <c r="L980" s="945"/>
      <c r="M980" s="945"/>
      <c r="N980" s="945"/>
      <c r="O980" s="291"/>
      <c r="P980" s="291"/>
      <c r="Q980" s="291"/>
      <c r="R980" s="291"/>
      <c r="S980" s="291"/>
      <c r="T980" s="291"/>
      <c r="U980" s="291"/>
      <c r="V980" s="291"/>
      <c r="W980" s="291"/>
      <c r="X980" s="291"/>
      <c r="Y980" s="291"/>
      <c r="Z980" s="291"/>
      <c r="AA980" s="291"/>
      <c r="AB980" s="291"/>
      <c r="AC980" s="291"/>
      <c r="AD980" s="291"/>
      <c r="AE980" s="291"/>
      <c r="AF980" s="291"/>
      <c r="AG980" s="291"/>
      <c r="AH980" s="291"/>
      <c r="AI980" s="291"/>
      <c r="AJ980" s="291"/>
      <c r="AK980" s="291"/>
      <c r="AL980" s="291"/>
      <c r="AM980" s="291"/>
      <c r="AN980" s="291"/>
      <c r="AO980" s="291"/>
      <c r="AP980" s="291"/>
      <c r="AQ980" s="291"/>
      <c r="AR980" s="291"/>
      <c r="AS980" s="291"/>
      <c r="AT980" s="291"/>
      <c r="AU980" s="291"/>
      <c r="AV980" s="291"/>
      <c r="AW980" s="291"/>
      <c r="AX980" s="291"/>
      <c r="AY980" s="291"/>
      <c r="AZ980" s="291"/>
      <c r="BA980" s="291"/>
      <c r="BB980" s="291"/>
      <c r="BC980" s="291"/>
      <c r="BD980" s="291"/>
      <c r="BE980" s="291"/>
      <c r="BF980" s="291"/>
      <c r="BG980" s="291"/>
      <c r="BH980" s="291"/>
      <c r="BI980" s="291"/>
      <c r="BJ980" s="291"/>
      <c r="BK980" s="291"/>
      <c r="BL980" s="291"/>
    </row>
    <row r="981" spans="1:64" s="1" customFormat="1" ht="22.8" x14ac:dyDescent="0.3">
      <c r="A981" s="291"/>
      <c r="B981" s="998"/>
      <c r="C981" s="945"/>
      <c r="D981" s="945"/>
      <c r="E981" s="945"/>
      <c r="F981" s="945"/>
      <c r="G981" s="945"/>
      <c r="H981" s="945"/>
      <c r="I981" s="945"/>
      <c r="J981" s="945"/>
      <c r="K981" s="945"/>
      <c r="L981" s="945"/>
      <c r="M981" s="945"/>
      <c r="N981" s="945"/>
      <c r="O981" s="291"/>
      <c r="P981" s="291"/>
      <c r="Q981" s="291"/>
      <c r="R981" s="291"/>
      <c r="S981" s="291"/>
      <c r="T981" s="291"/>
      <c r="U981" s="291"/>
      <c r="V981" s="291"/>
      <c r="W981" s="291"/>
      <c r="X981" s="291"/>
      <c r="Y981" s="291"/>
      <c r="Z981" s="291"/>
      <c r="AA981" s="291"/>
      <c r="AB981" s="291"/>
      <c r="AC981" s="291"/>
      <c r="AD981" s="291"/>
      <c r="AE981" s="291"/>
      <c r="AF981" s="291"/>
      <c r="AG981" s="291"/>
      <c r="AH981" s="291"/>
      <c r="AI981" s="291"/>
      <c r="AJ981" s="291"/>
      <c r="AK981" s="291"/>
      <c r="AL981" s="291"/>
      <c r="AM981" s="291"/>
      <c r="AN981" s="291"/>
      <c r="AO981" s="291"/>
      <c r="AP981" s="291"/>
      <c r="AQ981" s="291"/>
      <c r="AR981" s="291"/>
      <c r="AS981" s="291"/>
      <c r="AT981" s="291"/>
      <c r="AU981" s="291"/>
      <c r="AV981" s="291"/>
      <c r="AW981" s="291"/>
      <c r="AX981" s="291"/>
      <c r="AY981" s="291"/>
      <c r="AZ981" s="291"/>
      <c r="BA981" s="291"/>
      <c r="BB981" s="291"/>
      <c r="BC981" s="291"/>
      <c r="BD981" s="291"/>
      <c r="BE981" s="291"/>
      <c r="BF981" s="291"/>
      <c r="BG981" s="291"/>
      <c r="BH981" s="291"/>
      <c r="BI981" s="291"/>
      <c r="BJ981" s="291"/>
      <c r="BK981" s="291"/>
      <c r="BL981" s="291"/>
    </row>
    <row r="982" spans="1:64" s="1" customFormat="1" ht="22.8" x14ac:dyDescent="0.3">
      <c r="A982" s="291"/>
      <c r="B982" s="998"/>
      <c r="C982" s="945"/>
      <c r="D982" s="945"/>
      <c r="E982" s="945"/>
      <c r="F982" s="945"/>
      <c r="G982" s="945"/>
      <c r="H982" s="945"/>
      <c r="I982" s="945"/>
      <c r="J982" s="945"/>
      <c r="K982" s="945"/>
      <c r="L982" s="945"/>
      <c r="M982" s="945"/>
      <c r="N982" s="945"/>
      <c r="O982" s="291"/>
      <c r="P982" s="291"/>
      <c r="Q982" s="291"/>
      <c r="R982" s="291"/>
      <c r="S982" s="291"/>
      <c r="T982" s="291"/>
      <c r="U982" s="291"/>
      <c r="V982" s="291"/>
      <c r="W982" s="291"/>
      <c r="X982" s="291"/>
      <c r="Y982" s="291"/>
      <c r="Z982" s="291"/>
      <c r="AA982" s="291"/>
      <c r="AB982" s="291"/>
      <c r="AC982" s="291"/>
      <c r="AD982" s="291"/>
      <c r="AE982" s="291"/>
      <c r="AF982" s="291"/>
      <c r="AG982" s="291"/>
      <c r="AH982" s="291"/>
      <c r="AI982" s="291"/>
      <c r="AJ982" s="291"/>
      <c r="AK982" s="291"/>
      <c r="AL982" s="291"/>
      <c r="AM982" s="291"/>
      <c r="AN982" s="291"/>
      <c r="AO982" s="291"/>
      <c r="AP982" s="291"/>
      <c r="AQ982" s="291"/>
      <c r="AR982" s="291"/>
      <c r="AS982" s="291"/>
      <c r="AT982" s="291"/>
      <c r="AU982" s="291"/>
      <c r="AV982" s="291"/>
      <c r="AW982" s="291"/>
      <c r="AX982" s="291"/>
      <c r="AY982" s="291"/>
      <c r="AZ982" s="291"/>
      <c r="BA982" s="291"/>
      <c r="BB982" s="291"/>
      <c r="BC982" s="291"/>
      <c r="BD982" s="291"/>
      <c r="BE982" s="291"/>
      <c r="BF982" s="291"/>
      <c r="BG982" s="291"/>
      <c r="BH982" s="291"/>
      <c r="BI982" s="291"/>
      <c r="BJ982" s="291"/>
      <c r="BK982" s="291"/>
      <c r="BL982" s="291"/>
    </row>
    <row r="983" spans="1:64" s="1" customFormat="1" ht="22.8" x14ac:dyDescent="0.3">
      <c r="A983" s="291"/>
      <c r="B983" s="998"/>
      <c r="C983" s="945"/>
      <c r="D983" s="945"/>
      <c r="E983" s="945"/>
      <c r="F983" s="945"/>
      <c r="G983" s="945"/>
      <c r="H983" s="945"/>
      <c r="I983" s="945"/>
      <c r="J983" s="945"/>
      <c r="K983" s="945"/>
      <c r="L983" s="945"/>
      <c r="M983" s="945"/>
      <c r="N983" s="945"/>
      <c r="O983" s="291"/>
      <c r="P983" s="291"/>
      <c r="Q983" s="291"/>
      <c r="R983" s="291"/>
      <c r="S983" s="291"/>
      <c r="T983" s="291"/>
      <c r="U983" s="291"/>
      <c r="V983" s="291"/>
      <c r="W983" s="291"/>
      <c r="X983" s="291"/>
      <c r="Y983" s="291"/>
      <c r="Z983" s="291"/>
      <c r="AA983" s="291"/>
      <c r="AB983" s="291"/>
      <c r="AC983" s="291"/>
      <c r="AD983" s="291"/>
      <c r="AE983" s="291"/>
      <c r="AF983" s="291"/>
      <c r="AG983" s="291"/>
      <c r="AH983" s="291"/>
      <c r="AI983" s="291"/>
      <c r="AJ983" s="291"/>
      <c r="AK983" s="291"/>
      <c r="AL983" s="291"/>
      <c r="AM983" s="291"/>
      <c r="AN983" s="291"/>
      <c r="AO983" s="291"/>
      <c r="AP983" s="291"/>
      <c r="AQ983" s="291"/>
      <c r="AR983" s="291"/>
      <c r="AS983" s="291"/>
      <c r="AT983" s="291"/>
      <c r="AU983" s="291"/>
      <c r="AV983" s="291"/>
      <c r="AW983" s="291"/>
      <c r="AX983" s="291"/>
      <c r="AY983" s="291"/>
      <c r="AZ983" s="291"/>
      <c r="BA983" s="291"/>
      <c r="BB983" s="291"/>
      <c r="BC983" s="291"/>
      <c r="BD983" s="291"/>
      <c r="BE983" s="291"/>
      <c r="BF983" s="291"/>
      <c r="BG983" s="291"/>
      <c r="BH983" s="291"/>
      <c r="BI983" s="291"/>
      <c r="BJ983" s="291"/>
      <c r="BK983" s="291"/>
      <c r="BL983" s="291"/>
    </row>
    <row r="984" spans="1:64" s="1" customFormat="1" ht="22.8" x14ac:dyDescent="0.3">
      <c r="A984" s="291"/>
      <c r="B984" s="998"/>
      <c r="C984" s="945"/>
      <c r="D984" s="945"/>
      <c r="E984" s="945"/>
      <c r="F984" s="945"/>
      <c r="G984" s="945"/>
      <c r="H984" s="945"/>
      <c r="I984" s="945"/>
      <c r="J984" s="945"/>
      <c r="K984" s="945"/>
      <c r="L984" s="945"/>
      <c r="M984" s="945"/>
      <c r="N984" s="945"/>
      <c r="O984" s="291"/>
      <c r="P984" s="291"/>
      <c r="Q984" s="291"/>
      <c r="R984" s="291"/>
      <c r="S984" s="291"/>
      <c r="T984" s="291"/>
      <c r="U984" s="291"/>
      <c r="V984" s="291"/>
      <c r="W984" s="291"/>
      <c r="X984" s="291"/>
      <c r="Y984" s="291"/>
      <c r="Z984" s="291"/>
      <c r="AA984" s="291"/>
      <c r="AB984" s="291"/>
      <c r="AC984" s="291"/>
      <c r="AD984" s="291"/>
      <c r="AE984" s="291"/>
      <c r="AF984" s="291"/>
      <c r="AG984" s="291"/>
      <c r="AH984" s="291"/>
      <c r="AI984" s="291"/>
      <c r="AJ984" s="291"/>
      <c r="AK984" s="291"/>
      <c r="AL984" s="291"/>
      <c r="AM984" s="291"/>
      <c r="AN984" s="291"/>
      <c r="AO984" s="291"/>
      <c r="AP984" s="291"/>
      <c r="AQ984" s="291"/>
      <c r="AR984" s="291"/>
      <c r="AS984" s="291"/>
      <c r="AT984" s="291"/>
      <c r="AU984" s="291"/>
      <c r="AV984" s="291"/>
      <c r="AW984" s="291"/>
      <c r="AX984" s="291"/>
      <c r="AY984" s="291"/>
      <c r="AZ984" s="291"/>
      <c r="BA984" s="291"/>
      <c r="BB984" s="291"/>
      <c r="BC984" s="291"/>
      <c r="BD984" s="291"/>
      <c r="BE984" s="291"/>
      <c r="BF984" s="291"/>
      <c r="BG984" s="291"/>
      <c r="BH984" s="291"/>
      <c r="BI984" s="291"/>
      <c r="BJ984" s="291"/>
      <c r="BK984" s="291"/>
      <c r="BL984" s="291"/>
    </row>
    <row r="985" spans="1:64" s="1" customFormat="1" ht="22.8" x14ac:dyDescent="0.3">
      <c r="A985" s="291"/>
      <c r="B985" s="998"/>
      <c r="C985" s="945"/>
      <c r="D985" s="945"/>
      <c r="E985" s="945"/>
      <c r="F985" s="945"/>
      <c r="G985" s="945"/>
      <c r="H985" s="945"/>
      <c r="I985" s="945"/>
      <c r="J985" s="945"/>
      <c r="K985" s="945"/>
      <c r="L985" s="945"/>
      <c r="M985" s="945"/>
      <c r="N985" s="945"/>
      <c r="O985" s="291"/>
      <c r="P985" s="291"/>
      <c r="Q985" s="291"/>
      <c r="R985" s="291"/>
      <c r="S985" s="291"/>
      <c r="T985" s="291"/>
      <c r="U985" s="291"/>
      <c r="V985" s="291"/>
      <c r="W985" s="291"/>
      <c r="X985" s="291"/>
      <c r="Y985" s="291"/>
      <c r="Z985" s="291"/>
      <c r="AA985" s="291"/>
      <c r="AB985" s="291"/>
      <c r="AC985" s="291"/>
      <c r="AD985" s="291"/>
      <c r="AE985" s="291"/>
      <c r="AF985" s="291"/>
      <c r="AG985" s="291"/>
      <c r="AH985" s="291"/>
      <c r="AI985" s="291"/>
      <c r="AJ985" s="291"/>
      <c r="AK985" s="291"/>
      <c r="AL985" s="291"/>
      <c r="AM985" s="291"/>
      <c r="AN985" s="291"/>
      <c r="AO985" s="291"/>
      <c r="AP985" s="291"/>
      <c r="AQ985" s="291"/>
      <c r="AR985" s="291"/>
      <c r="AS985" s="291"/>
      <c r="AT985" s="291"/>
      <c r="AU985" s="291"/>
      <c r="AV985" s="291"/>
      <c r="AW985" s="291"/>
      <c r="AX985" s="291"/>
      <c r="AY985" s="291"/>
      <c r="AZ985" s="291"/>
      <c r="BA985" s="291"/>
      <c r="BB985" s="291"/>
      <c r="BC985" s="291"/>
      <c r="BD985" s="291"/>
      <c r="BE985" s="291"/>
      <c r="BF985" s="291"/>
      <c r="BG985" s="291"/>
      <c r="BH985" s="291"/>
      <c r="BI985" s="291"/>
      <c r="BJ985" s="291"/>
      <c r="BK985" s="291"/>
      <c r="BL985" s="291"/>
    </row>
    <row r="986" spans="1:64" s="1" customFormat="1" ht="22.8" x14ac:dyDescent="0.3">
      <c r="A986" s="291"/>
      <c r="B986" s="998"/>
      <c r="C986" s="945"/>
      <c r="D986" s="945"/>
      <c r="E986" s="945"/>
      <c r="F986" s="945"/>
      <c r="G986" s="945"/>
      <c r="H986" s="945"/>
      <c r="I986" s="945"/>
      <c r="J986" s="945"/>
      <c r="K986" s="945"/>
      <c r="L986" s="945"/>
      <c r="M986" s="945"/>
      <c r="N986" s="945"/>
      <c r="O986" s="291"/>
      <c r="P986" s="291"/>
      <c r="Q986" s="291"/>
      <c r="R986" s="291"/>
      <c r="S986" s="291"/>
      <c r="T986" s="291"/>
      <c r="U986" s="291"/>
      <c r="V986" s="291"/>
      <c r="W986" s="291"/>
      <c r="X986" s="291"/>
      <c r="Y986" s="291"/>
      <c r="Z986" s="291"/>
      <c r="AA986" s="291"/>
      <c r="AB986" s="291"/>
      <c r="AC986" s="291"/>
      <c r="AD986" s="291"/>
      <c r="AE986" s="291"/>
      <c r="AF986" s="291"/>
      <c r="AG986" s="291"/>
      <c r="AH986" s="291"/>
      <c r="AI986" s="291"/>
      <c r="AJ986" s="291"/>
      <c r="AK986" s="291"/>
      <c r="AL986" s="291"/>
      <c r="AM986" s="291"/>
      <c r="AN986" s="291"/>
      <c r="AO986" s="291"/>
      <c r="AP986" s="291"/>
      <c r="AQ986" s="291"/>
      <c r="AR986" s="291"/>
      <c r="AS986" s="291"/>
      <c r="AT986" s="291"/>
      <c r="AU986" s="291"/>
      <c r="AV986" s="291"/>
      <c r="AW986" s="291"/>
      <c r="AX986" s="291"/>
      <c r="AY986" s="291"/>
      <c r="AZ986" s="291"/>
      <c r="BA986" s="291"/>
      <c r="BB986" s="291"/>
      <c r="BC986" s="291"/>
      <c r="BD986" s="291"/>
      <c r="BE986" s="291"/>
      <c r="BF986" s="291"/>
      <c r="BG986" s="291"/>
      <c r="BH986" s="291"/>
      <c r="BI986" s="291"/>
      <c r="BJ986" s="291"/>
      <c r="BK986" s="291"/>
      <c r="BL986" s="291"/>
    </row>
    <row r="987" spans="1:64" s="1" customFormat="1" ht="22.8" x14ac:dyDescent="0.3">
      <c r="A987" s="291"/>
      <c r="B987" s="998"/>
      <c r="C987" s="945"/>
      <c r="D987" s="945"/>
      <c r="E987" s="945"/>
      <c r="F987" s="945"/>
      <c r="G987" s="945"/>
      <c r="H987" s="945"/>
      <c r="I987" s="945"/>
      <c r="J987" s="945"/>
      <c r="K987" s="945"/>
      <c r="L987" s="945"/>
      <c r="M987" s="945"/>
      <c r="N987" s="945"/>
      <c r="O987" s="291"/>
      <c r="P987" s="291"/>
      <c r="Q987" s="291"/>
      <c r="R987" s="291"/>
      <c r="S987" s="291"/>
      <c r="T987" s="291"/>
      <c r="U987" s="291"/>
      <c r="V987" s="291"/>
      <c r="W987" s="291"/>
      <c r="X987" s="291"/>
      <c r="Y987" s="291"/>
      <c r="Z987" s="291"/>
      <c r="AA987" s="291"/>
      <c r="AB987" s="291"/>
      <c r="AC987" s="291"/>
      <c r="AD987" s="291"/>
      <c r="AE987" s="291"/>
      <c r="AF987" s="291"/>
      <c r="AG987" s="291"/>
      <c r="AH987" s="291"/>
      <c r="AI987" s="291"/>
      <c r="AJ987" s="291"/>
      <c r="AK987" s="291"/>
      <c r="AL987" s="291"/>
      <c r="AM987" s="291"/>
      <c r="AN987" s="291"/>
      <c r="AO987" s="291"/>
      <c r="AP987" s="291"/>
      <c r="AQ987" s="291"/>
      <c r="AR987" s="291"/>
      <c r="AS987" s="291"/>
      <c r="AT987" s="291"/>
      <c r="AU987" s="291"/>
      <c r="AV987" s="291"/>
      <c r="AW987" s="291"/>
      <c r="AX987" s="291"/>
      <c r="AY987" s="291"/>
      <c r="AZ987" s="291"/>
      <c r="BA987" s="291"/>
      <c r="BB987" s="291"/>
      <c r="BC987" s="291"/>
      <c r="BD987" s="291"/>
      <c r="BE987" s="291"/>
      <c r="BF987" s="291"/>
      <c r="BG987" s="291"/>
      <c r="BH987" s="291"/>
      <c r="BI987" s="291"/>
      <c r="BJ987" s="291"/>
      <c r="BK987" s="291"/>
      <c r="BL987" s="291"/>
    </row>
    <row r="988" spans="1:64" s="1" customFormat="1" ht="22.8" x14ac:dyDescent="0.3">
      <c r="A988" s="291"/>
      <c r="B988" s="998"/>
      <c r="C988" s="945"/>
      <c r="D988" s="945"/>
      <c r="E988" s="945"/>
      <c r="F988" s="945"/>
      <c r="G988" s="945"/>
      <c r="H988" s="945"/>
      <c r="I988" s="945"/>
      <c r="J988" s="945"/>
      <c r="K988" s="945"/>
      <c r="L988" s="945"/>
      <c r="M988" s="945"/>
      <c r="N988" s="945"/>
      <c r="O988" s="291"/>
      <c r="P988" s="291"/>
      <c r="Q988" s="291"/>
      <c r="R988" s="291"/>
      <c r="S988" s="291"/>
      <c r="T988" s="291"/>
      <c r="U988" s="291"/>
      <c r="V988" s="291"/>
      <c r="W988" s="291"/>
      <c r="X988" s="291"/>
      <c r="Y988" s="291"/>
      <c r="Z988" s="291"/>
      <c r="AA988" s="291"/>
      <c r="AB988" s="291"/>
      <c r="AC988" s="291"/>
      <c r="AD988" s="291"/>
      <c r="AE988" s="291"/>
      <c r="AF988" s="291"/>
      <c r="AG988" s="291"/>
      <c r="AH988" s="291"/>
      <c r="AI988" s="291"/>
      <c r="AJ988" s="291"/>
      <c r="AK988" s="291"/>
      <c r="AL988" s="291"/>
      <c r="AM988" s="291"/>
      <c r="AN988" s="291"/>
      <c r="AO988" s="291"/>
      <c r="AP988" s="291"/>
      <c r="AQ988" s="291"/>
      <c r="AR988" s="291"/>
      <c r="AS988" s="291"/>
      <c r="AT988" s="291"/>
      <c r="AU988" s="291"/>
      <c r="AV988" s="291"/>
      <c r="AW988" s="291"/>
      <c r="AX988" s="291"/>
      <c r="AY988" s="291"/>
      <c r="AZ988" s="291"/>
      <c r="BA988" s="291"/>
      <c r="BB988" s="291"/>
      <c r="BC988" s="291"/>
      <c r="BD988" s="291"/>
      <c r="BE988" s="291"/>
      <c r="BF988" s="291"/>
      <c r="BG988" s="291"/>
      <c r="BH988" s="291"/>
      <c r="BI988" s="291"/>
      <c r="BJ988" s="291"/>
      <c r="BK988" s="291"/>
      <c r="BL988" s="291"/>
    </row>
    <row r="989" spans="1:64" s="1" customFormat="1" ht="22.8" x14ac:dyDescent="0.3">
      <c r="A989" s="291"/>
      <c r="B989" s="998"/>
      <c r="C989" s="945"/>
      <c r="D989" s="945"/>
      <c r="E989" s="945"/>
      <c r="F989" s="945"/>
      <c r="G989" s="945"/>
      <c r="H989" s="945"/>
      <c r="I989" s="945"/>
      <c r="J989" s="945"/>
      <c r="K989" s="945"/>
      <c r="L989" s="945"/>
      <c r="M989" s="945"/>
      <c r="N989" s="945"/>
      <c r="O989" s="291"/>
      <c r="P989" s="291"/>
      <c r="Q989" s="291"/>
      <c r="R989" s="291"/>
      <c r="S989" s="291"/>
      <c r="T989" s="291"/>
      <c r="U989" s="291"/>
      <c r="V989" s="291"/>
      <c r="W989" s="291"/>
      <c r="X989" s="291"/>
      <c r="Y989" s="291"/>
      <c r="Z989" s="291"/>
      <c r="AA989" s="291"/>
      <c r="AB989" s="291"/>
      <c r="AC989" s="291"/>
      <c r="AD989" s="291"/>
      <c r="AE989" s="291"/>
      <c r="AF989" s="291"/>
      <c r="AG989" s="291"/>
      <c r="AH989" s="291"/>
      <c r="AI989" s="291"/>
      <c r="AJ989" s="291"/>
      <c r="AK989" s="291"/>
      <c r="AL989" s="291"/>
      <c r="AM989" s="291"/>
      <c r="AN989" s="291"/>
      <c r="AO989" s="291"/>
      <c r="AP989" s="291"/>
      <c r="AQ989" s="291"/>
      <c r="AR989" s="291"/>
      <c r="AS989" s="291"/>
      <c r="AT989" s="291"/>
      <c r="AU989" s="291"/>
      <c r="AV989" s="291"/>
      <c r="AW989" s="291"/>
      <c r="AX989" s="291"/>
      <c r="AY989" s="291"/>
      <c r="AZ989" s="291"/>
      <c r="BA989" s="291"/>
      <c r="BB989" s="291"/>
      <c r="BC989" s="291"/>
      <c r="BD989" s="291"/>
      <c r="BE989" s="291"/>
      <c r="BF989" s="291"/>
      <c r="BG989" s="291"/>
      <c r="BH989" s="291"/>
      <c r="BI989" s="291"/>
      <c r="BJ989" s="291"/>
      <c r="BK989" s="291"/>
      <c r="BL989" s="291"/>
    </row>
    <row r="990" spans="1:64" s="1" customFormat="1" ht="22.8" x14ac:dyDescent="0.3">
      <c r="A990" s="291"/>
      <c r="B990" s="998"/>
      <c r="C990" s="945"/>
      <c r="D990" s="945"/>
      <c r="E990" s="945"/>
      <c r="F990" s="945"/>
      <c r="G990" s="945"/>
      <c r="H990" s="945"/>
      <c r="I990" s="945"/>
      <c r="J990" s="945"/>
      <c r="K990" s="945"/>
      <c r="L990" s="945"/>
      <c r="M990" s="945"/>
      <c r="N990" s="945"/>
      <c r="O990" s="291"/>
      <c r="P990" s="291"/>
      <c r="Q990" s="291"/>
      <c r="R990" s="291"/>
      <c r="S990" s="291"/>
      <c r="T990" s="291"/>
      <c r="U990" s="291"/>
      <c r="V990" s="291"/>
      <c r="W990" s="291"/>
      <c r="X990" s="291"/>
      <c r="Y990" s="291"/>
      <c r="Z990" s="291"/>
      <c r="AA990" s="291"/>
      <c r="AB990" s="291"/>
      <c r="AC990" s="291"/>
      <c r="AD990" s="291"/>
      <c r="AE990" s="291"/>
      <c r="AF990" s="291"/>
      <c r="AG990" s="291"/>
      <c r="AH990" s="291"/>
      <c r="AI990" s="291"/>
      <c r="AJ990" s="291"/>
      <c r="AK990" s="291"/>
      <c r="AL990" s="291"/>
      <c r="AM990" s="291"/>
      <c r="AN990" s="291"/>
      <c r="AO990" s="291"/>
      <c r="AP990" s="291"/>
      <c r="AQ990" s="291"/>
      <c r="AR990" s="291"/>
      <c r="AS990" s="291"/>
      <c r="AT990" s="291"/>
      <c r="AU990" s="291"/>
      <c r="AV990" s="291"/>
      <c r="AW990" s="291"/>
      <c r="AX990" s="291"/>
      <c r="AY990" s="291"/>
      <c r="AZ990" s="291"/>
      <c r="BA990" s="291"/>
      <c r="BB990" s="291"/>
      <c r="BC990" s="291"/>
      <c r="BD990" s="291"/>
      <c r="BE990" s="291"/>
      <c r="BF990" s="291"/>
      <c r="BG990" s="291"/>
      <c r="BH990" s="291"/>
      <c r="BI990" s="291"/>
      <c r="BJ990" s="291"/>
      <c r="BK990" s="291"/>
      <c r="BL990" s="291"/>
    </row>
    <row r="991" spans="1:64" s="1" customFormat="1" ht="22.8" x14ac:dyDescent="0.3">
      <c r="A991" s="291"/>
      <c r="B991" s="998"/>
      <c r="C991" s="945"/>
      <c r="D991" s="945"/>
      <c r="E991" s="945"/>
      <c r="F991" s="945"/>
      <c r="G991" s="945"/>
      <c r="H991" s="945"/>
      <c r="I991" s="945"/>
      <c r="J991" s="945"/>
      <c r="K991" s="945"/>
      <c r="L991" s="945"/>
      <c r="M991" s="945"/>
      <c r="N991" s="945"/>
      <c r="O991" s="291"/>
      <c r="P991" s="291"/>
      <c r="Q991" s="291"/>
      <c r="R991" s="291"/>
      <c r="S991" s="291"/>
      <c r="T991" s="291"/>
      <c r="U991" s="291"/>
      <c r="V991" s="291"/>
      <c r="W991" s="291"/>
      <c r="X991" s="291"/>
      <c r="Y991" s="291"/>
      <c r="Z991" s="291"/>
      <c r="AA991" s="291"/>
      <c r="AB991" s="291"/>
      <c r="AC991" s="291"/>
      <c r="AD991" s="291"/>
      <c r="AE991" s="291"/>
      <c r="AF991" s="291"/>
      <c r="AG991" s="291"/>
      <c r="AH991" s="291"/>
      <c r="AI991" s="291"/>
      <c r="AJ991" s="291"/>
      <c r="AK991" s="291"/>
      <c r="AL991" s="291"/>
      <c r="AM991" s="291"/>
      <c r="AN991" s="291"/>
      <c r="AO991" s="291"/>
      <c r="AP991" s="291"/>
      <c r="AQ991" s="291"/>
      <c r="AR991" s="291"/>
      <c r="AS991" s="291"/>
      <c r="AT991" s="291"/>
      <c r="AU991" s="291"/>
      <c r="AV991" s="291"/>
      <c r="AW991" s="291"/>
      <c r="AX991" s="291"/>
      <c r="AY991" s="291"/>
      <c r="AZ991" s="291"/>
      <c r="BA991" s="291"/>
      <c r="BB991" s="291"/>
      <c r="BC991" s="291"/>
      <c r="BD991" s="291"/>
      <c r="BE991" s="291"/>
      <c r="BF991" s="291"/>
      <c r="BG991" s="291"/>
      <c r="BH991" s="291"/>
      <c r="BI991" s="291"/>
      <c r="BJ991" s="291"/>
      <c r="BK991" s="291"/>
      <c r="BL991" s="291"/>
    </row>
    <row r="992" spans="1:64" s="1" customFormat="1" ht="22.8" x14ac:dyDescent="0.3">
      <c r="A992" s="291"/>
      <c r="B992" s="998"/>
      <c r="C992" s="945"/>
      <c r="D992" s="945"/>
      <c r="E992" s="945"/>
      <c r="F992" s="945"/>
      <c r="G992" s="945"/>
      <c r="H992" s="945"/>
      <c r="I992" s="945"/>
      <c r="J992" s="945"/>
      <c r="K992" s="945"/>
      <c r="L992" s="945"/>
      <c r="M992" s="945"/>
      <c r="N992" s="945"/>
      <c r="O992" s="291"/>
      <c r="P992" s="291"/>
      <c r="Q992" s="291"/>
      <c r="R992" s="291"/>
      <c r="S992" s="291"/>
      <c r="T992" s="291"/>
      <c r="U992" s="291"/>
      <c r="V992" s="291"/>
      <c r="W992" s="291"/>
      <c r="X992" s="291"/>
      <c r="Y992" s="291"/>
      <c r="Z992" s="291"/>
      <c r="AA992" s="291"/>
      <c r="AB992" s="291"/>
      <c r="AC992" s="291"/>
      <c r="AD992" s="291"/>
      <c r="AE992" s="291"/>
      <c r="AF992" s="291"/>
      <c r="AG992" s="291"/>
      <c r="AH992" s="291"/>
      <c r="AI992" s="291"/>
      <c r="AJ992" s="291"/>
      <c r="AK992" s="291"/>
      <c r="AL992" s="291"/>
      <c r="AM992" s="291"/>
      <c r="AN992" s="291"/>
      <c r="AO992" s="291"/>
      <c r="AP992" s="291"/>
      <c r="AQ992" s="291"/>
      <c r="AR992" s="291"/>
      <c r="AS992" s="291"/>
      <c r="AT992" s="291"/>
      <c r="AU992" s="291"/>
      <c r="AV992" s="291"/>
      <c r="AW992" s="291"/>
      <c r="AX992" s="291"/>
      <c r="AY992" s="291"/>
      <c r="AZ992" s="291"/>
      <c r="BA992" s="291"/>
      <c r="BB992" s="291"/>
      <c r="BC992" s="291"/>
      <c r="BD992" s="291"/>
      <c r="BE992" s="291"/>
      <c r="BF992" s="291"/>
      <c r="BG992" s="291"/>
      <c r="BH992" s="291"/>
      <c r="BI992" s="291"/>
      <c r="BJ992" s="291"/>
      <c r="BK992" s="291"/>
      <c r="BL992" s="291"/>
    </row>
    <row r="993" spans="1:64" s="1" customFormat="1" ht="22.8" x14ac:dyDescent="0.3">
      <c r="A993" s="291"/>
      <c r="B993" s="998"/>
      <c r="C993" s="945"/>
      <c r="D993" s="945"/>
      <c r="E993" s="945"/>
      <c r="F993" s="945"/>
      <c r="G993" s="945"/>
      <c r="H993" s="945"/>
      <c r="I993" s="945"/>
      <c r="J993" s="945"/>
      <c r="K993" s="945"/>
      <c r="L993" s="945"/>
      <c r="M993" s="945"/>
      <c r="N993" s="945"/>
      <c r="O993" s="291"/>
      <c r="P993" s="291"/>
      <c r="Q993" s="291"/>
      <c r="R993" s="291"/>
      <c r="S993" s="291"/>
      <c r="T993" s="291"/>
      <c r="U993" s="291"/>
      <c r="V993" s="291"/>
      <c r="W993" s="291"/>
      <c r="X993" s="291"/>
      <c r="Y993" s="291"/>
      <c r="Z993" s="291"/>
      <c r="AA993" s="291"/>
      <c r="AB993" s="291"/>
      <c r="AC993" s="291"/>
      <c r="AD993" s="291"/>
      <c r="AE993" s="291"/>
      <c r="AF993" s="291"/>
      <c r="AG993" s="291"/>
      <c r="AH993" s="291"/>
      <c r="AI993" s="291"/>
      <c r="AJ993" s="291"/>
      <c r="AK993" s="291"/>
      <c r="AL993" s="291"/>
      <c r="AM993" s="291"/>
      <c r="AN993" s="291"/>
      <c r="AO993" s="291"/>
      <c r="AP993" s="291"/>
      <c r="AQ993" s="291"/>
      <c r="AR993" s="291"/>
      <c r="AS993" s="291"/>
      <c r="AT993" s="291"/>
      <c r="AU993" s="291"/>
      <c r="AV993" s="291"/>
      <c r="AW993" s="291"/>
      <c r="AX993" s="291"/>
      <c r="AY993" s="291"/>
      <c r="AZ993" s="291"/>
      <c r="BA993" s="291"/>
      <c r="BB993" s="291"/>
      <c r="BC993" s="291"/>
      <c r="BD993" s="291"/>
      <c r="BE993" s="291"/>
      <c r="BF993" s="291"/>
      <c r="BG993" s="291"/>
      <c r="BH993" s="291"/>
      <c r="BI993" s="291"/>
      <c r="BJ993" s="291"/>
      <c r="BK993" s="291"/>
      <c r="BL993" s="291"/>
    </row>
    <row r="994" spans="1:64" s="1" customFormat="1" ht="22.8" x14ac:dyDescent="0.3">
      <c r="A994" s="291"/>
      <c r="B994" s="998"/>
      <c r="C994" s="945"/>
      <c r="D994" s="945"/>
      <c r="E994" s="945"/>
      <c r="F994" s="945"/>
      <c r="G994" s="945"/>
      <c r="H994" s="945"/>
      <c r="I994" s="945"/>
      <c r="J994" s="945"/>
      <c r="K994" s="945"/>
      <c r="L994" s="945"/>
      <c r="M994" s="945"/>
      <c r="N994" s="945"/>
      <c r="O994" s="291"/>
      <c r="P994" s="291"/>
      <c r="Q994" s="291"/>
      <c r="R994" s="291"/>
      <c r="S994" s="291"/>
      <c r="T994" s="291"/>
      <c r="U994" s="291"/>
      <c r="V994" s="291"/>
      <c r="W994" s="291"/>
      <c r="X994" s="291"/>
      <c r="Y994" s="291"/>
      <c r="Z994" s="291"/>
      <c r="AA994" s="291"/>
      <c r="AB994" s="291"/>
      <c r="AC994" s="291"/>
      <c r="AD994" s="291"/>
      <c r="AE994" s="291"/>
      <c r="AF994" s="291"/>
      <c r="AG994" s="291"/>
      <c r="AH994" s="291"/>
      <c r="AI994" s="291"/>
      <c r="AJ994" s="291"/>
      <c r="AK994" s="291"/>
      <c r="AL994" s="291"/>
      <c r="AM994" s="291"/>
      <c r="AN994" s="291"/>
      <c r="AO994" s="291"/>
      <c r="AP994" s="291"/>
      <c r="AQ994" s="291"/>
      <c r="AR994" s="291"/>
      <c r="AS994" s="291"/>
      <c r="AT994" s="291"/>
      <c r="AU994" s="291"/>
      <c r="AV994" s="291"/>
      <c r="AW994" s="291"/>
      <c r="AX994" s="291"/>
      <c r="AY994" s="291"/>
      <c r="AZ994" s="291"/>
      <c r="BA994" s="291"/>
      <c r="BB994" s="291"/>
      <c r="BC994" s="291"/>
      <c r="BD994" s="291"/>
      <c r="BE994" s="291"/>
      <c r="BF994" s="291"/>
      <c r="BG994" s="291"/>
      <c r="BH994" s="291"/>
      <c r="BI994" s="291"/>
      <c r="BJ994" s="291"/>
      <c r="BK994" s="291"/>
      <c r="BL994" s="291"/>
    </row>
    <row r="995" spans="1:64" s="1" customFormat="1" ht="22.8" x14ac:dyDescent="0.3">
      <c r="A995" s="291"/>
      <c r="B995" s="998"/>
      <c r="C995" s="945"/>
      <c r="D995" s="945"/>
      <c r="E995" s="945"/>
      <c r="F995" s="945"/>
      <c r="G995" s="945"/>
      <c r="H995" s="945"/>
      <c r="I995" s="945"/>
      <c r="J995" s="945"/>
      <c r="K995" s="945"/>
      <c r="L995" s="945"/>
      <c r="M995" s="945"/>
      <c r="N995" s="945"/>
      <c r="O995" s="291"/>
      <c r="P995" s="291"/>
      <c r="Q995" s="291"/>
      <c r="R995" s="291"/>
      <c r="S995" s="291"/>
      <c r="T995" s="291"/>
      <c r="U995" s="291"/>
      <c r="V995" s="291"/>
      <c r="W995" s="291"/>
      <c r="X995" s="291"/>
      <c r="Y995" s="291"/>
      <c r="Z995" s="291"/>
      <c r="AA995" s="291"/>
      <c r="AB995" s="291"/>
      <c r="AC995" s="291"/>
      <c r="AD995" s="291"/>
      <c r="AE995" s="291"/>
      <c r="AF995" s="291"/>
      <c r="AG995" s="291"/>
      <c r="AH995" s="291"/>
      <c r="AI995" s="291"/>
      <c r="AJ995" s="291"/>
      <c r="AK995" s="291"/>
      <c r="AL995" s="291"/>
      <c r="AM995" s="291"/>
      <c r="AN995" s="291"/>
      <c r="AO995" s="291"/>
      <c r="AP995" s="291"/>
      <c r="AQ995" s="291"/>
      <c r="AR995" s="291"/>
      <c r="AS995" s="291"/>
      <c r="AT995" s="291"/>
      <c r="AU995" s="291"/>
      <c r="AV995" s="291"/>
      <c r="AW995" s="291"/>
      <c r="AX995" s="291"/>
      <c r="AY995" s="291"/>
      <c r="AZ995" s="291"/>
      <c r="BA995" s="291"/>
      <c r="BB995" s="291"/>
      <c r="BC995" s="291"/>
      <c r="BD995" s="291"/>
      <c r="BE995" s="291"/>
      <c r="BF995" s="291"/>
      <c r="BG995" s="291"/>
      <c r="BH995" s="291"/>
      <c r="BI995" s="291"/>
      <c r="BJ995" s="291"/>
      <c r="BK995" s="291"/>
      <c r="BL995" s="291"/>
    </row>
    <row r="996" spans="1:64" s="1" customFormat="1" ht="22.8" x14ac:dyDescent="0.3">
      <c r="A996" s="291"/>
      <c r="B996" s="998"/>
      <c r="C996" s="945"/>
      <c r="D996" s="945"/>
      <c r="E996" s="945"/>
      <c r="F996" s="945"/>
      <c r="G996" s="945"/>
      <c r="H996" s="945"/>
      <c r="I996" s="945"/>
      <c r="J996" s="945"/>
      <c r="K996" s="945"/>
      <c r="L996" s="945"/>
      <c r="M996" s="945"/>
      <c r="N996" s="945"/>
      <c r="O996" s="291"/>
      <c r="P996" s="291"/>
      <c r="Q996" s="291"/>
      <c r="R996" s="291"/>
      <c r="S996" s="291"/>
      <c r="T996" s="291"/>
      <c r="U996" s="291"/>
      <c r="V996" s="291"/>
      <c r="W996" s="291"/>
      <c r="X996" s="291"/>
      <c r="Y996" s="291"/>
      <c r="Z996" s="291"/>
      <c r="AA996" s="291"/>
      <c r="AB996" s="291"/>
      <c r="AC996" s="291"/>
      <c r="AD996" s="291"/>
      <c r="AE996" s="291"/>
      <c r="AF996" s="291"/>
      <c r="AG996" s="291"/>
      <c r="AH996" s="291"/>
      <c r="AI996" s="291"/>
      <c r="AJ996" s="291"/>
      <c r="AK996" s="291"/>
      <c r="AL996" s="291"/>
      <c r="AM996" s="291"/>
      <c r="AN996" s="291"/>
      <c r="AO996" s="291"/>
      <c r="AP996" s="291"/>
      <c r="AQ996" s="291"/>
      <c r="AR996" s="291"/>
      <c r="AS996" s="291"/>
      <c r="AT996" s="291"/>
      <c r="AU996" s="291"/>
      <c r="AV996" s="291"/>
      <c r="AW996" s="291"/>
      <c r="AX996" s="291"/>
      <c r="AY996" s="291"/>
      <c r="AZ996" s="291"/>
      <c r="BA996" s="291"/>
      <c r="BB996" s="291"/>
      <c r="BC996" s="291"/>
      <c r="BD996" s="291"/>
      <c r="BE996" s="291"/>
      <c r="BF996" s="291"/>
      <c r="BG996" s="291"/>
      <c r="BH996" s="291"/>
      <c r="BI996" s="291"/>
      <c r="BJ996" s="291"/>
      <c r="BK996" s="291"/>
      <c r="BL996" s="291"/>
    </row>
    <row r="997" spans="1:64" s="1" customFormat="1" ht="22.8" x14ac:dyDescent="0.3">
      <c r="A997" s="291"/>
      <c r="B997" s="998"/>
      <c r="C997" s="945"/>
      <c r="D997" s="945"/>
      <c r="E997" s="945"/>
      <c r="F997" s="945"/>
      <c r="G997" s="945"/>
      <c r="H997" s="945"/>
      <c r="I997" s="945"/>
      <c r="J997" s="945"/>
      <c r="K997" s="945"/>
      <c r="L997" s="945"/>
      <c r="M997" s="945"/>
      <c r="N997" s="945"/>
      <c r="O997" s="291"/>
      <c r="P997" s="291"/>
      <c r="Q997" s="291"/>
      <c r="R997" s="291"/>
      <c r="S997" s="291"/>
      <c r="T997" s="291"/>
      <c r="U997" s="291"/>
      <c r="V997" s="291"/>
      <c r="W997" s="291"/>
      <c r="X997" s="291"/>
      <c r="Y997" s="291"/>
      <c r="Z997" s="291"/>
      <c r="AA997" s="291"/>
      <c r="AB997" s="291"/>
      <c r="AC997" s="291"/>
      <c r="AD997" s="291"/>
      <c r="AE997" s="291"/>
      <c r="AF997" s="291"/>
      <c r="AG997" s="291"/>
      <c r="AH997" s="291"/>
      <c r="AI997" s="291"/>
      <c r="AJ997" s="291"/>
      <c r="AK997" s="291"/>
      <c r="AL997" s="291"/>
      <c r="AM997" s="291"/>
      <c r="AN997" s="291"/>
      <c r="AO997" s="291"/>
      <c r="AP997" s="291"/>
      <c r="AQ997" s="291"/>
      <c r="AR997" s="291"/>
      <c r="AS997" s="291"/>
      <c r="AT997" s="291"/>
      <c r="AU997" s="291"/>
      <c r="AV997" s="291"/>
      <c r="AW997" s="291"/>
      <c r="AX997" s="291"/>
      <c r="AY997" s="291"/>
      <c r="AZ997" s="291"/>
      <c r="BA997" s="291"/>
      <c r="BB997" s="291"/>
      <c r="BC997" s="291"/>
      <c r="BD997" s="291"/>
      <c r="BE997" s="291"/>
      <c r="BF997" s="291"/>
      <c r="BG997" s="291"/>
      <c r="BH997" s="291"/>
      <c r="BI997" s="291"/>
      <c r="BJ997" s="291"/>
      <c r="BK997" s="291"/>
      <c r="BL997" s="291"/>
    </row>
    <row r="998" spans="1:64" s="1" customFormat="1" ht="22.8" x14ac:dyDescent="0.3">
      <c r="A998" s="291"/>
      <c r="B998" s="998"/>
      <c r="C998" s="945"/>
      <c r="D998" s="945"/>
      <c r="E998" s="945"/>
      <c r="F998" s="945"/>
      <c r="G998" s="945"/>
      <c r="H998" s="945"/>
      <c r="I998" s="945"/>
      <c r="J998" s="945"/>
      <c r="K998" s="945"/>
      <c r="L998" s="945"/>
      <c r="M998" s="945"/>
      <c r="N998" s="945"/>
      <c r="O998" s="291"/>
      <c r="P998" s="291"/>
      <c r="Q998" s="291"/>
      <c r="R998" s="291"/>
      <c r="S998" s="291"/>
      <c r="T998" s="291"/>
      <c r="U998" s="291"/>
      <c r="V998" s="291"/>
      <c r="W998" s="291"/>
      <c r="X998" s="291"/>
      <c r="Y998" s="291"/>
      <c r="Z998" s="291"/>
      <c r="AA998" s="291"/>
      <c r="AB998" s="291"/>
      <c r="AC998" s="291"/>
      <c r="AD998" s="291"/>
      <c r="AE998" s="291"/>
      <c r="AF998" s="291"/>
      <c r="AG998" s="291"/>
      <c r="AH998" s="291"/>
      <c r="AI998" s="291"/>
      <c r="AJ998" s="291"/>
      <c r="AK998" s="291"/>
      <c r="AL998" s="291"/>
      <c r="AM998" s="291"/>
      <c r="AN998" s="291"/>
      <c r="AO998" s="291"/>
      <c r="AP998" s="291"/>
      <c r="AQ998" s="291"/>
      <c r="AR998" s="291"/>
      <c r="AS998" s="291"/>
      <c r="AT998" s="291"/>
      <c r="AU998" s="291"/>
      <c r="AV998" s="291"/>
      <c r="AW998" s="291"/>
      <c r="AX998" s="291"/>
      <c r="AY998" s="291"/>
      <c r="AZ998" s="291"/>
      <c r="BA998" s="291"/>
      <c r="BB998" s="291"/>
      <c r="BC998" s="291"/>
      <c r="BD998" s="291"/>
      <c r="BE998" s="291"/>
      <c r="BF998" s="291"/>
      <c r="BG998" s="291"/>
      <c r="BH998" s="291"/>
      <c r="BI998" s="291"/>
      <c r="BJ998" s="291"/>
      <c r="BK998" s="291"/>
      <c r="BL998" s="291"/>
    </row>
    <row r="999" spans="1:64" s="1" customFormat="1" ht="22.8" x14ac:dyDescent="0.3">
      <c r="A999" s="291"/>
      <c r="B999" s="998"/>
      <c r="C999" s="945"/>
      <c r="D999" s="945"/>
      <c r="E999" s="945"/>
      <c r="F999" s="945"/>
      <c r="G999" s="945"/>
      <c r="H999" s="945"/>
      <c r="I999" s="945"/>
      <c r="J999" s="945"/>
      <c r="K999" s="945"/>
      <c r="L999" s="945"/>
      <c r="M999" s="945"/>
      <c r="N999" s="945"/>
      <c r="O999" s="291"/>
      <c r="P999" s="291"/>
      <c r="Q999" s="291"/>
      <c r="R999" s="291"/>
      <c r="S999" s="291"/>
      <c r="T999" s="291"/>
      <c r="U999" s="291"/>
      <c r="V999" s="291"/>
      <c r="W999" s="291"/>
      <c r="X999" s="291"/>
      <c r="Y999" s="291"/>
      <c r="Z999" s="291"/>
      <c r="AA999" s="291"/>
      <c r="AB999" s="291"/>
      <c r="AC999" s="291"/>
      <c r="AD999" s="291"/>
      <c r="AE999" s="291"/>
      <c r="AF999" s="291"/>
      <c r="AG999" s="291"/>
      <c r="AH999" s="291"/>
      <c r="AI999" s="291"/>
      <c r="AJ999" s="291"/>
      <c r="AK999" s="291"/>
      <c r="AL999" s="291"/>
      <c r="AM999" s="291"/>
      <c r="AN999" s="291"/>
      <c r="AO999" s="291"/>
      <c r="AP999" s="291"/>
      <c r="AQ999" s="291"/>
      <c r="AR999" s="291"/>
      <c r="AS999" s="291"/>
      <c r="AT999" s="291"/>
      <c r="AU999" s="291"/>
      <c r="AV999" s="291"/>
      <c r="AW999" s="291"/>
      <c r="AX999" s="291"/>
      <c r="AY999" s="291"/>
      <c r="AZ999" s="291"/>
      <c r="BA999" s="291"/>
      <c r="BB999" s="291"/>
      <c r="BC999" s="291"/>
      <c r="BD999" s="291"/>
      <c r="BE999" s="291"/>
      <c r="BF999" s="291"/>
      <c r="BG999" s="291"/>
      <c r="BH999" s="291"/>
      <c r="BI999" s="291"/>
      <c r="BJ999" s="291"/>
      <c r="BK999" s="291"/>
      <c r="BL999" s="291"/>
    </row>
    <row r="1000" spans="1:64" s="1" customFormat="1" ht="22.8" x14ac:dyDescent="0.3">
      <c r="A1000" s="291"/>
      <c r="B1000" s="998"/>
      <c r="C1000" s="945"/>
      <c r="D1000" s="945"/>
      <c r="E1000" s="945"/>
      <c r="F1000" s="945"/>
      <c r="G1000" s="945"/>
      <c r="H1000" s="945"/>
      <c r="I1000" s="945"/>
      <c r="J1000" s="945"/>
      <c r="K1000" s="945"/>
      <c r="L1000" s="945"/>
      <c r="M1000" s="945"/>
      <c r="N1000" s="945"/>
      <c r="O1000" s="291"/>
      <c r="P1000" s="291"/>
      <c r="Q1000" s="291"/>
      <c r="R1000" s="291"/>
      <c r="S1000" s="291"/>
      <c r="T1000" s="291"/>
      <c r="U1000" s="291"/>
      <c r="V1000" s="291"/>
      <c r="W1000" s="291"/>
      <c r="X1000" s="291"/>
      <c r="Y1000" s="291"/>
      <c r="Z1000" s="291"/>
      <c r="AA1000" s="291"/>
      <c r="AB1000" s="291"/>
      <c r="AC1000" s="291"/>
      <c r="AD1000" s="291"/>
      <c r="AE1000" s="291"/>
      <c r="AF1000" s="291"/>
      <c r="AG1000" s="291"/>
      <c r="AH1000" s="291"/>
      <c r="AI1000" s="291"/>
      <c r="AJ1000" s="291"/>
      <c r="AK1000" s="291"/>
      <c r="AL1000" s="291"/>
      <c r="AM1000" s="291"/>
      <c r="AN1000" s="291"/>
      <c r="AO1000" s="291"/>
      <c r="AP1000" s="291"/>
      <c r="AQ1000" s="291"/>
      <c r="AR1000" s="291"/>
      <c r="AS1000" s="291"/>
      <c r="AT1000" s="291"/>
      <c r="AU1000" s="291"/>
      <c r="AV1000" s="291"/>
      <c r="AW1000" s="291"/>
      <c r="AX1000" s="291"/>
      <c r="AY1000" s="291"/>
      <c r="AZ1000" s="291"/>
      <c r="BA1000" s="291"/>
      <c r="BB1000" s="291"/>
      <c r="BC1000" s="291"/>
      <c r="BD1000" s="291"/>
      <c r="BE1000" s="291"/>
      <c r="BF1000" s="291"/>
      <c r="BG1000" s="291"/>
      <c r="BH1000" s="291"/>
      <c r="BI1000" s="291"/>
      <c r="BJ1000" s="291"/>
      <c r="BK1000" s="291"/>
      <c r="BL1000" s="291"/>
    </row>
    <row r="1001" spans="1:64" s="1" customFormat="1" ht="22.8" x14ac:dyDescent="0.3">
      <c r="A1001" s="291"/>
      <c r="B1001" s="998"/>
      <c r="C1001" s="945"/>
      <c r="D1001" s="945"/>
      <c r="E1001" s="945"/>
      <c r="F1001" s="945"/>
      <c r="G1001" s="945"/>
      <c r="H1001" s="945"/>
      <c r="I1001" s="945"/>
      <c r="J1001" s="945"/>
      <c r="K1001" s="945"/>
      <c r="L1001" s="945"/>
      <c r="M1001" s="945"/>
      <c r="N1001" s="945"/>
      <c r="O1001" s="291"/>
      <c r="P1001" s="291"/>
      <c r="Q1001" s="291"/>
      <c r="R1001" s="291"/>
      <c r="S1001" s="291"/>
      <c r="T1001" s="291"/>
      <c r="U1001" s="291"/>
      <c r="V1001" s="291"/>
      <c r="W1001" s="291"/>
      <c r="X1001" s="291"/>
      <c r="Y1001" s="291"/>
      <c r="Z1001" s="291"/>
      <c r="AA1001" s="291"/>
      <c r="AB1001" s="291"/>
      <c r="AC1001" s="291"/>
      <c r="AD1001" s="291"/>
      <c r="AE1001" s="291"/>
      <c r="AF1001" s="291"/>
      <c r="AG1001" s="291"/>
      <c r="AH1001" s="291"/>
      <c r="AI1001" s="291"/>
      <c r="AJ1001" s="291"/>
      <c r="AK1001" s="291"/>
      <c r="AL1001" s="291"/>
      <c r="AM1001" s="291"/>
      <c r="AN1001" s="291"/>
      <c r="AO1001" s="291"/>
      <c r="AP1001" s="291"/>
      <c r="AQ1001" s="291"/>
      <c r="AR1001" s="291"/>
      <c r="AS1001" s="291"/>
      <c r="AT1001" s="291"/>
      <c r="AU1001" s="291"/>
      <c r="AV1001" s="291"/>
      <c r="AW1001" s="291"/>
      <c r="AX1001" s="291"/>
      <c r="AY1001" s="291"/>
      <c r="AZ1001" s="291"/>
      <c r="BA1001" s="291"/>
      <c r="BB1001" s="291"/>
      <c r="BC1001" s="291"/>
      <c r="BD1001" s="291"/>
      <c r="BE1001" s="291"/>
      <c r="BF1001" s="291"/>
      <c r="BG1001" s="291"/>
      <c r="BH1001" s="291"/>
      <c r="BI1001" s="291"/>
      <c r="BJ1001" s="291"/>
      <c r="BK1001" s="291"/>
      <c r="BL1001" s="291"/>
    </row>
    <row r="1002" spans="1:64" s="1" customFormat="1" ht="22.8" x14ac:dyDescent="0.3">
      <c r="A1002" s="291"/>
      <c r="B1002" s="998"/>
      <c r="C1002" s="945"/>
      <c r="D1002" s="945"/>
      <c r="E1002" s="945"/>
      <c r="F1002" s="945"/>
      <c r="G1002" s="945"/>
      <c r="H1002" s="945"/>
      <c r="I1002" s="945"/>
      <c r="J1002" s="945"/>
      <c r="K1002" s="945"/>
      <c r="L1002" s="945"/>
      <c r="M1002" s="945"/>
      <c r="N1002" s="945"/>
      <c r="O1002" s="291"/>
      <c r="P1002" s="291"/>
      <c r="Q1002" s="291"/>
      <c r="R1002" s="291"/>
      <c r="S1002" s="291"/>
      <c r="T1002" s="291"/>
      <c r="U1002" s="291"/>
      <c r="V1002" s="291"/>
      <c r="W1002" s="291"/>
      <c r="X1002" s="291"/>
      <c r="Y1002" s="291"/>
      <c r="Z1002" s="291"/>
      <c r="AA1002" s="291"/>
      <c r="AB1002" s="291"/>
      <c r="AC1002" s="291"/>
      <c r="AD1002" s="291"/>
      <c r="AE1002" s="291"/>
      <c r="AF1002" s="291"/>
      <c r="AG1002" s="291"/>
      <c r="AH1002" s="291"/>
      <c r="AI1002" s="291"/>
      <c r="AJ1002" s="291"/>
      <c r="AK1002" s="291"/>
      <c r="AL1002" s="291"/>
      <c r="AM1002" s="291"/>
      <c r="AN1002" s="291"/>
      <c r="AO1002" s="291"/>
      <c r="AP1002" s="291"/>
      <c r="AQ1002" s="291"/>
      <c r="AR1002" s="291"/>
      <c r="AS1002" s="291"/>
      <c r="AT1002" s="291"/>
      <c r="AU1002" s="291"/>
      <c r="AV1002" s="291"/>
      <c r="AW1002" s="291"/>
      <c r="AX1002" s="291"/>
      <c r="AY1002" s="291"/>
      <c r="AZ1002" s="291"/>
      <c r="BA1002" s="291"/>
      <c r="BB1002" s="291"/>
      <c r="BC1002" s="291"/>
      <c r="BD1002" s="291"/>
      <c r="BE1002" s="291"/>
      <c r="BF1002" s="291"/>
      <c r="BG1002" s="291"/>
      <c r="BH1002" s="291"/>
      <c r="BI1002" s="291"/>
      <c r="BJ1002" s="291"/>
      <c r="BK1002" s="291"/>
      <c r="BL1002" s="291"/>
    </row>
    <row r="1003" spans="1:64" s="1" customFormat="1" ht="22.8" x14ac:dyDescent="0.3">
      <c r="A1003" s="291"/>
      <c r="B1003" s="998"/>
      <c r="C1003" s="945"/>
      <c r="D1003" s="945"/>
      <c r="E1003" s="945"/>
      <c r="F1003" s="945"/>
      <c r="G1003" s="945"/>
      <c r="H1003" s="945"/>
      <c r="I1003" s="945"/>
      <c r="J1003" s="945"/>
      <c r="K1003" s="945"/>
      <c r="L1003" s="945"/>
      <c r="M1003" s="945"/>
      <c r="N1003" s="945"/>
      <c r="O1003" s="291"/>
      <c r="P1003" s="291"/>
      <c r="Q1003" s="291"/>
      <c r="R1003" s="291"/>
      <c r="S1003" s="291"/>
      <c r="T1003" s="291"/>
      <c r="U1003" s="291"/>
      <c r="V1003" s="291"/>
      <c r="W1003" s="291"/>
      <c r="X1003" s="291"/>
      <c r="Y1003" s="291"/>
      <c r="Z1003" s="291"/>
      <c r="AA1003" s="291"/>
      <c r="AB1003" s="291"/>
      <c r="AC1003" s="291"/>
      <c r="AD1003" s="291"/>
      <c r="AE1003" s="291"/>
      <c r="AF1003" s="291"/>
      <c r="AG1003" s="291"/>
      <c r="AH1003" s="291"/>
      <c r="AI1003" s="291"/>
      <c r="AJ1003" s="291"/>
      <c r="AK1003" s="291"/>
      <c r="AL1003" s="291"/>
      <c r="AM1003" s="291"/>
      <c r="AN1003" s="291"/>
      <c r="AO1003" s="291"/>
      <c r="AP1003" s="291"/>
      <c r="AQ1003" s="291"/>
      <c r="AR1003" s="291"/>
      <c r="AS1003" s="291"/>
      <c r="AT1003" s="291"/>
      <c r="AU1003" s="291"/>
      <c r="AV1003" s="291"/>
      <c r="AW1003" s="291"/>
      <c r="AX1003" s="291"/>
      <c r="AY1003" s="291"/>
      <c r="AZ1003" s="291"/>
      <c r="BA1003" s="291"/>
      <c r="BB1003" s="291"/>
      <c r="BC1003" s="291"/>
      <c r="BD1003" s="291"/>
      <c r="BE1003" s="291"/>
      <c r="BF1003" s="291"/>
      <c r="BG1003" s="291"/>
      <c r="BH1003" s="291"/>
      <c r="BI1003" s="291"/>
      <c r="BJ1003" s="291"/>
      <c r="BK1003" s="291"/>
      <c r="BL1003" s="291"/>
    </row>
    <row r="1004" spans="1:64" s="1" customFormat="1" ht="22.8" x14ac:dyDescent="0.3">
      <c r="A1004" s="291"/>
      <c r="B1004" s="998"/>
      <c r="C1004" s="945"/>
      <c r="D1004" s="945"/>
      <c r="E1004" s="945"/>
      <c r="F1004" s="945"/>
      <c r="G1004" s="945"/>
      <c r="H1004" s="945"/>
      <c r="I1004" s="945"/>
      <c r="J1004" s="945"/>
      <c r="K1004" s="945"/>
      <c r="L1004" s="945"/>
      <c r="M1004" s="945"/>
      <c r="N1004" s="945"/>
      <c r="O1004" s="291"/>
      <c r="P1004" s="291"/>
      <c r="Q1004" s="291"/>
      <c r="R1004" s="291"/>
      <c r="S1004" s="291"/>
      <c r="T1004" s="291"/>
      <c r="U1004" s="291"/>
      <c r="V1004" s="291"/>
      <c r="W1004" s="291"/>
      <c r="X1004" s="291"/>
      <c r="Y1004" s="291"/>
      <c r="Z1004" s="291"/>
      <c r="AA1004" s="291"/>
      <c r="AB1004" s="291"/>
      <c r="AC1004" s="291"/>
      <c r="AD1004" s="291"/>
      <c r="AE1004" s="291"/>
      <c r="AF1004" s="291"/>
      <c r="AG1004" s="291"/>
      <c r="AH1004" s="291"/>
      <c r="AI1004" s="291"/>
      <c r="AJ1004" s="291"/>
      <c r="AK1004" s="291"/>
      <c r="AL1004" s="291"/>
      <c r="AM1004" s="291"/>
      <c r="AN1004" s="291"/>
      <c r="AO1004" s="291"/>
      <c r="AP1004" s="291"/>
      <c r="AQ1004" s="291"/>
      <c r="AR1004" s="291"/>
      <c r="AS1004" s="291"/>
      <c r="AT1004" s="291"/>
      <c r="AU1004" s="291"/>
      <c r="AV1004" s="291"/>
      <c r="AW1004" s="291"/>
      <c r="AX1004" s="291"/>
      <c r="AY1004" s="291"/>
      <c r="AZ1004" s="291"/>
      <c r="BA1004" s="291"/>
      <c r="BB1004" s="291"/>
      <c r="BC1004" s="291"/>
      <c r="BD1004" s="291"/>
      <c r="BE1004" s="291"/>
      <c r="BF1004" s="291"/>
      <c r="BG1004" s="291"/>
      <c r="BH1004" s="291"/>
      <c r="BI1004" s="291"/>
      <c r="BJ1004" s="291"/>
      <c r="BK1004" s="291"/>
      <c r="BL1004" s="291"/>
    </row>
    <row r="1005" spans="1:64" s="1" customFormat="1" ht="22.8" x14ac:dyDescent="0.3">
      <c r="A1005" s="291"/>
      <c r="B1005" s="998"/>
      <c r="C1005" s="945"/>
      <c r="D1005" s="945"/>
      <c r="E1005" s="945"/>
      <c r="F1005" s="945"/>
      <c r="G1005" s="945"/>
      <c r="H1005" s="945"/>
      <c r="I1005" s="945"/>
      <c r="J1005" s="945"/>
      <c r="K1005" s="945"/>
      <c r="L1005" s="945"/>
      <c r="M1005" s="945"/>
      <c r="N1005" s="945"/>
      <c r="O1005" s="291"/>
      <c r="P1005" s="291"/>
      <c r="Q1005" s="291"/>
      <c r="R1005" s="291"/>
      <c r="S1005" s="291"/>
      <c r="T1005" s="291"/>
      <c r="U1005" s="291"/>
      <c r="V1005" s="291"/>
      <c r="W1005" s="291"/>
      <c r="X1005" s="291"/>
      <c r="Y1005" s="291"/>
      <c r="Z1005" s="291"/>
      <c r="AA1005" s="291"/>
      <c r="AB1005" s="291"/>
      <c r="AC1005" s="291"/>
      <c r="AD1005" s="291"/>
      <c r="AE1005" s="291"/>
      <c r="AF1005" s="291"/>
      <c r="AG1005" s="291"/>
      <c r="AH1005" s="291"/>
      <c r="AI1005" s="291"/>
      <c r="AJ1005" s="291"/>
      <c r="AK1005" s="291"/>
      <c r="AL1005" s="291"/>
      <c r="AM1005" s="291"/>
      <c r="AN1005" s="291"/>
      <c r="AO1005" s="291"/>
      <c r="AP1005" s="291"/>
      <c r="AQ1005" s="291"/>
      <c r="AR1005" s="291"/>
      <c r="AS1005" s="291"/>
      <c r="AT1005" s="291"/>
      <c r="AU1005" s="291"/>
      <c r="AV1005" s="291"/>
      <c r="AW1005" s="291"/>
      <c r="AX1005" s="291"/>
      <c r="AY1005" s="291"/>
      <c r="AZ1005" s="291"/>
      <c r="BA1005" s="291"/>
      <c r="BB1005" s="291"/>
      <c r="BC1005" s="291"/>
      <c r="BD1005" s="291"/>
      <c r="BE1005" s="291"/>
      <c r="BF1005" s="291"/>
      <c r="BG1005" s="291"/>
      <c r="BH1005" s="291"/>
      <c r="BI1005" s="291"/>
      <c r="BJ1005" s="291"/>
      <c r="BK1005" s="291"/>
      <c r="BL1005" s="291"/>
    </row>
    <row r="1006" spans="1:64" s="1" customFormat="1" ht="22.8" x14ac:dyDescent="0.3">
      <c r="A1006" s="291"/>
      <c r="B1006" s="998"/>
      <c r="C1006" s="945"/>
      <c r="D1006" s="945"/>
      <c r="E1006" s="945"/>
      <c r="F1006" s="945"/>
      <c r="G1006" s="945"/>
      <c r="H1006" s="945"/>
      <c r="I1006" s="945"/>
      <c r="J1006" s="945"/>
      <c r="K1006" s="945"/>
      <c r="L1006" s="945"/>
      <c r="M1006" s="945"/>
      <c r="N1006" s="945"/>
      <c r="O1006" s="291"/>
      <c r="P1006" s="291"/>
      <c r="Q1006" s="291"/>
      <c r="R1006" s="291"/>
      <c r="S1006" s="291"/>
      <c r="T1006" s="291"/>
      <c r="U1006" s="291"/>
      <c r="V1006" s="291"/>
      <c r="W1006" s="291"/>
      <c r="X1006" s="291"/>
      <c r="Y1006" s="291"/>
      <c r="Z1006" s="291"/>
      <c r="AA1006" s="291"/>
      <c r="AB1006" s="291"/>
      <c r="AC1006" s="291"/>
      <c r="AD1006" s="291"/>
      <c r="AE1006" s="291"/>
      <c r="AF1006" s="291"/>
      <c r="AG1006" s="291"/>
      <c r="AH1006" s="291"/>
      <c r="AI1006" s="291"/>
      <c r="AJ1006" s="291"/>
      <c r="AK1006" s="291"/>
      <c r="AL1006" s="291"/>
      <c r="AM1006" s="291"/>
      <c r="AN1006" s="291"/>
      <c r="AO1006" s="291"/>
      <c r="AP1006" s="291"/>
      <c r="AQ1006" s="291"/>
      <c r="AR1006" s="291"/>
      <c r="AS1006" s="291"/>
      <c r="AT1006" s="291"/>
      <c r="AU1006" s="291"/>
      <c r="AV1006" s="291"/>
      <c r="AW1006" s="291"/>
      <c r="AX1006" s="291"/>
      <c r="AY1006" s="291"/>
      <c r="AZ1006" s="291"/>
      <c r="BA1006" s="291"/>
      <c r="BB1006" s="291"/>
      <c r="BC1006" s="291"/>
      <c r="BD1006" s="291"/>
      <c r="BE1006" s="291"/>
      <c r="BF1006" s="291"/>
      <c r="BG1006" s="291"/>
      <c r="BH1006" s="291"/>
      <c r="BI1006" s="291"/>
      <c r="BJ1006" s="291"/>
      <c r="BK1006" s="291"/>
      <c r="BL1006" s="291"/>
    </row>
    <row r="1007" spans="1:64" s="1" customFormat="1" ht="22.8" x14ac:dyDescent="0.3">
      <c r="A1007" s="291"/>
      <c r="B1007" s="998"/>
      <c r="C1007" s="945"/>
      <c r="D1007" s="945"/>
      <c r="E1007" s="945"/>
      <c r="F1007" s="945"/>
      <c r="G1007" s="945"/>
      <c r="H1007" s="945"/>
      <c r="I1007" s="945"/>
      <c r="J1007" s="945"/>
      <c r="K1007" s="945"/>
      <c r="L1007" s="945"/>
      <c r="M1007" s="945"/>
      <c r="N1007" s="945"/>
      <c r="O1007" s="291"/>
      <c r="P1007" s="291"/>
      <c r="Q1007" s="291"/>
      <c r="R1007" s="291"/>
      <c r="S1007" s="291"/>
      <c r="T1007" s="291"/>
      <c r="U1007" s="291"/>
      <c r="V1007" s="291"/>
      <c r="W1007" s="291"/>
      <c r="X1007" s="291"/>
      <c r="Y1007" s="291"/>
      <c r="Z1007" s="291"/>
      <c r="AA1007" s="291"/>
      <c r="AB1007" s="291"/>
      <c r="AC1007" s="291"/>
      <c r="AD1007" s="291"/>
      <c r="AE1007" s="291"/>
      <c r="AF1007" s="291"/>
      <c r="AG1007" s="291"/>
      <c r="AH1007" s="291"/>
      <c r="AI1007" s="291"/>
      <c r="AJ1007" s="291"/>
      <c r="AK1007" s="291"/>
      <c r="AL1007" s="291"/>
      <c r="AM1007" s="291"/>
      <c r="AN1007" s="291"/>
      <c r="AO1007" s="291"/>
      <c r="AP1007" s="291"/>
      <c r="AQ1007" s="291"/>
      <c r="AR1007" s="291"/>
      <c r="AS1007" s="291"/>
      <c r="AT1007" s="291"/>
      <c r="AU1007" s="291"/>
      <c r="AV1007" s="291"/>
      <c r="AW1007" s="291"/>
      <c r="AX1007" s="291"/>
      <c r="AY1007" s="291"/>
      <c r="AZ1007" s="291"/>
      <c r="BA1007" s="291"/>
      <c r="BB1007" s="291"/>
      <c r="BC1007" s="291"/>
      <c r="BD1007" s="291"/>
      <c r="BE1007" s="291"/>
      <c r="BF1007" s="291"/>
      <c r="BG1007" s="291"/>
      <c r="BH1007" s="291"/>
      <c r="BI1007" s="291"/>
      <c r="BJ1007" s="291"/>
      <c r="BK1007" s="291"/>
      <c r="BL1007" s="291"/>
    </row>
    <row r="1008" spans="1:64" s="1" customFormat="1" ht="22.8" x14ac:dyDescent="0.3">
      <c r="A1008" s="291"/>
      <c r="B1008" s="998"/>
      <c r="C1008" s="945"/>
      <c r="D1008" s="945"/>
      <c r="E1008" s="945"/>
      <c r="F1008" s="945"/>
      <c r="G1008" s="945"/>
      <c r="H1008" s="945"/>
      <c r="I1008" s="945"/>
      <c r="J1008" s="945"/>
      <c r="K1008" s="945"/>
      <c r="L1008" s="945"/>
      <c r="M1008" s="945"/>
      <c r="N1008" s="945"/>
      <c r="O1008" s="291"/>
      <c r="P1008" s="291"/>
      <c r="Q1008" s="291"/>
      <c r="R1008" s="291"/>
      <c r="S1008" s="291"/>
      <c r="T1008" s="291"/>
      <c r="U1008" s="291"/>
      <c r="V1008" s="291"/>
      <c r="W1008" s="291"/>
      <c r="X1008" s="291"/>
      <c r="Y1008" s="291"/>
      <c r="Z1008" s="291"/>
      <c r="AA1008" s="291"/>
      <c r="AB1008" s="291"/>
      <c r="AC1008" s="291"/>
      <c r="AD1008" s="291"/>
      <c r="AE1008" s="291"/>
      <c r="AF1008" s="291"/>
      <c r="AG1008" s="291"/>
      <c r="AH1008" s="291"/>
      <c r="AI1008" s="291"/>
      <c r="AJ1008" s="291"/>
      <c r="AK1008" s="291"/>
      <c r="AL1008" s="291"/>
      <c r="AM1008" s="291"/>
      <c r="AN1008" s="291"/>
      <c r="AO1008" s="291"/>
      <c r="AP1008" s="291"/>
      <c r="AQ1008" s="291"/>
      <c r="AR1008" s="291"/>
      <c r="AS1008" s="291"/>
      <c r="AT1008" s="291"/>
      <c r="AU1008" s="291"/>
      <c r="AV1008" s="291"/>
      <c r="AW1008" s="291"/>
      <c r="AX1008" s="291"/>
      <c r="AY1008" s="291"/>
      <c r="AZ1008" s="291"/>
      <c r="BA1008" s="291"/>
      <c r="BB1008" s="291"/>
      <c r="BC1008" s="291"/>
      <c r="BD1008" s="291"/>
      <c r="BE1008" s="291"/>
      <c r="BF1008" s="291"/>
      <c r="BG1008" s="291"/>
      <c r="BH1008" s="291"/>
      <c r="BI1008" s="291"/>
      <c r="BJ1008" s="291"/>
      <c r="BK1008" s="291"/>
      <c r="BL1008" s="291"/>
    </row>
    <row r="1009" spans="1:64" s="1" customFormat="1" ht="22.8" x14ac:dyDescent="0.3">
      <c r="A1009" s="291"/>
      <c r="B1009" s="998"/>
      <c r="C1009" s="945"/>
      <c r="D1009" s="945"/>
      <c r="E1009" s="945"/>
      <c r="F1009" s="945"/>
      <c r="G1009" s="945"/>
      <c r="H1009" s="945"/>
      <c r="I1009" s="945"/>
      <c r="J1009" s="945"/>
      <c r="K1009" s="945"/>
      <c r="L1009" s="945"/>
      <c r="M1009" s="945"/>
      <c r="N1009" s="945"/>
      <c r="O1009" s="291"/>
      <c r="P1009" s="291"/>
      <c r="Q1009" s="291"/>
      <c r="R1009" s="291"/>
      <c r="S1009" s="291"/>
      <c r="T1009" s="291"/>
      <c r="U1009" s="291"/>
      <c r="V1009" s="291"/>
      <c r="W1009" s="291"/>
      <c r="X1009" s="291"/>
      <c r="Y1009" s="291"/>
      <c r="Z1009" s="291"/>
      <c r="AA1009" s="291"/>
      <c r="AB1009" s="291"/>
      <c r="AC1009" s="291"/>
      <c r="AD1009" s="291"/>
      <c r="AE1009" s="291"/>
      <c r="AF1009" s="291"/>
      <c r="AG1009" s="291"/>
      <c r="AH1009" s="291"/>
      <c r="AI1009" s="291"/>
      <c r="AJ1009" s="291"/>
      <c r="AK1009" s="291"/>
      <c r="AL1009" s="291"/>
      <c r="AM1009" s="291"/>
      <c r="AN1009" s="291"/>
      <c r="AO1009" s="291"/>
      <c r="AP1009" s="291"/>
      <c r="AQ1009" s="291"/>
      <c r="AR1009" s="291"/>
      <c r="AS1009" s="291"/>
      <c r="AT1009" s="291"/>
      <c r="AU1009" s="291"/>
      <c r="AV1009" s="291"/>
      <c r="AW1009" s="291"/>
      <c r="AX1009" s="291"/>
      <c r="AY1009" s="291"/>
      <c r="AZ1009" s="291"/>
      <c r="BA1009" s="291"/>
      <c r="BB1009" s="291"/>
      <c r="BC1009" s="291"/>
      <c r="BD1009" s="291"/>
      <c r="BE1009" s="291"/>
      <c r="BF1009" s="291"/>
      <c r="BG1009" s="291"/>
      <c r="BH1009" s="291"/>
      <c r="BI1009" s="291"/>
      <c r="BJ1009" s="291"/>
      <c r="BK1009" s="291"/>
      <c r="BL1009" s="291"/>
    </row>
    <row r="1010" spans="1:64" s="1" customFormat="1" ht="22.8" x14ac:dyDescent="0.3">
      <c r="A1010" s="291"/>
      <c r="B1010" s="998"/>
      <c r="C1010" s="945"/>
      <c r="D1010" s="945"/>
      <c r="E1010" s="945"/>
      <c r="F1010" s="945"/>
      <c r="G1010" s="945"/>
      <c r="H1010" s="945"/>
      <c r="I1010" s="945"/>
      <c r="J1010" s="945"/>
      <c r="K1010" s="945"/>
      <c r="L1010" s="945"/>
      <c r="M1010" s="945"/>
      <c r="N1010" s="945"/>
      <c r="O1010" s="291"/>
      <c r="P1010" s="291"/>
      <c r="Q1010" s="291"/>
      <c r="R1010" s="291"/>
      <c r="S1010" s="291"/>
      <c r="T1010" s="291"/>
      <c r="U1010" s="291"/>
      <c r="V1010" s="291"/>
      <c r="W1010" s="291"/>
      <c r="X1010" s="291"/>
      <c r="Y1010" s="291"/>
      <c r="Z1010" s="291"/>
      <c r="AA1010" s="291"/>
      <c r="AB1010" s="291"/>
      <c r="AC1010" s="291"/>
      <c r="AD1010" s="291"/>
      <c r="AE1010" s="291"/>
      <c r="AF1010" s="291"/>
      <c r="AG1010" s="291"/>
      <c r="AH1010" s="291"/>
      <c r="AI1010" s="291"/>
      <c r="AJ1010" s="291"/>
      <c r="AK1010" s="291"/>
      <c r="AL1010" s="291"/>
      <c r="AM1010" s="291"/>
      <c r="AN1010" s="291"/>
      <c r="AO1010" s="291"/>
      <c r="AP1010" s="291"/>
      <c r="AQ1010" s="291"/>
      <c r="AR1010" s="291"/>
      <c r="AS1010" s="291"/>
      <c r="AT1010" s="291"/>
      <c r="AU1010" s="291"/>
      <c r="AV1010" s="291"/>
      <c r="AW1010" s="291"/>
      <c r="AX1010" s="291"/>
      <c r="AY1010" s="291"/>
      <c r="AZ1010" s="291"/>
      <c r="BA1010" s="291"/>
      <c r="BB1010" s="291"/>
      <c r="BC1010" s="291"/>
      <c r="BD1010" s="291"/>
      <c r="BE1010" s="291"/>
      <c r="BF1010" s="291"/>
      <c r="BG1010" s="291"/>
      <c r="BH1010" s="291"/>
      <c r="BI1010" s="291"/>
      <c r="BJ1010" s="291"/>
      <c r="BK1010" s="291"/>
      <c r="BL1010" s="291"/>
    </row>
    <row r="1011" spans="1:64" s="1" customFormat="1" ht="22.8" x14ac:dyDescent="0.3">
      <c r="A1011" s="291"/>
      <c r="B1011" s="998"/>
      <c r="C1011" s="945"/>
      <c r="D1011" s="945"/>
      <c r="E1011" s="945"/>
      <c r="F1011" s="945"/>
      <c r="G1011" s="945"/>
      <c r="H1011" s="945"/>
      <c r="I1011" s="945"/>
      <c r="J1011" s="945"/>
      <c r="K1011" s="945"/>
      <c r="L1011" s="945"/>
      <c r="M1011" s="945"/>
      <c r="N1011" s="945"/>
      <c r="O1011" s="291"/>
      <c r="P1011" s="291"/>
      <c r="Q1011" s="291"/>
      <c r="R1011" s="291"/>
      <c r="S1011" s="291"/>
      <c r="T1011" s="291"/>
      <c r="U1011" s="291"/>
      <c r="V1011" s="291"/>
      <c r="W1011" s="291"/>
      <c r="X1011" s="291"/>
      <c r="Y1011" s="291"/>
      <c r="Z1011" s="291"/>
      <c r="AA1011" s="291"/>
      <c r="AB1011" s="291"/>
      <c r="AC1011" s="291"/>
      <c r="AD1011" s="291"/>
      <c r="AE1011" s="291"/>
      <c r="AF1011" s="291"/>
      <c r="AG1011" s="291"/>
      <c r="AH1011" s="291"/>
      <c r="AI1011" s="291"/>
      <c r="AJ1011" s="291"/>
      <c r="AK1011" s="291"/>
      <c r="AL1011" s="291"/>
      <c r="AM1011" s="291"/>
      <c r="AN1011" s="291"/>
      <c r="AO1011" s="291"/>
      <c r="AP1011" s="291"/>
      <c r="AQ1011" s="291"/>
      <c r="AR1011" s="291"/>
      <c r="AS1011" s="291"/>
      <c r="AT1011" s="291"/>
      <c r="AU1011" s="291"/>
      <c r="AV1011" s="291"/>
      <c r="AW1011" s="291"/>
      <c r="AX1011" s="291"/>
      <c r="AY1011" s="291"/>
      <c r="AZ1011" s="291"/>
      <c r="BA1011" s="291"/>
      <c r="BB1011" s="291"/>
      <c r="BC1011" s="291"/>
      <c r="BD1011" s="291"/>
      <c r="BE1011" s="291"/>
      <c r="BF1011" s="291"/>
      <c r="BG1011" s="291"/>
      <c r="BH1011" s="291"/>
      <c r="BI1011" s="291"/>
      <c r="BJ1011" s="291"/>
      <c r="BK1011" s="291"/>
      <c r="BL1011" s="291"/>
    </row>
    <row r="1012" spans="1:64" s="1" customFormat="1" ht="22.8" x14ac:dyDescent="0.3">
      <c r="A1012" s="291"/>
      <c r="B1012" s="998"/>
      <c r="C1012" s="945"/>
      <c r="D1012" s="945"/>
      <c r="E1012" s="945"/>
      <c r="F1012" s="945"/>
      <c r="G1012" s="945"/>
      <c r="H1012" s="945"/>
      <c r="I1012" s="945"/>
      <c r="J1012" s="945"/>
      <c r="K1012" s="945"/>
      <c r="L1012" s="945"/>
      <c r="M1012" s="945"/>
      <c r="N1012" s="945"/>
      <c r="O1012" s="291"/>
      <c r="P1012" s="291"/>
      <c r="Q1012" s="291"/>
      <c r="R1012" s="291"/>
      <c r="S1012" s="291"/>
      <c r="T1012" s="291"/>
      <c r="U1012" s="291"/>
      <c r="V1012" s="291"/>
      <c r="W1012" s="291"/>
      <c r="X1012" s="291"/>
      <c r="Y1012" s="291"/>
      <c r="Z1012" s="291"/>
      <c r="AA1012" s="291"/>
      <c r="AB1012" s="291"/>
      <c r="AC1012" s="291"/>
      <c r="AD1012" s="291"/>
      <c r="AE1012" s="291"/>
      <c r="AF1012" s="291"/>
      <c r="AG1012" s="291"/>
      <c r="AH1012" s="291"/>
      <c r="AI1012" s="291"/>
      <c r="AJ1012" s="291"/>
      <c r="AK1012" s="291"/>
      <c r="AL1012" s="291"/>
      <c r="AM1012" s="291"/>
      <c r="AN1012" s="291"/>
      <c r="AO1012" s="291"/>
      <c r="AP1012" s="291"/>
      <c r="AQ1012" s="291"/>
      <c r="AR1012" s="291"/>
      <c r="AS1012" s="291"/>
      <c r="AT1012" s="291"/>
      <c r="AU1012" s="291"/>
      <c r="AV1012" s="291"/>
      <c r="AW1012" s="291"/>
      <c r="AX1012" s="291"/>
      <c r="AY1012" s="291"/>
      <c r="AZ1012" s="291"/>
      <c r="BA1012" s="291"/>
      <c r="BB1012" s="291"/>
      <c r="BC1012" s="291"/>
      <c r="BD1012" s="291"/>
      <c r="BE1012" s="291"/>
      <c r="BF1012" s="291"/>
      <c r="BG1012" s="291"/>
      <c r="BH1012" s="291"/>
      <c r="BI1012" s="291"/>
      <c r="BJ1012" s="291"/>
      <c r="BK1012" s="291"/>
      <c r="BL1012" s="291"/>
    </row>
    <row r="1013" spans="1:64" s="1" customFormat="1" ht="22.8" x14ac:dyDescent="0.3">
      <c r="A1013" s="291"/>
      <c r="B1013" s="998"/>
      <c r="C1013" s="945"/>
      <c r="D1013" s="945"/>
      <c r="E1013" s="945"/>
      <c r="F1013" s="945"/>
      <c r="G1013" s="945"/>
      <c r="H1013" s="945"/>
      <c r="I1013" s="945"/>
      <c r="J1013" s="945"/>
      <c r="K1013" s="945"/>
      <c r="L1013" s="945"/>
      <c r="M1013" s="945"/>
      <c r="N1013" s="945"/>
      <c r="O1013" s="291"/>
      <c r="P1013" s="291"/>
      <c r="Q1013" s="291"/>
      <c r="R1013" s="291"/>
      <c r="S1013" s="291"/>
      <c r="T1013" s="291"/>
      <c r="U1013" s="291"/>
      <c r="V1013" s="291"/>
      <c r="W1013" s="291"/>
      <c r="X1013" s="291"/>
      <c r="Y1013" s="291"/>
      <c r="Z1013" s="291"/>
      <c r="AA1013" s="291"/>
      <c r="AB1013" s="291"/>
      <c r="AC1013" s="291"/>
      <c r="AD1013" s="291"/>
      <c r="AE1013" s="291"/>
      <c r="AF1013" s="291"/>
      <c r="AG1013" s="291"/>
      <c r="AH1013" s="291"/>
      <c r="AI1013" s="291"/>
      <c r="AJ1013" s="291"/>
      <c r="AK1013" s="291"/>
      <c r="AL1013" s="291"/>
      <c r="AM1013" s="291"/>
      <c r="AN1013" s="291"/>
      <c r="AO1013" s="291"/>
      <c r="AP1013" s="291"/>
      <c r="AQ1013" s="291"/>
      <c r="AR1013" s="291"/>
      <c r="AS1013" s="291"/>
      <c r="AT1013" s="291"/>
      <c r="AU1013" s="291"/>
      <c r="AV1013" s="291"/>
      <c r="AW1013" s="291"/>
      <c r="AX1013" s="291"/>
      <c r="AY1013" s="291"/>
      <c r="AZ1013" s="291"/>
      <c r="BA1013" s="291"/>
      <c r="BB1013" s="291"/>
      <c r="BC1013" s="291"/>
      <c r="BD1013" s="291"/>
      <c r="BE1013" s="291"/>
      <c r="BF1013" s="291"/>
      <c r="BG1013" s="291"/>
      <c r="BH1013" s="291"/>
      <c r="BI1013" s="291"/>
      <c r="BJ1013" s="291"/>
      <c r="BK1013" s="291"/>
      <c r="BL1013" s="291"/>
    </row>
    <row r="1014" spans="1:64" s="1" customFormat="1" ht="22.8" x14ac:dyDescent="0.3">
      <c r="A1014" s="291"/>
      <c r="B1014" s="998"/>
      <c r="C1014" s="945"/>
      <c r="D1014" s="945"/>
      <c r="E1014" s="945"/>
      <c r="F1014" s="945"/>
      <c r="G1014" s="945"/>
      <c r="H1014" s="945"/>
      <c r="I1014" s="945"/>
      <c r="J1014" s="945"/>
      <c r="K1014" s="945"/>
      <c r="L1014" s="945"/>
      <c r="M1014" s="945"/>
      <c r="N1014" s="945"/>
      <c r="O1014" s="291"/>
      <c r="P1014" s="291"/>
      <c r="Q1014" s="291"/>
      <c r="R1014" s="291"/>
      <c r="S1014" s="291"/>
      <c r="T1014" s="291"/>
      <c r="U1014" s="291"/>
      <c r="V1014" s="291"/>
      <c r="W1014" s="291"/>
      <c r="X1014" s="291"/>
      <c r="Y1014" s="291"/>
      <c r="Z1014" s="291"/>
      <c r="AA1014" s="291"/>
      <c r="AB1014" s="291"/>
      <c r="AC1014" s="291"/>
      <c r="AD1014" s="291"/>
      <c r="AE1014" s="291"/>
      <c r="AF1014" s="291"/>
      <c r="AG1014" s="291"/>
      <c r="AH1014" s="291"/>
      <c r="AI1014" s="291"/>
      <c r="AJ1014" s="291"/>
      <c r="AK1014" s="291"/>
      <c r="AL1014" s="291"/>
      <c r="AM1014" s="291"/>
      <c r="AN1014" s="291"/>
      <c r="AO1014" s="291"/>
      <c r="AP1014" s="291"/>
      <c r="AQ1014" s="291"/>
      <c r="AR1014" s="291"/>
      <c r="AS1014" s="291"/>
      <c r="AT1014" s="291"/>
      <c r="AU1014" s="291"/>
      <c r="AV1014" s="291"/>
      <c r="AW1014" s="291"/>
      <c r="AX1014" s="291"/>
      <c r="AY1014" s="291"/>
      <c r="AZ1014" s="291"/>
      <c r="BA1014" s="291"/>
      <c r="BB1014" s="291"/>
      <c r="BC1014" s="291"/>
      <c r="BD1014" s="291"/>
      <c r="BE1014" s="291"/>
      <c r="BF1014" s="291"/>
      <c r="BG1014" s="291"/>
      <c r="BH1014" s="291"/>
      <c r="BI1014" s="291"/>
      <c r="BJ1014" s="291"/>
      <c r="BK1014" s="291"/>
      <c r="BL1014" s="291"/>
    </row>
    <row r="1015" spans="1:64" s="1" customFormat="1" ht="22.8" x14ac:dyDescent="0.3">
      <c r="A1015" s="291"/>
      <c r="B1015" s="998"/>
      <c r="C1015" s="945"/>
      <c r="D1015" s="945"/>
      <c r="E1015" s="945"/>
      <c r="F1015" s="945"/>
      <c r="G1015" s="945"/>
      <c r="H1015" s="945"/>
      <c r="I1015" s="945"/>
      <c r="J1015" s="945"/>
      <c r="K1015" s="945"/>
      <c r="L1015" s="945"/>
      <c r="M1015" s="945"/>
      <c r="N1015" s="945"/>
      <c r="O1015" s="291"/>
      <c r="P1015" s="291"/>
      <c r="Q1015" s="291"/>
      <c r="R1015" s="291"/>
      <c r="S1015" s="291"/>
      <c r="T1015" s="291"/>
      <c r="U1015" s="291"/>
      <c r="V1015" s="291"/>
      <c r="W1015" s="291"/>
      <c r="X1015" s="291"/>
      <c r="Y1015" s="291"/>
      <c r="Z1015" s="291"/>
      <c r="AA1015" s="291"/>
      <c r="AB1015" s="291"/>
      <c r="AC1015" s="291"/>
      <c r="AD1015" s="291"/>
      <c r="AE1015" s="291"/>
      <c r="AF1015" s="291"/>
      <c r="AG1015" s="291"/>
      <c r="AH1015" s="291"/>
      <c r="AI1015" s="291"/>
      <c r="AJ1015" s="291"/>
      <c r="AK1015" s="291"/>
      <c r="AL1015" s="291"/>
      <c r="AM1015" s="291"/>
      <c r="AN1015" s="291"/>
      <c r="AO1015" s="291"/>
      <c r="AP1015" s="291"/>
      <c r="AQ1015" s="291"/>
      <c r="AR1015" s="291"/>
      <c r="AS1015" s="291"/>
      <c r="AT1015" s="291"/>
      <c r="AU1015" s="291"/>
      <c r="AV1015" s="291"/>
      <c r="AW1015" s="291"/>
      <c r="AX1015" s="291"/>
      <c r="AY1015" s="291"/>
      <c r="AZ1015" s="291"/>
      <c r="BA1015" s="291"/>
      <c r="BB1015" s="291"/>
      <c r="BC1015" s="291"/>
      <c r="BD1015" s="291"/>
      <c r="BE1015" s="291"/>
      <c r="BF1015" s="291"/>
      <c r="BG1015" s="291"/>
      <c r="BH1015" s="291"/>
      <c r="BI1015" s="291"/>
      <c r="BJ1015" s="291"/>
      <c r="BK1015" s="291"/>
      <c r="BL1015" s="291"/>
    </row>
    <row r="1016" spans="1:64" s="1" customFormat="1" ht="22.8" x14ac:dyDescent="0.3">
      <c r="A1016" s="291"/>
      <c r="B1016" s="998"/>
      <c r="C1016" s="945"/>
      <c r="D1016" s="945"/>
      <c r="E1016" s="945"/>
      <c r="F1016" s="945"/>
      <c r="G1016" s="945"/>
      <c r="H1016" s="945"/>
      <c r="I1016" s="945"/>
      <c r="J1016" s="945"/>
      <c r="K1016" s="945"/>
      <c r="L1016" s="945"/>
      <c r="M1016" s="945"/>
      <c r="N1016" s="945"/>
      <c r="O1016" s="291"/>
      <c r="P1016" s="291"/>
      <c r="Q1016" s="291"/>
      <c r="R1016" s="291"/>
      <c r="S1016" s="291"/>
      <c r="T1016" s="291"/>
      <c r="U1016" s="291"/>
      <c r="V1016" s="291"/>
      <c r="W1016" s="291"/>
      <c r="X1016" s="291"/>
      <c r="Y1016" s="291"/>
      <c r="Z1016" s="291"/>
      <c r="AA1016" s="291"/>
      <c r="AB1016" s="291"/>
      <c r="AC1016" s="291"/>
      <c r="AD1016" s="291"/>
      <c r="AE1016" s="291"/>
      <c r="AF1016" s="291"/>
      <c r="AG1016" s="291"/>
      <c r="AH1016" s="291"/>
      <c r="AI1016" s="291"/>
      <c r="AJ1016" s="291"/>
      <c r="AK1016" s="291"/>
      <c r="AL1016" s="291"/>
      <c r="AM1016" s="291"/>
      <c r="AN1016" s="291"/>
      <c r="AO1016" s="291"/>
      <c r="AP1016" s="291"/>
      <c r="AQ1016" s="291"/>
      <c r="AR1016" s="291"/>
      <c r="AS1016" s="291"/>
      <c r="AT1016" s="291"/>
      <c r="AU1016" s="291"/>
      <c r="AV1016" s="291"/>
      <c r="AW1016" s="291"/>
      <c r="AX1016" s="291"/>
      <c r="AY1016" s="291"/>
      <c r="AZ1016" s="291"/>
      <c r="BA1016" s="291"/>
      <c r="BB1016" s="291"/>
      <c r="BC1016" s="291"/>
      <c r="BD1016" s="291"/>
      <c r="BE1016" s="291"/>
      <c r="BF1016" s="291"/>
      <c r="BG1016" s="291"/>
      <c r="BH1016" s="291"/>
      <c r="BI1016" s="291"/>
      <c r="BJ1016" s="291"/>
      <c r="BK1016" s="291"/>
      <c r="BL1016" s="291"/>
    </row>
    <row r="1017" spans="1:64" s="1" customFormat="1" ht="22.8" x14ac:dyDescent="0.3">
      <c r="A1017" s="291"/>
      <c r="B1017" s="998"/>
      <c r="C1017" s="945"/>
      <c r="D1017" s="945"/>
      <c r="E1017" s="945"/>
      <c r="F1017" s="945"/>
      <c r="G1017" s="945"/>
      <c r="H1017" s="945"/>
      <c r="I1017" s="945"/>
      <c r="J1017" s="945"/>
      <c r="K1017" s="945"/>
      <c r="L1017" s="945"/>
      <c r="M1017" s="945"/>
      <c r="N1017" s="945"/>
      <c r="O1017" s="291"/>
      <c r="P1017" s="291"/>
      <c r="Q1017" s="291"/>
      <c r="R1017" s="291"/>
      <c r="S1017" s="291"/>
      <c r="T1017" s="291"/>
      <c r="U1017" s="291"/>
      <c r="V1017" s="291"/>
      <c r="W1017" s="291"/>
      <c r="X1017" s="291"/>
      <c r="Y1017" s="291"/>
      <c r="Z1017" s="291"/>
      <c r="AA1017" s="291"/>
      <c r="AB1017" s="291"/>
      <c r="AC1017" s="291"/>
      <c r="AD1017" s="291"/>
      <c r="AE1017" s="291"/>
      <c r="AF1017" s="291"/>
      <c r="AG1017" s="291"/>
      <c r="AH1017" s="291"/>
      <c r="AI1017" s="291"/>
      <c r="AJ1017" s="291"/>
      <c r="AK1017" s="291"/>
      <c r="AL1017" s="291"/>
      <c r="AM1017" s="291"/>
      <c r="AN1017" s="291"/>
      <c r="AO1017" s="291"/>
      <c r="AP1017" s="291"/>
      <c r="AQ1017" s="291"/>
      <c r="AR1017" s="291"/>
      <c r="AS1017" s="291"/>
      <c r="AT1017" s="291"/>
      <c r="AU1017" s="291"/>
      <c r="AV1017" s="291"/>
      <c r="AW1017" s="291"/>
      <c r="AX1017" s="291"/>
      <c r="AY1017" s="291"/>
      <c r="AZ1017" s="291"/>
      <c r="BA1017" s="291"/>
      <c r="BB1017" s="291"/>
      <c r="BC1017" s="291"/>
      <c r="BD1017" s="291"/>
      <c r="BE1017" s="291"/>
      <c r="BF1017" s="291"/>
      <c r="BG1017" s="291"/>
      <c r="BH1017" s="291"/>
      <c r="BI1017" s="291"/>
      <c r="BJ1017" s="291"/>
      <c r="BK1017" s="291"/>
      <c r="BL1017" s="291"/>
    </row>
    <row r="1018" spans="1:64" s="1" customFormat="1" ht="22.8" x14ac:dyDescent="0.3">
      <c r="A1018" s="291"/>
      <c r="B1018" s="998"/>
      <c r="C1018" s="945"/>
      <c r="D1018" s="945"/>
      <c r="E1018" s="945"/>
      <c r="F1018" s="945"/>
      <c r="G1018" s="945"/>
      <c r="H1018" s="945"/>
      <c r="I1018" s="945"/>
      <c r="J1018" s="945"/>
      <c r="K1018" s="945"/>
      <c r="L1018" s="945"/>
      <c r="M1018" s="945"/>
      <c r="N1018" s="945"/>
      <c r="O1018" s="291"/>
      <c r="P1018" s="291"/>
      <c r="Q1018" s="291"/>
      <c r="R1018" s="291"/>
      <c r="S1018" s="291"/>
      <c r="T1018" s="291"/>
      <c r="U1018" s="291"/>
      <c r="V1018" s="291"/>
      <c r="W1018" s="291"/>
      <c r="X1018" s="291"/>
      <c r="Y1018" s="291"/>
      <c r="Z1018" s="291"/>
      <c r="AA1018" s="291"/>
      <c r="AB1018" s="291"/>
      <c r="AC1018" s="291"/>
      <c r="AD1018" s="291"/>
      <c r="AE1018" s="291"/>
      <c r="AF1018" s="291"/>
      <c r="AG1018" s="291"/>
      <c r="AH1018" s="291"/>
      <c r="AI1018" s="291"/>
      <c r="AJ1018" s="291"/>
      <c r="AK1018" s="291"/>
      <c r="AL1018" s="291"/>
      <c r="AM1018" s="291"/>
      <c r="AN1018" s="291"/>
      <c r="AO1018" s="291"/>
      <c r="AP1018" s="291"/>
      <c r="AQ1018" s="291"/>
      <c r="AR1018" s="291"/>
      <c r="AS1018" s="291"/>
      <c r="AT1018" s="291"/>
      <c r="AU1018" s="291"/>
      <c r="AV1018" s="291"/>
      <c r="AW1018" s="291"/>
      <c r="AX1018" s="291"/>
      <c r="AY1018" s="291"/>
      <c r="AZ1018" s="291"/>
      <c r="BA1018" s="291"/>
      <c r="BB1018" s="291"/>
      <c r="BC1018" s="291"/>
      <c r="BD1018" s="291"/>
      <c r="BE1018" s="291"/>
      <c r="BF1018" s="291"/>
      <c r="BG1018" s="291"/>
      <c r="BH1018" s="291"/>
      <c r="BI1018" s="291"/>
      <c r="BJ1018" s="291"/>
      <c r="BK1018" s="291"/>
      <c r="BL1018" s="291"/>
    </row>
    <row r="1019" spans="1:64" s="1" customFormat="1" ht="22.8" x14ac:dyDescent="0.3">
      <c r="A1019" s="291"/>
      <c r="B1019" s="998"/>
      <c r="C1019" s="945"/>
      <c r="D1019" s="945"/>
      <c r="E1019" s="945"/>
      <c r="F1019" s="945"/>
      <c r="G1019" s="945"/>
      <c r="H1019" s="945"/>
      <c r="I1019" s="945"/>
      <c r="J1019" s="945"/>
      <c r="K1019" s="945"/>
      <c r="L1019" s="945"/>
      <c r="M1019" s="945"/>
      <c r="N1019" s="945"/>
      <c r="O1019" s="291"/>
      <c r="P1019" s="291"/>
      <c r="Q1019" s="291"/>
      <c r="R1019" s="291"/>
      <c r="S1019" s="291"/>
      <c r="T1019" s="291"/>
      <c r="U1019" s="291"/>
      <c r="V1019" s="291"/>
      <c r="W1019" s="291"/>
      <c r="X1019" s="291"/>
      <c r="Y1019" s="291"/>
      <c r="Z1019" s="291"/>
      <c r="AA1019" s="291"/>
      <c r="AB1019" s="291"/>
      <c r="AC1019" s="291"/>
      <c r="AD1019" s="291"/>
      <c r="AE1019" s="291"/>
      <c r="AF1019" s="291"/>
      <c r="AG1019" s="291"/>
      <c r="AH1019" s="291"/>
      <c r="AI1019" s="291"/>
      <c r="AJ1019" s="291"/>
      <c r="AK1019" s="291"/>
      <c r="AL1019" s="291"/>
      <c r="AM1019" s="291"/>
      <c r="AN1019" s="291"/>
      <c r="AO1019" s="291"/>
      <c r="AP1019" s="291"/>
      <c r="AQ1019" s="291"/>
      <c r="AR1019" s="291"/>
      <c r="AS1019" s="291"/>
      <c r="AT1019" s="291"/>
      <c r="AU1019" s="291"/>
      <c r="AV1019" s="291"/>
      <c r="AW1019" s="291"/>
      <c r="AX1019" s="291"/>
      <c r="AY1019" s="291"/>
      <c r="AZ1019" s="291"/>
      <c r="BA1019" s="291"/>
      <c r="BB1019" s="291"/>
      <c r="BC1019" s="291"/>
      <c r="BD1019" s="291"/>
      <c r="BE1019" s="291"/>
      <c r="BF1019" s="291"/>
      <c r="BG1019" s="291"/>
      <c r="BH1019" s="291"/>
      <c r="BI1019" s="291"/>
      <c r="BJ1019" s="291"/>
      <c r="BK1019" s="291"/>
      <c r="BL1019" s="291"/>
    </row>
    <row r="1020" spans="1:64" s="1" customFormat="1" ht="22.8" x14ac:dyDescent="0.3">
      <c r="A1020" s="291"/>
      <c r="B1020" s="998"/>
      <c r="C1020" s="945"/>
      <c r="D1020" s="945"/>
      <c r="E1020" s="945"/>
      <c r="F1020" s="945"/>
      <c r="G1020" s="945"/>
      <c r="H1020" s="945"/>
      <c r="I1020" s="945"/>
      <c r="J1020" s="945"/>
      <c r="K1020" s="945"/>
      <c r="L1020" s="945"/>
      <c r="M1020" s="945"/>
      <c r="N1020" s="945"/>
      <c r="O1020" s="291"/>
      <c r="P1020" s="291"/>
      <c r="Q1020" s="291"/>
      <c r="R1020" s="291"/>
      <c r="S1020" s="291"/>
      <c r="T1020" s="291"/>
      <c r="U1020" s="291"/>
      <c r="V1020" s="291"/>
      <c r="W1020" s="291"/>
      <c r="X1020" s="291"/>
      <c r="Y1020" s="291"/>
      <c r="Z1020" s="291"/>
      <c r="AA1020" s="291"/>
      <c r="AB1020" s="291"/>
      <c r="AC1020" s="291"/>
      <c r="AD1020" s="291"/>
      <c r="AE1020" s="291"/>
      <c r="AF1020" s="291"/>
      <c r="AG1020" s="291"/>
      <c r="AH1020" s="291"/>
      <c r="AI1020" s="291"/>
      <c r="AJ1020" s="291"/>
      <c r="AK1020" s="291"/>
      <c r="AL1020" s="291"/>
      <c r="AM1020" s="291"/>
      <c r="AN1020" s="291"/>
      <c r="AO1020" s="291"/>
      <c r="AP1020" s="291"/>
      <c r="AQ1020" s="291"/>
      <c r="AR1020" s="291"/>
      <c r="AS1020" s="291"/>
      <c r="AT1020" s="291"/>
      <c r="AU1020" s="291"/>
      <c r="AV1020" s="291"/>
      <c r="AW1020" s="291"/>
      <c r="AX1020" s="291"/>
      <c r="AY1020" s="291"/>
      <c r="AZ1020" s="291"/>
      <c r="BA1020" s="291"/>
      <c r="BB1020" s="291"/>
      <c r="BC1020" s="291"/>
      <c r="BD1020" s="291"/>
      <c r="BE1020" s="291"/>
      <c r="BF1020" s="291"/>
      <c r="BG1020" s="291"/>
      <c r="BH1020" s="291"/>
      <c r="BI1020" s="291"/>
      <c r="BJ1020" s="291"/>
      <c r="BK1020" s="291"/>
      <c r="BL1020" s="291"/>
    </row>
    <row r="1021" spans="1:64" s="1" customFormat="1" ht="22.8" x14ac:dyDescent="0.3">
      <c r="A1021" s="291"/>
      <c r="B1021" s="998"/>
      <c r="C1021" s="945"/>
      <c r="D1021" s="945"/>
      <c r="E1021" s="945"/>
      <c r="F1021" s="945"/>
      <c r="G1021" s="945"/>
      <c r="H1021" s="945"/>
      <c r="I1021" s="945"/>
      <c r="J1021" s="945"/>
      <c r="K1021" s="945"/>
      <c r="L1021" s="945"/>
      <c r="M1021" s="945"/>
      <c r="N1021" s="945"/>
      <c r="O1021" s="291"/>
      <c r="P1021" s="291"/>
      <c r="Q1021" s="291"/>
      <c r="R1021" s="291"/>
      <c r="S1021" s="291"/>
      <c r="T1021" s="291"/>
      <c r="U1021" s="291"/>
      <c r="V1021" s="291"/>
      <c r="W1021" s="291"/>
      <c r="X1021" s="291"/>
      <c r="Y1021" s="291"/>
      <c r="Z1021" s="291"/>
      <c r="AA1021" s="291"/>
      <c r="AB1021" s="291"/>
      <c r="AC1021" s="291"/>
      <c r="AD1021" s="291"/>
      <c r="AE1021" s="291"/>
      <c r="AF1021" s="291"/>
      <c r="AG1021" s="291"/>
      <c r="AH1021" s="291"/>
      <c r="AI1021" s="291"/>
      <c r="AJ1021" s="291"/>
      <c r="AK1021" s="291"/>
      <c r="AL1021" s="291"/>
      <c r="AM1021" s="291"/>
      <c r="AN1021" s="291"/>
      <c r="AO1021" s="291"/>
      <c r="AP1021" s="291"/>
      <c r="AQ1021" s="291"/>
      <c r="AR1021" s="291"/>
      <c r="AS1021" s="291"/>
      <c r="AT1021" s="291"/>
      <c r="AU1021" s="291"/>
      <c r="AV1021" s="291"/>
      <c r="AW1021" s="291"/>
      <c r="AX1021" s="291"/>
      <c r="AY1021" s="291"/>
      <c r="AZ1021" s="291"/>
      <c r="BA1021" s="291"/>
      <c r="BB1021" s="291"/>
      <c r="BC1021" s="291"/>
      <c r="BD1021" s="291"/>
      <c r="BE1021" s="291"/>
      <c r="BF1021" s="291"/>
      <c r="BG1021" s="291"/>
      <c r="BH1021" s="291"/>
      <c r="BI1021" s="291"/>
      <c r="BJ1021" s="291"/>
      <c r="BK1021" s="291"/>
      <c r="BL1021" s="291"/>
    </row>
    <row r="1022" spans="1:64" s="1" customFormat="1" ht="22.8" x14ac:dyDescent="0.3">
      <c r="A1022" s="291"/>
      <c r="B1022" s="998"/>
      <c r="C1022" s="945"/>
      <c r="D1022" s="945"/>
      <c r="E1022" s="945"/>
      <c r="F1022" s="945"/>
      <c r="G1022" s="945"/>
      <c r="H1022" s="945"/>
      <c r="I1022" s="945"/>
      <c r="J1022" s="945"/>
      <c r="K1022" s="945"/>
      <c r="L1022" s="945"/>
      <c r="M1022" s="945"/>
      <c r="N1022" s="945"/>
      <c r="O1022" s="291"/>
      <c r="P1022" s="291"/>
      <c r="Q1022" s="291"/>
      <c r="R1022" s="291"/>
      <c r="S1022" s="291"/>
      <c r="T1022" s="291"/>
      <c r="U1022" s="291"/>
      <c r="V1022" s="291"/>
      <c r="W1022" s="291"/>
      <c r="X1022" s="291"/>
      <c r="Y1022" s="291"/>
      <c r="Z1022" s="291"/>
      <c r="AA1022" s="291"/>
      <c r="AB1022" s="291"/>
      <c r="AC1022" s="291"/>
      <c r="AD1022" s="291"/>
      <c r="AE1022" s="291"/>
      <c r="AF1022" s="291"/>
      <c r="AG1022" s="291"/>
      <c r="AH1022" s="291"/>
      <c r="AI1022" s="291"/>
      <c r="AJ1022" s="291"/>
      <c r="AK1022" s="291"/>
      <c r="AL1022" s="291"/>
      <c r="AM1022" s="291"/>
      <c r="AN1022" s="291"/>
      <c r="AO1022" s="291"/>
      <c r="AP1022" s="291"/>
      <c r="AQ1022" s="291"/>
      <c r="AR1022" s="291"/>
      <c r="AS1022" s="291"/>
      <c r="AT1022" s="291"/>
      <c r="AU1022" s="291"/>
      <c r="AV1022" s="291"/>
      <c r="AW1022" s="291"/>
      <c r="AX1022" s="291"/>
      <c r="AY1022" s="291"/>
      <c r="AZ1022" s="291"/>
      <c r="BA1022" s="291"/>
      <c r="BB1022" s="291"/>
      <c r="BC1022" s="291"/>
      <c r="BD1022" s="291"/>
      <c r="BE1022" s="291"/>
      <c r="BF1022" s="291"/>
      <c r="BG1022" s="291"/>
      <c r="BH1022" s="291"/>
      <c r="BI1022" s="291"/>
      <c r="BJ1022" s="291"/>
      <c r="BK1022" s="291"/>
      <c r="BL1022" s="291"/>
    </row>
    <row r="1023" spans="1:64" s="1" customFormat="1" ht="22.8" x14ac:dyDescent="0.3">
      <c r="A1023" s="291"/>
      <c r="B1023" s="998"/>
      <c r="C1023" s="945"/>
      <c r="D1023" s="945"/>
      <c r="E1023" s="945"/>
      <c r="F1023" s="945"/>
      <c r="G1023" s="945"/>
      <c r="H1023" s="945"/>
      <c r="I1023" s="945"/>
      <c r="J1023" s="945"/>
      <c r="K1023" s="945"/>
      <c r="L1023" s="945"/>
      <c r="M1023" s="945"/>
      <c r="N1023" s="945"/>
      <c r="O1023" s="291"/>
      <c r="P1023" s="291"/>
      <c r="Q1023" s="291"/>
      <c r="R1023" s="291"/>
      <c r="S1023" s="291"/>
      <c r="T1023" s="291"/>
      <c r="U1023" s="291"/>
      <c r="V1023" s="291"/>
      <c r="W1023" s="291"/>
      <c r="X1023" s="291"/>
      <c r="Y1023" s="291"/>
      <c r="Z1023" s="291"/>
      <c r="AA1023" s="291"/>
      <c r="AB1023" s="291"/>
      <c r="AC1023" s="291"/>
      <c r="AD1023" s="291"/>
      <c r="AE1023" s="291"/>
      <c r="AF1023" s="291"/>
      <c r="AG1023" s="291"/>
      <c r="AH1023" s="291"/>
      <c r="AI1023" s="291"/>
      <c r="AJ1023" s="291"/>
      <c r="AK1023" s="291"/>
      <c r="AL1023" s="291"/>
      <c r="AM1023" s="291"/>
      <c r="AN1023" s="291"/>
      <c r="AO1023" s="291"/>
      <c r="AP1023" s="291"/>
      <c r="AQ1023" s="291"/>
      <c r="AR1023" s="291"/>
      <c r="AS1023" s="291"/>
      <c r="AT1023" s="291"/>
      <c r="AU1023" s="291"/>
      <c r="AV1023" s="291"/>
      <c r="AW1023" s="291"/>
      <c r="AX1023" s="291"/>
      <c r="AY1023" s="291"/>
      <c r="AZ1023" s="291"/>
      <c r="BA1023" s="291"/>
      <c r="BB1023" s="291"/>
      <c r="BC1023" s="291"/>
      <c r="BD1023" s="291"/>
      <c r="BE1023" s="291"/>
      <c r="BF1023" s="291"/>
      <c r="BG1023" s="291"/>
      <c r="BH1023" s="291"/>
      <c r="BI1023" s="291"/>
      <c r="BJ1023" s="291"/>
      <c r="BK1023" s="291"/>
      <c r="BL1023" s="291"/>
    </row>
    <row r="1024" spans="1:64" s="1" customFormat="1" ht="22.8" x14ac:dyDescent="0.3">
      <c r="A1024" s="291"/>
      <c r="B1024" s="998"/>
      <c r="C1024" s="945"/>
      <c r="D1024" s="945"/>
      <c r="E1024" s="945"/>
      <c r="F1024" s="945"/>
      <c r="G1024" s="945"/>
      <c r="H1024" s="945"/>
      <c r="I1024" s="945"/>
      <c r="J1024" s="945"/>
      <c r="K1024" s="945"/>
      <c r="L1024" s="945"/>
      <c r="M1024" s="945"/>
      <c r="N1024" s="945"/>
      <c r="O1024" s="291"/>
      <c r="P1024" s="291"/>
      <c r="Q1024" s="291"/>
      <c r="R1024" s="291"/>
      <c r="S1024" s="291"/>
      <c r="T1024" s="291"/>
      <c r="U1024" s="291"/>
      <c r="V1024" s="291"/>
      <c r="W1024" s="291"/>
      <c r="X1024" s="291"/>
      <c r="Y1024" s="291"/>
      <c r="Z1024" s="291"/>
      <c r="AA1024" s="291"/>
      <c r="AB1024" s="291"/>
      <c r="AC1024" s="291"/>
      <c r="AD1024" s="291"/>
      <c r="AE1024" s="291"/>
      <c r="AF1024" s="291"/>
      <c r="AG1024" s="291"/>
      <c r="AH1024" s="291"/>
      <c r="AI1024" s="291"/>
      <c r="AJ1024" s="291"/>
      <c r="AK1024" s="291"/>
      <c r="AL1024" s="291"/>
      <c r="AM1024" s="291"/>
      <c r="AN1024" s="291"/>
      <c r="AO1024" s="291"/>
      <c r="AP1024" s="291"/>
      <c r="AQ1024" s="291"/>
      <c r="AR1024" s="291"/>
      <c r="AS1024" s="291"/>
      <c r="AT1024" s="291"/>
      <c r="AU1024" s="291"/>
      <c r="AV1024" s="291"/>
      <c r="AW1024" s="291"/>
      <c r="AX1024" s="291"/>
      <c r="AY1024" s="291"/>
      <c r="AZ1024" s="291"/>
      <c r="BA1024" s="291"/>
      <c r="BB1024" s="291"/>
      <c r="BC1024" s="291"/>
      <c r="BD1024" s="291"/>
      <c r="BE1024" s="291"/>
      <c r="BF1024" s="291"/>
      <c r="BG1024" s="291"/>
      <c r="BH1024" s="291"/>
      <c r="BI1024" s="291"/>
      <c r="BJ1024" s="291"/>
      <c r="BK1024" s="291"/>
      <c r="BL1024" s="291"/>
    </row>
    <row r="1025" spans="1:64" s="1" customFormat="1" ht="22.8" x14ac:dyDescent="0.3">
      <c r="A1025" s="291"/>
      <c r="B1025" s="998"/>
      <c r="C1025" s="945"/>
      <c r="D1025" s="945"/>
      <c r="E1025" s="945"/>
      <c r="F1025" s="945"/>
      <c r="G1025" s="945"/>
      <c r="H1025" s="945"/>
      <c r="I1025" s="945"/>
      <c r="J1025" s="945"/>
      <c r="K1025" s="945"/>
      <c r="L1025" s="945"/>
      <c r="M1025" s="945"/>
      <c r="N1025" s="945"/>
      <c r="O1025" s="291"/>
      <c r="P1025" s="291"/>
      <c r="Q1025" s="291"/>
      <c r="R1025" s="291"/>
      <c r="S1025" s="291"/>
      <c r="T1025" s="291"/>
      <c r="U1025" s="291"/>
      <c r="V1025" s="291"/>
      <c r="W1025" s="291"/>
      <c r="X1025" s="291"/>
      <c r="Y1025" s="291"/>
      <c r="Z1025" s="291"/>
      <c r="AA1025" s="291"/>
      <c r="AB1025" s="291"/>
      <c r="AC1025" s="291"/>
      <c r="AD1025" s="291"/>
      <c r="AE1025" s="291"/>
      <c r="AF1025" s="291"/>
      <c r="AG1025" s="291"/>
      <c r="AH1025" s="291"/>
      <c r="AI1025" s="291"/>
      <c r="AJ1025" s="291"/>
      <c r="AK1025" s="291"/>
      <c r="AL1025" s="291"/>
      <c r="AM1025" s="291"/>
      <c r="AN1025" s="291"/>
      <c r="AO1025" s="291"/>
      <c r="AP1025" s="291"/>
      <c r="AQ1025" s="291"/>
      <c r="AR1025" s="291"/>
      <c r="AS1025" s="291"/>
      <c r="AT1025" s="291"/>
      <c r="AU1025" s="291"/>
      <c r="AV1025" s="291"/>
      <c r="AW1025" s="291"/>
      <c r="AX1025" s="291"/>
      <c r="AY1025" s="291"/>
      <c r="AZ1025" s="291"/>
      <c r="BA1025" s="291"/>
      <c r="BB1025" s="291"/>
      <c r="BC1025" s="291"/>
      <c r="BD1025" s="291"/>
      <c r="BE1025" s="291"/>
      <c r="BF1025" s="291"/>
      <c r="BG1025" s="291"/>
      <c r="BH1025" s="291"/>
      <c r="BI1025" s="291"/>
      <c r="BJ1025" s="291"/>
      <c r="BK1025" s="291"/>
      <c r="BL1025" s="291"/>
    </row>
    <row r="1026" spans="1:64" s="1" customFormat="1" ht="22.8" x14ac:dyDescent="0.3">
      <c r="A1026" s="291"/>
      <c r="B1026" s="998"/>
      <c r="C1026" s="945"/>
      <c r="D1026" s="945"/>
      <c r="E1026" s="945"/>
      <c r="F1026" s="945"/>
      <c r="G1026" s="945"/>
      <c r="H1026" s="945"/>
      <c r="I1026" s="945"/>
      <c r="J1026" s="945"/>
      <c r="K1026" s="945"/>
      <c r="L1026" s="945"/>
      <c r="M1026" s="945"/>
      <c r="N1026" s="945"/>
      <c r="O1026" s="291"/>
      <c r="P1026" s="291"/>
      <c r="Q1026" s="291"/>
      <c r="R1026" s="291"/>
      <c r="S1026" s="291"/>
      <c r="T1026" s="291"/>
      <c r="U1026" s="291"/>
      <c r="V1026" s="291"/>
      <c r="W1026" s="291"/>
      <c r="X1026" s="291"/>
      <c r="Y1026" s="291"/>
      <c r="Z1026" s="291"/>
      <c r="AA1026" s="291"/>
      <c r="AB1026" s="291"/>
      <c r="AC1026" s="291"/>
      <c r="AD1026" s="291"/>
      <c r="AE1026" s="291"/>
      <c r="AF1026" s="291"/>
      <c r="AG1026" s="291"/>
      <c r="AH1026" s="291"/>
      <c r="AI1026" s="291"/>
      <c r="AJ1026" s="291"/>
      <c r="AK1026" s="291"/>
      <c r="AL1026" s="291"/>
      <c r="AM1026" s="291"/>
      <c r="AN1026" s="291"/>
      <c r="AO1026" s="291"/>
      <c r="AP1026" s="291"/>
      <c r="AQ1026" s="291"/>
      <c r="AR1026" s="291"/>
      <c r="AS1026" s="291"/>
      <c r="AT1026" s="291"/>
      <c r="AU1026" s="291"/>
      <c r="AV1026" s="291"/>
      <c r="AW1026" s="291"/>
      <c r="AX1026" s="291"/>
      <c r="AY1026" s="291"/>
      <c r="AZ1026" s="291"/>
      <c r="BA1026" s="291"/>
      <c r="BB1026" s="291"/>
      <c r="BC1026" s="291"/>
      <c r="BD1026" s="291"/>
      <c r="BE1026" s="291"/>
      <c r="BF1026" s="291"/>
      <c r="BG1026" s="291"/>
      <c r="BH1026" s="291"/>
      <c r="BI1026" s="291"/>
      <c r="BJ1026" s="291"/>
      <c r="BK1026" s="291"/>
      <c r="BL1026" s="291"/>
    </row>
    <row r="1027" spans="1:64" s="1" customFormat="1" ht="22.8" x14ac:dyDescent="0.3">
      <c r="A1027" s="291"/>
      <c r="B1027" s="998"/>
      <c r="C1027" s="945"/>
      <c r="D1027" s="945"/>
      <c r="E1027" s="945"/>
      <c r="F1027" s="945"/>
      <c r="G1027" s="945"/>
      <c r="H1027" s="945"/>
      <c r="I1027" s="945"/>
      <c r="J1027" s="945"/>
      <c r="K1027" s="945"/>
      <c r="L1027" s="945"/>
      <c r="M1027" s="945"/>
      <c r="N1027" s="945"/>
      <c r="O1027" s="291"/>
      <c r="P1027" s="291"/>
      <c r="Q1027" s="291"/>
      <c r="R1027" s="291"/>
      <c r="S1027" s="291"/>
      <c r="T1027" s="291"/>
      <c r="U1027" s="291"/>
      <c r="V1027" s="291"/>
      <c r="W1027" s="291"/>
      <c r="X1027" s="291"/>
      <c r="Y1027" s="291"/>
      <c r="Z1027" s="291"/>
      <c r="AA1027" s="291"/>
      <c r="AB1027" s="291"/>
      <c r="AC1027" s="291"/>
      <c r="AD1027" s="291"/>
      <c r="AE1027" s="291"/>
      <c r="AF1027" s="291"/>
      <c r="AG1027" s="291"/>
      <c r="AH1027" s="291"/>
      <c r="AI1027" s="291"/>
      <c r="AJ1027" s="291"/>
      <c r="AK1027" s="291"/>
      <c r="AL1027" s="291"/>
      <c r="AM1027" s="291"/>
      <c r="AN1027" s="291"/>
      <c r="AO1027" s="291"/>
      <c r="AP1027" s="291"/>
      <c r="AQ1027" s="291"/>
      <c r="AR1027" s="291"/>
      <c r="AS1027" s="291"/>
      <c r="AT1027" s="291"/>
      <c r="AU1027" s="291"/>
      <c r="AV1027" s="291"/>
      <c r="AW1027" s="291"/>
      <c r="AX1027" s="291"/>
      <c r="AY1027" s="291"/>
      <c r="AZ1027" s="291"/>
      <c r="BA1027" s="291"/>
      <c r="BB1027" s="291"/>
      <c r="BC1027" s="291"/>
      <c r="BD1027" s="291"/>
      <c r="BE1027" s="291"/>
      <c r="BF1027" s="291"/>
      <c r="BG1027" s="291"/>
      <c r="BH1027" s="291"/>
      <c r="BI1027" s="291"/>
      <c r="BJ1027" s="291"/>
      <c r="BK1027" s="291"/>
      <c r="BL1027" s="291"/>
    </row>
    <row r="1028" spans="1:64" s="1" customFormat="1" ht="22.8" x14ac:dyDescent="0.3">
      <c r="A1028" s="291"/>
      <c r="B1028" s="998"/>
      <c r="C1028" s="945"/>
      <c r="D1028" s="945"/>
      <c r="E1028" s="945"/>
      <c r="F1028" s="945"/>
      <c r="G1028" s="945"/>
      <c r="H1028" s="945"/>
      <c r="I1028" s="945"/>
      <c r="J1028" s="945"/>
      <c r="K1028" s="945"/>
      <c r="L1028" s="945"/>
      <c r="M1028" s="945"/>
      <c r="N1028" s="945"/>
      <c r="O1028" s="291"/>
      <c r="P1028" s="291"/>
      <c r="Q1028" s="291"/>
      <c r="R1028" s="291"/>
      <c r="S1028" s="291"/>
      <c r="T1028" s="291"/>
      <c r="U1028" s="291"/>
      <c r="V1028" s="291"/>
      <c r="W1028" s="291"/>
      <c r="X1028" s="291"/>
      <c r="Y1028" s="291"/>
      <c r="Z1028" s="291"/>
      <c r="AA1028" s="291"/>
      <c r="AB1028" s="291"/>
      <c r="AC1028" s="291"/>
      <c r="AD1028" s="291"/>
      <c r="AE1028" s="291"/>
      <c r="AF1028" s="291"/>
      <c r="AG1028" s="291"/>
      <c r="AH1028" s="291"/>
      <c r="AI1028" s="291"/>
      <c r="AJ1028" s="291"/>
      <c r="AK1028" s="291"/>
      <c r="AL1028" s="291"/>
      <c r="AM1028" s="291"/>
      <c r="AN1028" s="291"/>
      <c r="AO1028" s="291"/>
      <c r="AP1028" s="291"/>
      <c r="AQ1028" s="291"/>
      <c r="AR1028" s="291"/>
      <c r="AS1028" s="291"/>
      <c r="AT1028" s="291"/>
      <c r="AU1028" s="291"/>
      <c r="AV1028" s="291"/>
      <c r="AW1028" s="291"/>
      <c r="AX1028" s="291"/>
      <c r="AY1028" s="291"/>
      <c r="AZ1028" s="291"/>
      <c r="BA1028" s="291"/>
      <c r="BB1028" s="291"/>
      <c r="BC1028" s="291"/>
      <c r="BD1028" s="291"/>
      <c r="BE1028" s="291"/>
      <c r="BF1028" s="291"/>
      <c r="BG1028" s="291"/>
      <c r="BH1028" s="291"/>
      <c r="BI1028" s="291"/>
      <c r="BJ1028" s="291"/>
      <c r="BK1028" s="291"/>
      <c r="BL1028" s="291"/>
    </row>
    <row r="1029" spans="1:64" s="1" customFormat="1" ht="22.8" x14ac:dyDescent="0.3">
      <c r="A1029" s="291"/>
      <c r="B1029" s="998"/>
      <c r="C1029" s="945"/>
      <c r="D1029" s="945"/>
      <c r="E1029" s="945"/>
      <c r="F1029" s="945"/>
      <c r="G1029" s="945"/>
      <c r="H1029" s="945"/>
      <c r="I1029" s="945"/>
      <c r="J1029" s="945"/>
      <c r="K1029" s="945"/>
      <c r="L1029" s="945"/>
      <c r="M1029" s="945"/>
      <c r="N1029" s="945"/>
      <c r="O1029" s="291"/>
      <c r="P1029" s="291"/>
      <c r="Q1029" s="291"/>
      <c r="R1029" s="291"/>
      <c r="S1029" s="291"/>
      <c r="T1029" s="291"/>
      <c r="U1029" s="291"/>
      <c r="V1029" s="291"/>
      <c r="W1029" s="291"/>
      <c r="X1029" s="291"/>
      <c r="Y1029" s="291"/>
      <c r="Z1029" s="291"/>
      <c r="AA1029" s="291"/>
      <c r="AB1029" s="291"/>
      <c r="AC1029" s="291"/>
      <c r="AD1029" s="291"/>
      <c r="AE1029" s="291"/>
      <c r="AF1029" s="291"/>
      <c r="AG1029" s="291"/>
      <c r="AH1029" s="291"/>
      <c r="AI1029" s="291"/>
      <c r="AJ1029" s="291"/>
      <c r="AK1029" s="291"/>
      <c r="AL1029" s="291"/>
      <c r="AM1029" s="291"/>
      <c r="AN1029" s="291"/>
      <c r="AO1029" s="291"/>
      <c r="AP1029" s="291"/>
      <c r="AQ1029" s="291"/>
      <c r="AR1029" s="291"/>
      <c r="AS1029" s="291"/>
      <c r="AT1029" s="291"/>
      <c r="AU1029" s="291"/>
      <c r="AV1029" s="291"/>
      <c r="AW1029" s="291"/>
      <c r="AX1029" s="291"/>
      <c r="AY1029" s="291"/>
      <c r="AZ1029" s="291"/>
      <c r="BA1029" s="291"/>
      <c r="BB1029" s="291"/>
      <c r="BC1029" s="291"/>
      <c r="BD1029" s="291"/>
      <c r="BE1029" s="291"/>
      <c r="BF1029" s="291"/>
      <c r="BG1029" s="291"/>
      <c r="BH1029" s="291"/>
      <c r="BI1029" s="291"/>
      <c r="BJ1029" s="291"/>
      <c r="BK1029" s="291"/>
      <c r="BL1029" s="291"/>
    </row>
    <row r="1030" spans="1:64" s="1" customFormat="1" ht="22.8" x14ac:dyDescent="0.3">
      <c r="A1030" s="291"/>
      <c r="B1030" s="998"/>
      <c r="C1030" s="945"/>
      <c r="D1030" s="945"/>
      <c r="E1030" s="945"/>
      <c r="F1030" s="945"/>
      <c r="G1030" s="945"/>
      <c r="H1030" s="945"/>
      <c r="I1030" s="945"/>
      <c r="J1030" s="945"/>
      <c r="K1030" s="945"/>
      <c r="L1030" s="945"/>
      <c r="M1030" s="945"/>
      <c r="N1030" s="945"/>
      <c r="O1030" s="291"/>
      <c r="P1030" s="291"/>
      <c r="Q1030" s="291"/>
      <c r="R1030" s="291"/>
      <c r="S1030" s="291"/>
      <c r="T1030" s="291"/>
      <c r="U1030" s="291"/>
      <c r="V1030" s="291"/>
      <c r="W1030" s="291"/>
      <c r="X1030" s="291"/>
      <c r="Y1030" s="291"/>
      <c r="Z1030" s="291"/>
      <c r="AA1030" s="291"/>
      <c r="AB1030" s="291"/>
      <c r="AC1030" s="291"/>
      <c r="AD1030" s="291"/>
      <c r="AE1030" s="291"/>
      <c r="AF1030" s="291"/>
      <c r="AG1030" s="291"/>
      <c r="AH1030" s="291"/>
      <c r="AI1030" s="291"/>
      <c r="AJ1030" s="291"/>
      <c r="AK1030" s="291"/>
      <c r="AL1030" s="291"/>
      <c r="AM1030" s="291"/>
      <c r="AN1030" s="291"/>
      <c r="AO1030" s="291"/>
      <c r="AP1030" s="291"/>
      <c r="AQ1030" s="291"/>
      <c r="AR1030" s="291"/>
      <c r="AS1030" s="291"/>
      <c r="AT1030" s="291"/>
      <c r="AU1030" s="291"/>
      <c r="AV1030" s="291"/>
      <c r="AW1030" s="291"/>
      <c r="AX1030" s="291"/>
      <c r="AY1030" s="291"/>
      <c r="AZ1030" s="291"/>
      <c r="BA1030" s="291"/>
      <c r="BB1030" s="291"/>
      <c r="BC1030" s="291"/>
      <c r="BD1030" s="291"/>
      <c r="BE1030" s="291"/>
      <c r="BF1030" s="291"/>
      <c r="BG1030" s="291"/>
      <c r="BH1030" s="291"/>
      <c r="BI1030" s="291"/>
      <c r="BJ1030" s="291"/>
      <c r="BK1030" s="291"/>
      <c r="BL1030" s="291"/>
    </row>
    <row r="1031" spans="1:64" s="1" customFormat="1" ht="22.8" x14ac:dyDescent="0.3">
      <c r="A1031" s="291"/>
      <c r="B1031" s="998"/>
      <c r="C1031" s="945"/>
      <c r="D1031" s="945"/>
      <c r="E1031" s="945"/>
      <c r="F1031" s="945"/>
      <c r="G1031" s="945"/>
      <c r="H1031" s="945"/>
      <c r="I1031" s="945"/>
      <c r="J1031" s="945"/>
      <c r="K1031" s="945"/>
      <c r="L1031" s="945"/>
      <c r="M1031" s="945"/>
      <c r="N1031" s="945"/>
      <c r="O1031" s="291"/>
      <c r="P1031" s="291"/>
      <c r="Q1031" s="291"/>
      <c r="R1031" s="291"/>
      <c r="S1031" s="291"/>
      <c r="T1031" s="291"/>
      <c r="U1031" s="291"/>
      <c r="V1031" s="291"/>
      <c r="W1031" s="291"/>
      <c r="X1031" s="291"/>
      <c r="Y1031" s="291"/>
      <c r="Z1031" s="291"/>
      <c r="AA1031" s="291"/>
      <c r="AB1031" s="291"/>
      <c r="AC1031" s="291"/>
      <c r="AD1031" s="291"/>
      <c r="AE1031" s="291"/>
      <c r="AF1031" s="291"/>
      <c r="AG1031" s="291"/>
      <c r="AH1031" s="291"/>
      <c r="AI1031" s="291"/>
      <c r="AJ1031" s="291"/>
      <c r="AK1031" s="291"/>
      <c r="AL1031" s="291"/>
      <c r="AM1031" s="291"/>
      <c r="AN1031" s="291"/>
      <c r="AO1031" s="291"/>
      <c r="AP1031" s="291"/>
      <c r="AQ1031" s="291"/>
      <c r="AR1031" s="291"/>
      <c r="AS1031" s="291"/>
      <c r="AT1031" s="291"/>
      <c r="AU1031" s="291"/>
      <c r="AV1031" s="291"/>
      <c r="AW1031" s="291"/>
      <c r="AX1031" s="291"/>
      <c r="AY1031" s="291"/>
      <c r="AZ1031" s="291"/>
      <c r="BA1031" s="291"/>
      <c r="BB1031" s="291"/>
      <c r="BC1031" s="291"/>
      <c r="BD1031" s="291"/>
      <c r="BE1031" s="291"/>
      <c r="BF1031" s="291"/>
      <c r="BG1031" s="291"/>
      <c r="BH1031" s="291"/>
      <c r="BI1031" s="291"/>
      <c r="BJ1031" s="291"/>
      <c r="BK1031" s="291"/>
      <c r="BL1031" s="291"/>
    </row>
    <row r="1032" spans="1:64" s="1" customFormat="1" ht="22.8" x14ac:dyDescent="0.3">
      <c r="A1032" s="291"/>
      <c r="B1032" s="998"/>
      <c r="C1032" s="945"/>
      <c r="D1032" s="945"/>
      <c r="E1032" s="945"/>
      <c r="F1032" s="945"/>
      <c r="G1032" s="945"/>
      <c r="H1032" s="945"/>
      <c r="I1032" s="945"/>
      <c r="J1032" s="945"/>
      <c r="K1032" s="945"/>
      <c r="L1032" s="945"/>
      <c r="M1032" s="945"/>
      <c r="N1032" s="945"/>
      <c r="O1032" s="291"/>
      <c r="P1032" s="291"/>
      <c r="Q1032" s="291"/>
      <c r="R1032" s="291"/>
      <c r="S1032" s="291"/>
      <c r="T1032" s="291"/>
      <c r="U1032" s="291"/>
      <c r="V1032" s="291"/>
      <c r="W1032" s="291"/>
      <c r="X1032" s="291"/>
      <c r="Y1032" s="291"/>
      <c r="Z1032" s="291"/>
      <c r="AA1032" s="291"/>
      <c r="AB1032" s="291"/>
      <c r="AC1032" s="291"/>
      <c r="AD1032" s="291"/>
      <c r="AE1032" s="291"/>
      <c r="AF1032" s="291"/>
      <c r="AG1032" s="291"/>
      <c r="AH1032" s="291"/>
      <c r="AI1032" s="291"/>
      <c r="AJ1032" s="291"/>
      <c r="AK1032" s="291"/>
      <c r="AL1032" s="291"/>
      <c r="AM1032" s="291"/>
      <c r="AN1032" s="291"/>
      <c r="AO1032" s="291"/>
      <c r="AP1032" s="291"/>
      <c r="AQ1032" s="291"/>
      <c r="AR1032" s="291"/>
      <c r="AS1032" s="291"/>
      <c r="AT1032" s="291"/>
      <c r="AU1032" s="291"/>
      <c r="AV1032" s="291"/>
      <c r="AW1032" s="291"/>
      <c r="AX1032" s="291"/>
      <c r="AY1032" s="291"/>
      <c r="AZ1032" s="291"/>
      <c r="BA1032" s="291"/>
      <c r="BB1032" s="291"/>
      <c r="BC1032" s="291"/>
      <c r="BD1032" s="291"/>
      <c r="BE1032" s="291"/>
      <c r="BF1032" s="291"/>
      <c r="BG1032" s="291"/>
      <c r="BH1032" s="291"/>
      <c r="BI1032" s="291"/>
      <c r="BJ1032" s="291"/>
      <c r="BK1032" s="291"/>
      <c r="BL1032" s="291"/>
    </row>
    <row r="1033" spans="1:64" s="1" customFormat="1" ht="22.8" x14ac:dyDescent="0.3">
      <c r="A1033" s="291"/>
      <c r="B1033" s="998"/>
      <c r="C1033" s="945"/>
      <c r="D1033" s="945"/>
      <c r="E1033" s="945"/>
      <c r="F1033" s="945"/>
      <c r="G1033" s="945"/>
      <c r="H1033" s="945"/>
      <c r="I1033" s="945"/>
      <c r="J1033" s="945"/>
      <c r="K1033" s="945"/>
      <c r="L1033" s="945"/>
      <c r="M1033" s="945"/>
      <c r="N1033" s="945"/>
      <c r="O1033" s="291"/>
      <c r="P1033" s="291"/>
      <c r="Q1033" s="291"/>
      <c r="R1033" s="291"/>
      <c r="S1033" s="291"/>
      <c r="T1033" s="291"/>
      <c r="U1033" s="291"/>
      <c r="V1033" s="291"/>
      <c r="W1033" s="291"/>
      <c r="X1033" s="291"/>
      <c r="Y1033" s="291"/>
      <c r="Z1033" s="291"/>
      <c r="AA1033" s="291"/>
      <c r="AB1033" s="291"/>
      <c r="AC1033" s="291"/>
      <c r="AD1033" s="291"/>
      <c r="AE1033" s="291"/>
      <c r="AF1033" s="291"/>
      <c r="AG1033" s="291"/>
      <c r="AH1033" s="291"/>
      <c r="AI1033" s="291"/>
      <c r="AJ1033" s="291"/>
      <c r="AK1033" s="291"/>
      <c r="AL1033" s="291"/>
      <c r="AM1033" s="291"/>
      <c r="AN1033" s="291"/>
      <c r="AO1033" s="291"/>
      <c r="AP1033" s="291"/>
      <c r="AQ1033" s="291"/>
      <c r="AR1033" s="291"/>
      <c r="AS1033" s="291"/>
      <c r="AT1033" s="291"/>
      <c r="AU1033" s="291"/>
      <c r="AV1033" s="291"/>
      <c r="AW1033" s="291"/>
      <c r="AX1033" s="291"/>
      <c r="AY1033" s="291"/>
      <c r="AZ1033" s="291"/>
      <c r="BA1033" s="291"/>
      <c r="BB1033" s="291"/>
      <c r="BC1033" s="291"/>
      <c r="BD1033" s="291"/>
      <c r="BE1033" s="291"/>
      <c r="BF1033" s="291"/>
      <c r="BG1033" s="291"/>
      <c r="BH1033" s="291"/>
      <c r="BI1033" s="291"/>
      <c r="BJ1033" s="291"/>
      <c r="BK1033" s="291"/>
      <c r="BL1033" s="291"/>
    </row>
    <row r="1034" spans="1:64" s="1" customFormat="1" ht="22.8" x14ac:dyDescent="0.3">
      <c r="A1034" s="291"/>
      <c r="B1034" s="998"/>
      <c r="C1034" s="945"/>
      <c r="D1034" s="945"/>
      <c r="E1034" s="945"/>
      <c r="F1034" s="945"/>
      <c r="G1034" s="945"/>
      <c r="H1034" s="945"/>
      <c r="I1034" s="945"/>
      <c r="J1034" s="945"/>
      <c r="K1034" s="945"/>
      <c r="L1034" s="945"/>
      <c r="M1034" s="945"/>
      <c r="N1034" s="945"/>
      <c r="O1034" s="291"/>
      <c r="P1034" s="291"/>
      <c r="Q1034" s="291"/>
      <c r="R1034" s="291"/>
      <c r="S1034" s="291"/>
      <c r="T1034" s="291"/>
      <c r="U1034" s="291"/>
      <c r="V1034" s="291"/>
      <c r="W1034" s="291"/>
      <c r="X1034" s="291"/>
      <c r="Y1034" s="291"/>
      <c r="Z1034" s="291"/>
      <c r="AA1034" s="291"/>
      <c r="AB1034" s="291"/>
      <c r="AC1034" s="291"/>
      <c r="AD1034" s="291"/>
      <c r="AE1034" s="291"/>
      <c r="AF1034" s="291"/>
      <c r="AG1034" s="291"/>
      <c r="AH1034" s="291"/>
      <c r="AI1034" s="291"/>
      <c r="AJ1034" s="291"/>
      <c r="AK1034" s="291"/>
      <c r="AL1034" s="291"/>
      <c r="AM1034" s="291"/>
      <c r="AN1034" s="291"/>
      <c r="AO1034" s="291"/>
      <c r="AP1034" s="291"/>
      <c r="AQ1034" s="291"/>
      <c r="AR1034" s="291"/>
      <c r="AS1034" s="291"/>
      <c r="AT1034" s="291"/>
      <c r="AU1034" s="291"/>
      <c r="AV1034" s="291"/>
      <c r="AW1034" s="291"/>
      <c r="AX1034" s="291"/>
      <c r="AY1034" s="291"/>
      <c r="AZ1034" s="291"/>
      <c r="BA1034" s="291"/>
      <c r="BB1034" s="291"/>
      <c r="BC1034" s="291"/>
      <c r="BD1034" s="291"/>
      <c r="BE1034" s="291"/>
      <c r="BF1034" s="291"/>
      <c r="BG1034" s="291"/>
      <c r="BH1034" s="291"/>
      <c r="BI1034" s="291"/>
      <c r="BJ1034" s="291"/>
      <c r="BK1034" s="291"/>
      <c r="BL1034" s="291"/>
    </row>
    <row r="1035" spans="1:64" s="1" customFormat="1" ht="22.8" x14ac:dyDescent="0.3">
      <c r="A1035" s="291"/>
      <c r="B1035" s="998"/>
      <c r="C1035" s="945"/>
      <c r="D1035" s="945"/>
      <c r="E1035" s="945"/>
      <c r="F1035" s="945"/>
      <c r="G1035" s="945"/>
      <c r="H1035" s="945"/>
      <c r="I1035" s="945"/>
      <c r="J1035" s="945"/>
      <c r="K1035" s="945"/>
      <c r="L1035" s="945"/>
      <c r="M1035" s="945"/>
      <c r="N1035" s="945"/>
      <c r="O1035" s="291"/>
      <c r="P1035" s="291"/>
      <c r="Q1035" s="291"/>
      <c r="R1035" s="291"/>
      <c r="S1035" s="291"/>
      <c r="T1035" s="291"/>
      <c r="U1035" s="291"/>
      <c r="V1035" s="291"/>
      <c r="W1035" s="291"/>
      <c r="X1035" s="291"/>
      <c r="Y1035" s="291"/>
      <c r="Z1035" s="291"/>
      <c r="AA1035" s="291"/>
      <c r="AB1035" s="291"/>
      <c r="AC1035" s="291"/>
      <c r="AD1035" s="291"/>
      <c r="AE1035" s="291"/>
      <c r="AF1035" s="291"/>
      <c r="AG1035" s="291"/>
      <c r="AH1035" s="291"/>
      <c r="AI1035" s="291"/>
      <c r="AJ1035" s="291"/>
      <c r="AK1035" s="291"/>
      <c r="AL1035" s="291"/>
      <c r="AM1035" s="291"/>
      <c r="AN1035" s="291"/>
      <c r="AO1035" s="291"/>
      <c r="AP1035" s="291"/>
      <c r="AQ1035" s="291"/>
      <c r="AR1035" s="291"/>
      <c r="AS1035" s="291"/>
      <c r="AT1035" s="291"/>
      <c r="AU1035" s="291"/>
      <c r="AV1035" s="291"/>
      <c r="AW1035" s="291"/>
      <c r="AX1035" s="291"/>
      <c r="AY1035" s="291"/>
      <c r="AZ1035" s="291"/>
      <c r="BA1035" s="291"/>
      <c r="BB1035" s="291"/>
      <c r="BC1035" s="291"/>
      <c r="BD1035" s="291"/>
      <c r="BE1035" s="291"/>
      <c r="BF1035" s="291"/>
      <c r="BG1035" s="291"/>
      <c r="BH1035" s="291"/>
      <c r="BI1035" s="291"/>
      <c r="BJ1035" s="291"/>
      <c r="BK1035" s="291"/>
      <c r="BL1035" s="291"/>
    </row>
    <row r="1036" spans="1:64" s="1" customFormat="1" ht="22.8" x14ac:dyDescent="0.3">
      <c r="A1036" s="291"/>
      <c r="B1036" s="998"/>
      <c r="C1036" s="945"/>
      <c r="D1036" s="945"/>
      <c r="E1036" s="945"/>
      <c r="F1036" s="945"/>
      <c r="G1036" s="945"/>
      <c r="H1036" s="945"/>
      <c r="I1036" s="945"/>
      <c r="J1036" s="945"/>
      <c r="K1036" s="945"/>
      <c r="L1036" s="945"/>
      <c r="M1036" s="945"/>
      <c r="N1036" s="945"/>
      <c r="O1036" s="291"/>
      <c r="P1036" s="291"/>
      <c r="Q1036" s="291"/>
      <c r="R1036" s="291"/>
      <c r="S1036" s="291"/>
      <c r="T1036" s="291"/>
      <c r="U1036" s="291"/>
      <c r="V1036" s="291"/>
      <c r="W1036" s="291"/>
      <c r="X1036" s="291"/>
      <c r="Y1036" s="291"/>
      <c r="Z1036" s="291"/>
      <c r="AA1036" s="291"/>
      <c r="AB1036" s="291"/>
      <c r="AC1036" s="291"/>
      <c r="AD1036" s="291"/>
      <c r="AE1036" s="291"/>
      <c r="AF1036" s="291"/>
      <c r="AG1036" s="291"/>
      <c r="AH1036" s="291"/>
      <c r="AI1036" s="291"/>
      <c r="AJ1036" s="291"/>
      <c r="AK1036" s="291"/>
      <c r="AL1036" s="291"/>
      <c r="AM1036" s="291"/>
      <c r="AN1036" s="291"/>
      <c r="AO1036" s="291"/>
      <c r="AP1036" s="291"/>
      <c r="AQ1036" s="291"/>
      <c r="AR1036" s="291"/>
      <c r="AS1036" s="291"/>
      <c r="AT1036" s="291"/>
      <c r="AU1036" s="291"/>
      <c r="AV1036" s="291"/>
      <c r="AW1036" s="291"/>
      <c r="AX1036" s="291"/>
      <c r="AY1036" s="291"/>
      <c r="AZ1036" s="291"/>
      <c r="BA1036" s="291"/>
      <c r="BB1036" s="291"/>
      <c r="BC1036" s="291"/>
      <c r="BD1036" s="291"/>
      <c r="BE1036" s="291"/>
      <c r="BF1036" s="291"/>
      <c r="BG1036" s="291"/>
      <c r="BH1036" s="291"/>
      <c r="BI1036" s="291"/>
      <c r="BJ1036" s="291"/>
      <c r="BK1036" s="291"/>
      <c r="BL1036" s="291"/>
    </row>
    <row r="1037" spans="1:64" s="1" customFormat="1" ht="22.8" x14ac:dyDescent="0.3">
      <c r="A1037" s="291"/>
      <c r="B1037" s="998"/>
      <c r="C1037" s="945"/>
      <c r="D1037" s="945"/>
      <c r="E1037" s="945"/>
      <c r="F1037" s="945"/>
      <c r="G1037" s="945"/>
      <c r="H1037" s="945"/>
      <c r="I1037" s="945"/>
      <c r="J1037" s="945"/>
      <c r="K1037" s="945"/>
      <c r="L1037" s="945"/>
      <c r="M1037" s="945"/>
      <c r="N1037" s="945"/>
      <c r="O1037" s="291"/>
      <c r="P1037" s="291"/>
      <c r="Q1037" s="291"/>
      <c r="R1037" s="291"/>
      <c r="S1037" s="291"/>
      <c r="T1037" s="291"/>
      <c r="U1037" s="291"/>
      <c r="V1037" s="291"/>
      <c r="W1037" s="291"/>
      <c r="X1037" s="291"/>
      <c r="Y1037" s="291"/>
      <c r="Z1037" s="291"/>
      <c r="AA1037" s="291"/>
      <c r="AB1037" s="291"/>
      <c r="AC1037" s="291"/>
      <c r="AD1037" s="291"/>
      <c r="AE1037" s="291"/>
      <c r="AF1037" s="291"/>
      <c r="AG1037" s="291"/>
      <c r="AH1037" s="291"/>
      <c r="AI1037" s="291"/>
      <c r="AJ1037" s="291"/>
      <c r="AK1037" s="291"/>
      <c r="AL1037" s="291"/>
      <c r="AM1037" s="291"/>
      <c r="AN1037" s="291"/>
      <c r="AO1037" s="291"/>
      <c r="AP1037" s="291"/>
      <c r="AQ1037" s="291"/>
      <c r="AR1037" s="291"/>
      <c r="AS1037" s="291"/>
      <c r="AT1037" s="291"/>
      <c r="AU1037" s="291"/>
      <c r="AV1037" s="291"/>
      <c r="AW1037" s="291"/>
      <c r="AX1037" s="291"/>
      <c r="AY1037" s="291"/>
      <c r="AZ1037" s="291"/>
      <c r="BA1037" s="291"/>
      <c r="BB1037" s="291"/>
      <c r="BC1037" s="291"/>
      <c r="BD1037" s="291"/>
      <c r="BE1037" s="291"/>
      <c r="BF1037" s="291"/>
      <c r="BG1037" s="291"/>
      <c r="BH1037" s="291"/>
      <c r="BI1037" s="291"/>
      <c r="BJ1037" s="291"/>
      <c r="BK1037" s="291"/>
      <c r="BL1037" s="291"/>
    </row>
    <row r="1038" spans="1:64" s="1" customFormat="1" ht="22.8" x14ac:dyDescent="0.3">
      <c r="A1038" s="291"/>
      <c r="B1038" s="998"/>
      <c r="C1038" s="945"/>
      <c r="D1038" s="945"/>
      <c r="E1038" s="945"/>
      <c r="F1038" s="945"/>
      <c r="G1038" s="945"/>
      <c r="H1038" s="945"/>
      <c r="I1038" s="945"/>
      <c r="J1038" s="945"/>
      <c r="K1038" s="945"/>
      <c r="L1038" s="945"/>
      <c r="M1038" s="945"/>
      <c r="N1038" s="945"/>
      <c r="O1038" s="291"/>
      <c r="P1038" s="291"/>
      <c r="Q1038" s="291"/>
      <c r="R1038" s="291"/>
      <c r="S1038" s="291"/>
      <c r="T1038" s="291"/>
      <c r="U1038" s="291"/>
      <c r="V1038" s="291"/>
      <c r="W1038" s="291"/>
      <c r="X1038" s="291"/>
      <c r="Y1038" s="291"/>
      <c r="Z1038" s="291"/>
      <c r="AA1038" s="291"/>
      <c r="AB1038" s="291"/>
      <c r="AC1038" s="291"/>
      <c r="AD1038" s="291"/>
      <c r="AE1038" s="291"/>
      <c r="AF1038" s="291"/>
      <c r="AG1038" s="291"/>
      <c r="AH1038" s="291"/>
      <c r="AI1038" s="291"/>
      <c r="AJ1038" s="291"/>
      <c r="AK1038" s="291"/>
      <c r="AL1038" s="291"/>
      <c r="AM1038" s="291"/>
      <c r="AN1038" s="291"/>
      <c r="AO1038" s="291"/>
      <c r="AP1038" s="291"/>
      <c r="AQ1038" s="291"/>
      <c r="AR1038" s="291"/>
      <c r="AS1038" s="291"/>
      <c r="AT1038" s="291"/>
      <c r="AU1038" s="291"/>
      <c r="AV1038" s="291"/>
      <c r="AW1038" s="291"/>
      <c r="AX1038" s="291"/>
      <c r="AY1038" s="291"/>
      <c r="AZ1038" s="291"/>
      <c r="BA1038" s="291"/>
      <c r="BB1038" s="291"/>
      <c r="BC1038" s="291"/>
      <c r="BD1038" s="291"/>
      <c r="BE1038" s="291"/>
      <c r="BF1038" s="291"/>
      <c r="BG1038" s="291"/>
      <c r="BH1038" s="291"/>
      <c r="BI1038" s="291"/>
      <c r="BJ1038" s="291"/>
      <c r="BK1038" s="291"/>
      <c r="BL1038" s="291"/>
    </row>
    <row r="1039" spans="1:64" s="1" customFormat="1" ht="22.8" x14ac:dyDescent="0.3">
      <c r="A1039" s="291"/>
      <c r="B1039" s="998"/>
      <c r="C1039" s="945"/>
      <c r="D1039" s="945"/>
      <c r="E1039" s="945"/>
      <c r="F1039" s="945"/>
      <c r="G1039" s="945"/>
      <c r="H1039" s="945"/>
      <c r="I1039" s="945"/>
      <c r="J1039" s="945"/>
      <c r="K1039" s="945"/>
      <c r="L1039" s="945"/>
      <c r="M1039" s="945"/>
      <c r="N1039" s="945"/>
      <c r="O1039" s="291"/>
      <c r="P1039" s="291"/>
      <c r="Q1039" s="291"/>
      <c r="R1039" s="291"/>
      <c r="S1039" s="291"/>
      <c r="T1039" s="291"/>
      <c r="U1039" s="291"/>
      <c r="V1039" s="291"/>
      <c r="W1039" s="291"/>
      <c r="X1039" s="291"/>
      <c r="Y1039" s="291"/>
      <c r="Z1039" s="291"/>
      <c r="AA1039" s="291"/>
      <c r="AB1039" s="291"/>
      <c r="AC1039" s="291"/>
      <c r="AD1039" s="291"/>
      <c r="AE1039" s="291"/>
      <c r="AF1039" s="291"/>
      <c r="AG1039" s="291"/>
      <c r="AH1039" s="291"/>
      <c r="AI1039" s="291"/>
      <c r="AJ1039" s="291"/>
      <c r="AK1039" s="291"/>
      <c r="AL1039" s="291"/>
      <c r="AM1039" s="291"/>
      <c r="AN1039" s="291"/>
      <c r="AO1039" s="291"/>
      <c r="AP1039" s="291"/>
      <c r="AQ1039" s="291"/>
      <c r="AR1039" s="291"/>
      <c r="AS1039" s="291"/>
      <c r="AT1039" s="291"/>
      <c r="AU1039" s="291"/>
      <c r="AV1039" s="291"/>
      <c r="AW1039" s="291"/>
      <c r="AX1039" s="291"/>
      <c r="AY1039" s="291"/>
      <c r="AZ1039" s="291"/>
      <c r="BA1039" s="291"/>
      <c r="BB1039" s="291"/>
      <c r="BC1039" s="291"/>
      <c r="BD1039" s="291"/>
      <c r="BE1039" s="291"/>
      <c r="BF1039" s="291"/>
      <c r="BG1039" s="291"/>
      <c r="BH1039" s="291"/>
      <c r="BI1039" s="291"/>
      <c r="BJ1039" s="291"/>
      <c r="BK1039" s="291"/>
      <c r="BL1039" s="291"/>
    </row>
    <row r="1040" spans="1:64" s="1" customFormat="1" ht="22.8" x14ac:dyDescent="0.3">
      <c r="A1040" s="291"/>
      <c r="B1040" s="998"/>
      <c r="C1040" s="945"/>
      <c r="D1040" s="945"/>
      <c r="E1040" s="945"/>
      <c r="F1040" s="945"/>
      <c r="G1040" s="945"/>
      <c r="H1040" s="945"/>
      <c r="I1040" s="945"/>
      <c r="J1040" s="945"/>
      <c r="K1040" s="945"/>
      <c r="L1040" s="945"/>
      <c r="M1040" s="945"/>
      <c r="N1040" s="945"/>
      <c r="O1040" s="291"/>
      <c r="P1040" s="291"/>
      <c r="Q1040" s="291"/>
      <c r="R1040" s="291"/>
      <c r="S1040" s="291"/>
      <c r="T1040" s="291"/>
      <c r="U1040" s="291"/>
      <c r="V1040" s="291"/>
      <c r="W1040" s="291"/>
      <c r="X1040" s="291"/>
      <c r="Y1040" s="291"/>
      <c r="Z1040" s="291"/>
      <c r="AA1040" s="291"/>
      <c r="AB1040" s="291"/>
      <c r="AC1040" s="291"/>
      <c r="AD1040" s="291"/>
      <c r="AE1040" s="291"/>
      <c r="AF1040" s="291"/>
      <c r="AG1040" s="291"/>
      <c r="AH1040" s="291"/>
      <c r="AI1040" s="291"/>
      <c r="AJ1040" s="291"/>
      <c r="AK1040" s="291"/>
      <c r="AL1040" s="291"/>
      <c r="AM1040" s="291"/>
      <c r="AN1040" s="291"/>
      <c r="AO1040" s="291"/>
      <c r="AP1040" s="291"/>
      <c r="AQ1040" s="291"/>
      <c r="AR1040" s="291"/>
      <c r="AS1040" s="291"/>
      <c r="AT1040" s="291"/>
      <c r="AU1040" s="291"/>
      <c r="AV1040" s="291"/>
      <c r="AW1040" s="291"/>
      <c r="AX1040" s="291"/>
      <c r="AY1040" s="291"/>
      <c r="AZ1040" s="291"/>
      <c r="BA1040" s="291"/>
      <c r="BB1040" s="291"/>
      <c r="BC1040" s="291"/>
      <c r="BD1040" s="291"/>
      <c r="BE1040" s="291"/>
      <c r="BF1040" s="291"/>
      <c r="BG1040" s="291"/>
      <c r="BH1040" s="291"/>
      <c r="BI1040" s="291"/>
      <c r="BJ1040" s="291"/>
      <c r="BK1040" s="291"/>
      <c r="BL1040" s="291"/>
    </row>
    <row r="1041" spans="1:64" s="1" customFormat="1" ht="22.8" x14ac:dyDescent="0.3">
      <c r="A1041" s="291"/>
      <c r="B1041" s="998"/>
      <c r="C1041" s="945"/>
      <c r="D1041" s="945"/>
      <c r="E1041" s="945"/>
      <c r="F1041" s="945"/>
      <c r="G1041" s="945"/>
      <c r="H1041" s="945"/>
      <c r="I1041" s="945"/>
      <c r="J1041" s="945"/>
      <c r="K1041" s="945"/>
      <c r="L1041" s="945"/>
      <c r="M1041" s="945"/>
      <c r="N1041" s="945"/>
      <c r="O1041" s="291"/>
      <c r="P1041" s="291"/>
      <c r="Q1041" s="291"/>
      <c r="R1041" s="291"/>
      <c r="S1041" s="291"/>
      <c r="T1041" s="291"/>
      <c r="U1041" s="291"/>
      <c r="V1041" s="291"/>
      <c r="W1041" s="291"/>
      <c r="X1041" s="291"/>
      <c r="Y1041" s="291"/>
      <c r="Z1041" s="291"/>
      <c r="AA1041" s="291"/>
      <c r="AB1041" s="291"/>
      <c r="AC1041" s="291"/>
      <c r="AD1041" s="291"/>
      <c r="AE1041" s="291"/>
      <c r="AF1041" s="291"/>
      <c r="AG1041" s="291"/>
      <c r="AH1041" s="291"/>
      <c r="AI1041" s="291"/>
      <c r="AJ1041" s="291"/>
      <c r="AK1041" s="291"/>
      <c r="AL1041" s="291"/>
      <c r="AM1041" s="291"/>
      <c r="AN1041" s="291"/>
      <c r="AO1041" s="291"/>
      <c r="AP1041" s="291"/>
      <c r="AQ1041" s="291"/>
      <c r="AR1041" s="291"/>
      <c r="AS1041" s="291"/>
      <c r="AT1041" s="291"/>
      <c r="AU1041" s="291"/>
      <c r="AV1041" s="291"/>
      <c r="AW1041" s="291"/>
      <c r="AX1041" s="291"/>
      <c r="AY1041" s="291"/>
      <c r="AZ1041" s="291"/>
      <c r="BA1041" s="291"/>
      <c r="BB1041" s="291"/>
      <c r="BC1041" s="291"/>
      <c r="BD1041" s="291"/>
      <c r="BE1041" s="291"/>
      <c r="BF1041" s="291"/>
      <c r="BG1041" s="291"/>
      <c r="BH1041" s="291"/>
      <c r="BI1041" s="291"/>
      <c r="BJ1041" s="291"/>
      <c r="BK1041" s="291"/>
      <c r="BL1041" s="291"/>
    </row>
    <row r="1042" spans="1:64" s="1" customFormat="1" ht="22.8" x14ac:dyDescent="0.3">
      <c r="A1042" s="291"/>
      <c r="B1042" s="998"/>
      <c r="C1042" s="945"/>
      <c r="D1042" s="945"/>
      <c r="E1042" s="945"/>
      <c r="F1042" s="945"/>
      <c r="G1042" s="945"/>
      <c r="H1042" s="945"/>
      <c r="I1042" s="945"/>
      <c r="J1042" s="945"/>
      <c r="K1042" s="945"/>
      <c r="L1042" s="945"/>
      <c r="M1042" s="945"/>
      <c r="N1042" s="945"/>
      <c r="O1042" s="291"/>
      <c r="P1042" s="291"/>
      <c r="Q1042" s="291"/>
      <c r="R1042" s="291"/>
      <c r="S1042" s="291"/>
      <c r="T1042" s="291"/>
      <c r="U1042" s="291"/>
      <c r="V1042" s="291"/>
      <c r="W1042" s="291"/>
      <c r="X1042" s="291"/>
      <c r="Y1042" s="291"/>
      <c r="Z1042" s="291"/>
      <c r="AA1042" s="291"/>
      <c r="AB1042" s="291"/>
      <c r="AC1042" s="291"/>
      <c r="AD1042" s="291"/>
      <c r="AE1042" s="291"/>
      <c r="AF1042" s="291"/>
      <c r="AG1042" s="291"/>
      <c r="AH1042" s="291"/>
      <c r="AI1042" s="291"/>
      <c r="AJ1042" s="291"/>
      <c r="AK1042" s="291"/>
      <c r="AL1042" s="291"/>
      <c r="AM1042" s="291"/>
      <c r="AN1042" s="291"/>
      <c r="AO1042" s="291"/>
      <c r="AP1042" s="291"/>
      <c r="AQ1042" s="291"/>
      <c r="AR1042" s="291"/>
      <c r="AS1042" s="291"/>
      <c r="AT1042" s="291"/>
      <c r="AU1042" s="291"/>
      <c r="AV1042" s="291"/>
      <c r="AW1042" s="291"/>
      <c r="AX1042" s="291"/>
      <c r="AY1042" s="291"/>
      <c r="AZ1042" s="291"/>
      <c r="BA1042" s="291"/>
      <c r="BB1042" s="291"/>
      <c r="BC1042" s="291"/>
      <c r="BD1042" s="291"/>
      <c r="BE1042" s="291"/>
      <c r="BF1042" s="291"/>
      <c r="BG1042" s="291"/>
      <c r="BH1042" s="291"/>
      <c r="BI1042" s="291"/>
      <c r="BJ1042" s="291"/>
      <c r="BK1042" s="291"/>
      <c r="BL1042" s="291"/>
    </row>
    <row r="1043" spans="1:64" s="1" customFormat="1" ht="22.8" x14ac:dyDescent="0.3">
      <c r="A1043" s="291"/>
      <c r="B1043" s="998"/>
      <c r="C1043" s="945"/>
      <c r="D1043" s="945"/>
      <c r="E1043" s="945"/>
      <c r="F1043" s="945"/>
      <c r="G1043" s="945"/>
      <c r="H1043" s="945"/>
      <c r="I1043" s="945"/>
      <c r="J1043" s="945"/>
      <c r="K1043" s="945"/>
      <c r="L1043" s="945"/>
      <c r="M1043" s="945"/>
      <c r="N1043" s="945"/>
      <c r="O1043" s="291"/>
      <c r="P1043" s="291"/>
      <c r="Q1043" s="291"/>
      <c r="R1043" s="291"/>
      <c r="S1043" s="291"/>
      <c r="T1043" s="291"/>
      <c r="U1043" s="291"/>
      <c r="V1043" s="291"/>
      <c r="W1043" s="291"/>
      <c r="X1043" s="291"/>
      <c r="Y1043" s="291"/>
      <c r="Z1043" s="291"/>
      <c r="AA1043" s="291"/>
      <c r="AB1043" s="291"/>
      <c r="AC1043" s="291"/>
      <c r="AD1043" s="291"/>
      <c r="AE1043" s="291"/>
      <c r="AF1043" s="291"/>
      <c r="AG1043" s="291"/>
      <c r="AH1043" s="291"/>
      <c r="AI1043" s="291"/>
      <c r="AJ1043" s="291"/>
      <c r="AK1043" s="291"/>
      <c r="AL1043" s="291"/>
      <c r="AM1043" s="291"/>
      <c r="AN1043" s="291"/>
      <c r="AO1043" s="291"/>
      <c r="AP1043" s="291"/>
      <c r="AQ1043" s="291"/>
      <c r="AR1043" s="291"/>
      <c r="AS1043" s="291"/>
      <c r="AT1043" s="291"/>
      <c r="AU1043" s="291"/>
      <c r="AV1043" s="291"/>
      <c r="AW1043" s="291"/>
      <c r="AX1043" s="291"/>
      <c r="AY1043" s="291"/>
      <c r="AZ1043" s="291"/>
      <c r="BA1043" s="291"/>
      <c r="BB1043" s="291"/>
      <c r="BC1043" s="291"/>
      <c r="BD1043" s="291"/>
      <c r="BE1043" s="291"/>
      <c r="BF1043" s="291"/>
      <c r="BG1043" s="291"/>
      <c r="BH1043" s="291"/>
      <c r="BI1043" s="291"/>
      <c r="BJ1043" s="291"/>
      <c r="BK1043" s="291"/>
      <c r="BL1043" s="291"/>
    </row>
    <row r="1044" spans="1:64" s="1" customFormat="1" ht="22.8" x14ac:dyDescent="0.3">
      <c r="A1044" s="291"/>
      <c r="B1044" s="998"/>
      <c r="C1044" s="945"/>
      <c r="D1044" s="945"/>
      <c r="E1044" s="945"/>
      <c r="F1044" s="945"/>
      <c r="G1044" s="945"/>
      <c r="H1044" s="945"/>
      <c r="I1044" s="945"/>
      <c r="J1044" s="945"/>
      <c r="K1044" s="945"/>
      <c r="L1044" s="945"/>
      <c r="M1044" s="945"/>
      <c r="N1044" s="945"/>
      <c r="O1044" s="291"/>
      <c r="P1044" s="291"/>
      <c r="Q1044" s="291"/>
      <c r="R1044" s="291"/>
      <c r="S1044" s="291"/>
      <c r="T1044" s="291"/>
      <c r="U1044" s="291"/>
      <c r="V1044" s="291"/>
      <c r="W1044" s="291"/>
      <c r="X1044" s="291"/>
      <c r="Y1044" s="291"/>
      <c r="Z1044" s="291"/>
      <c r="AA1044" s="291"/>
      <c r="AB1044" s="291"/>
      <c r="AC1044" s="291"/>
      <c r="AD1044" s="291"/>
      <c r="AE1044" s="291"/>
      <c r="AF1044" s="291"/>
      <c r="AG1044" s="291"/>
      <c r="AH1044" s="291"/>
      <c r="AI1044" s="291"/>
      <c r="AJ1044" s="291"/>
      <c r="AK1044" s="291"/>
      <c r="AL1044" s="291"/>
      <c r="AM1044" s="291"/>
      <c r="AN1044" s="291"/>
      <c r="AO1044" s="291"/>
      <c r="AP1044" s="291"/>
      <c r="AQ1044" s="291"/>
      <c r="AR1044" s="291"/>
      <c r="AS1044" s="291"/>
      <c r="AT1044" s="291"/>
      <c r="AU1044" s="291"/>
      <c r="AV1044" s="291"/>
      <c r="AW1044" s="291"/>
      <c r="AX1044" s="291"/>
      <c r="AY1044" s="291"/>
      <c r="AZ1044" s="291"/>
      <c r="BA1044" s="291"/>
      <c r="BB1044" s="291"/>
      <c r="BC1044" s="291"/>
      <c r="BD1044" s="291"/>
      <c r="BE1044" s="291"/>
      <c r="BF1044" s="291"/>
      <c r="BG1044" s="291"/>
      <c r="BH1044" s="291"/>
      <c r="BI1044" s="291"/>
      <c r="BJ1044" s="291"/>
      <c r="BK1044" s="291"/>
      <c r="BL1044" s="291"/>
    </row>
    <row r="1045" spans="1:64" s="1" customFormat="1" ht="22.8" x14ac:dyDescent="0.3">
      <c r="A1045" s="291"/>
      <c r="B1045" s="998"/>
      <c r="C1045" s="945"/>
      <c r="D1045" s="945"/>
      <c r="E1045" s="945"/>
      <c r="F1045" s="945"/>
      <c r="G1045" s="945"/>
      <c r="H1045" s="945"/>
      <c r="I1045" s="945"/>
      <c r="J1045" s="945"/>
      <c r="K1045" s="945"/>
      <c r="L1045" s="945"/>
      <c r="M1045" s="945"/>
      <c r="N1045" s="945"/>
      <c r="O1045" s="291"/>
      <c r="P1045" s="291"/>
      <c r="Q1045" s="291"/>
      <c r="R1045" s="291"/>
      <c r="S1045" s="291"/>
      <c r="T1045" s="291"/>
      <c r="U1045" s="291"/>
      <c r="V1045" s="291"/>
      <c r="W1045" s="291"/>
      <c r="X1045" s="291"/>
      <c r="Y1045" s="291"/>
      <c r="Z1045" s="291"/>
      <c r="AA1045" s="291"/>
      <c r="AB1045" s="291"/>
      <c r="AC1045" s="291"/>
      <c r="AD1045" s="291"/>
      <c r="AE1045" s="291"/>
      <c r="AF1045" s="291"/>
      <c r="AG1045" s="291"/>
      <c r="AH1045" s="291"/>
      <c r="AI1045" s="291"/>
      <c r="AJ1045" s="291"/>
      <c r="AK1045" s="291"/>
      <c r="AL1045" s="291"/>
      <c r="AM1045" s="291"/>
      <c r="AN1045" s="291"/>
      <c r="AO1045" s="291"/>
      <c r="AP1045" s="291"/>
      <c r="AQ1045" s="291"/>
      <c r="AR1045" s="291"/>
      <c r="AS1045" s="291"/>
      <c r="AT1045" s="291"/>
      <c r="AU1045" s="291"/>
      <c r="AV1045" s="291"/>
      <c r="AW1045" s="291"/>
      <c r="AX1045" s="291"/>
      <c r="AY1045" s="291"/>
      <c r="AZ1045" s="291"/>
      <c r="BA1045" s="291"/>
      <c r="BB1045" s="291"/>
      <c r="BC1045" s="291"/>
      <c r="BD1045" s="291"/>
      <c r="BE1045" s="291"/>
      <c r="BF1045" s="291"/>
      <c r="BG1045" s="291"/>
      <c r="BH1045" s="291"/>
      <c r="BI1045" s="291"/>
      <c r="BJ1045" s="291"/>
      <c r="BK1045" s="291"/>
      <c r="BL1045" s="291"/>
    </row>
    <row r="1046" spans="1:64" s="1" customFormat="1" ht="22.8" x14ac:dyDescent="0.3">
      <c r="A1046" s="291"/>
      <c r="B1046" s="998"/>
      <c r="C1046" s="945"/>
      <c r="D1046" s="945"/>
      <c r="E1046" s="945"/>
      <c r="F1046" s="945"/>
      <c r="G1046" s="945"/>
      <c r="H1046" s="945"/>
      <c r="I1046" s="945"/>
      <c r="J1046" s="945"/>
      <c r="K1046" s="945"/>
      <c r="L1046" s="945"/>
      <c r="M1046" s="945"/>
      <c r="N1046" s="945"/>
      <c r="O1046" s="291"/>
      <c r="P1046" s="291"/>
      <c r="Q1046" s="291"/>
      <c r="R1046" s="291"/>
      <c r="S1046" s="291"/>
      <c r="T1046" s="291"/>
      <c r="U1046" s="291"/>
      <c r="V1046" s="291"/>
      <c r="W1046" s="291"/>
      <c r="X1046" s="291"/>
      <c r="Y1046" s="291"/>
      <c r="Z1046" s="291"/>
      <c r="AA1046" s="291"/>
      <c r="AB1046" s="291"/>
      <c r="AC1046" s="291"/>
      <c r="AD1046" s="291"/>
      <c r="AE1046" s="291"/>
      <c r="AF1046" s="291"/>
      <c r="AG1046" s="291"/>
      <c r="AH1046" s="291"/>
      <c r="AI1046" s="291"/>
      <c r="AJ1046" s="291"/>
      <c r="AK1046" s="291"/>
      <c r="AL1046" s="291"/>
      <c r="AM1046" s="291"/>
      <c r="AN1046" s="291"/>
      <c r="AO1046" s="291"/>
      <c r="AP1046" s="291"/>
      <c r="AQ1046" s="291"/>
      <c r="AR1046" s="291"/>
      <c r="AS1046" s="291"/>
      <c r="AT1046" s="291"/>
      <c r="AU1046" s="291"/>
      <c r="AV1046" s="291"/>
      <c r="AW1046" s="291"/>
      <c r="AX1046" s="291"/>
      <c r="AY1046" s="291"/>
      <c r="AZ1046" s="291"/>
      <c r="BA1046" s="291"/>
      <c r="BB1046" s="291"/>
      <c r="BC1046" s="291"/>
      <c r="BD1046" s="291"/>
      <c r="BE1046" s="291"/>
      <c r="BF1046" s="291"/>
      <c r="BG1046" s="291"/>
      <c r="BH1046" s="291"/>
      <c r="BI1046" s="291"/>
      <c r="BJ1046" s="291"/>
      <c r="BK1046" s="291"/>
      <c r="BL1046" s="291"/>
    </row>
    <row r="1047" spans="1:64" s="1" customFormat="1" ht="22.8" x14ac:dyDescent="0.3">
      <c r="A1047" s="291"/>
      <c r="B1047" s="998"/>
      <c r="C1047" s="945"/>
      <c r="D1047" s="945"/>
      <c r="E1047" s="945"/>
      <c r="F1047" s="945"/>
      <c r="G1047" s="945"/>
      <c r="H1047" s="945"/>
      <c r="I1047" s="945"/>
      <c r="J1047" s="945"/>
      <c r="K1047" s="945"/>
      <c r="L1047" s="945"/>
      <c r="M1047" s="945"/>
      <c r="N1047" s="945"/>
      <c r="O1047" s="291"/>
      <c r="P1047" s="291"/>
      <c r="Q1047" s="291"/>
      <c r="R1047" s="291"/>
      <c r="S1047" s="291"/>
      <c r="T1047" s="291"/>
      <c r="U1047" s="291"/>
      <c r="V1047" s="291"/>
      <c r="W1047" s="291"/>
      <c r="X1047" s="291"/>
      <c r="Y1047" s="291"/>
      <c r="Z1047" s="291"/>
      <c r="AA1047" s="291"/>
      <c r="AB1047" s="291"/>
      <c r="AC1047" s="291"/>
      <c r="AD1047" s="291"/>
      <c r="AE1047" s="291"/>
      <c r="AF1047" s="291"/>
      <c r="AG1047" s="291"/>
      <c r="AH1047" s="291"/>
      <c r="AI1047" s="291"/>
      <c r="AJ1047" s="291"/>
      <c r="AK1047" s="291"/>
      <c r="AL1047" s="291"/>
      <c r="AM1047" s="291"/>
      <c r="AN1047" s="291"/>
      <c r="AO1047" s="291"/>
      <c r="AP1047" s="291"/>
      <c r="AQ1047" s="291"/>
      <c r="AR1047" s="291"/>
      <c r="AS1047" s="291"/>
      <c r="AT1047" s="291"/>
      <c r="AU1047" s="291"/>
      <c r="AV1047" s="291"/>
      <c r="AW1047" s="291"/>
      <c r="AX1047" s="291"/>
      <c r="AY1047" s="291"/>
      <c r="AZ1047" s="291"/>
      <c r="BA1047" s="291"/>
      <c r="BB1047" s="291"/>
      <c r="BC1047" s="291"/>
      <c r="BD1047" s="291"/>
      <c r="BE1047" s="291"/>
      <c r="BF1047" s="291"/>
      <c r="BG1047" s="291"/>
      <c r="BH1047" s="291"/>
      <c r="BI1047" s="291"/>
      <c r="BJ1047" s="291"/>
      <c r="BK1047" s="291"/>
      <c r="BL1047" s="291"/>
    </row>
    <row r="1048" spans="1:64" s="1" customFormat="1" ht="22.8" x14ac:dyDescent="0.3">
      <c r="A1048" s="291"/>
      <c r="B1048" s="998"/>
      <c r="C1048" s="945"/>
      <c r="D1048" s="945"/>
      <c r="E1048" s="945"/>
      <c r="F1048" s="945"/>
      <c r="G1048" s="945"/>
      <c r="H1048" s="945"/>
      <c r="I1048" s="945"/>
      <c r="J1048" s="945"/>
      <c r="K1048" s="945"/>
      <c r="L1048" s="945"/>
      <c r="M1048" s="945"/>
      <c r="N1048" s="945"/>
      <c r="O1048" s="291"/>
      <c r="P1048" s="291"/>
      <c r="Q1048" s="291"/>
      <c r="R1048" s="291"/>
      <c r="S1048" s="291"/>
      <c r="T1048" s="291"/>
      <c r="U1048" s="291"/>
      <c r="V1048" s="291"/>
      <c r="W1048" s="291"/>
      <c r="X1048" s="291"/>
      <c r="Y1048" s="291"/>
      <c r="Z1048" s="291"/>
      <c r="AA1048" s="291"/>
      <c r="AB1048" s="291"/>
      <c r="AC1048" s="291"/>
      <c r="AD1048" s="291"/>
      <c r="AE1048" s="291"/>
      <c r="AF1048" s="291"/>
      <c r="AG1048" s="291"/>
      <c r="AH1048" s="291"/>
      <c r="AI1048" s="291"/>
      <c r="AJ1048" s="291"/>
      <c r="AK1048" s="291"/>
      <c r="AL1048" s="291"/>
      <c r="AM1048" s="291"/>
      <c r="AN1048" s="291"/>
      <c r="AO1048" s="291"/>
      <c r="AP1048" s="291"/>
      <c r="AQ1048" s="291"/>
      <c r="AR1048" s="291"/>
      <c r="AS1048" s="291"/>
      <c r="AT1048" s="291"/>
      <c r="AU1048" s="291"/>
      <c r="AV1048" s="291"/>
      <c r="AW1048" s="291"/>
      <c r="AX1048" s="291"/>
      <c r="AY1048" s="291"/>
      <c r="AZ1048" s="291"/>
      <c r="BA1048" s="291"/>
      <c r="BB1048" s="291"/>
      <c r="BC1048" s="291"/>
      <c r="BD1048" s="291"/>
      <c r="BE1048" s="291"/>
      <c r="BF1048" s="291"/>
      <c r="BG1048" s="291"/>
      <c r="BH1048" s="291"/>
      <c r="BI1048" s="291"/>
      <c r="BJ1048" s="291"/>
      <c r="BK1048" s="291"/>
      <c r="BL1048" s="291"/>
    </row>
    <row r="1049" spans="1:64" s="1" customFormat="1" ht="22.8" x14ac:dyDescent="0.3">
      <c r="A1049" s="291"/>
      <c r="B1049" s="998"/>
      <c r="C1049" s="945"/>
      <c r="D1049" s="945"/>
      <c r="E1049" s="945"/>
      <c r="F1049" s="945"/>
      <c r="G1049" s="945"/>
      <c r="H1049" s="945"/>
      <c r="I1049" s="945"/>
      <c r="J1049" s="945"/>
      <c r="K1049" s="945"/>
      <c r="L1049" s="945"/>
      <c r="M1049" s="945"/>
      <c r="N1049" s="945"/>
      <c r="O1049" s="291"/>
      <c r="P1049" s="291"/>
      <c r="Q1049" s="291"/>
      <c r="R1049" s="291"/>
      <c r="S1049" s="291"/>
      <c r="T1049" s="291"/>
      <c r="U1049" s="291"/>
      <c r="V1049" s="291"/>
      <c r="W1049" s="291"/>
      <c r="X1049" s="291"/>
      <c r="Y1049" s="291"/>
      <c r="Z1049" s="291"/>
      <c r="AA1049" s="291"/>
      <c r="AB1049" s="291"/>
      <c r="AC1049" s="291"/>
      <c r="AD1049" s="291"/>
      <c r="AE1049" s="291"/>
      <c r="AF1049" s="291"/>
      <c r="AG1049" s="291"/>
      <c r="AH1049" s="291"/>
      <c r="AI1049" s="291"/>
      <c r="AJ1049" s="291"/>
      <c r="AK1049" s="291"/>
      <c r="AL1049" s="291"/>
      <c r="AM1049" s="291"/>
      <c r="AN1049" s="291"/>
      <c r="AO1049" s="291"/>
      <c r="AP1049" s="291"/>
      <c r="AQ1049" s="291"/>
      <c r="AR1049" s="291"/>
      <c r="AS1049" s="291"/>
      <c r="AT1049" s="291"/>
      <c r="AU1049" s="291"/>
      <c r="AV1049" s="291"/>
      <c r="AW1049" s="291"/>
      <c r="AX1049" s="291"/>
      <c r="AY1049" s="291"/>
      <c r="AZ1049" s="291"/>
      <c r="BA1049" s="291"/>
      <c r="BB1049" s="291"/>
      <c r="BC1049" s="291"/>
      <c r="BD1049" s="291"/>
      <c r="BE1049" s="291"/>
      <c r="BF1049" s="291"/>
      <c r="BG1049" s="291"/>
      <c r="BH1049" s="291"/>
      <c r="BI1049" s="291"/>
      <c r="BJ1049" s="291"/>
      <c r="BK1049" s="291"/>
      <c r="BL1049" s="291"/>
    </row>
    <row r="1050" spans="1:64" s="1" customFormat="1" ht="22.8" x14ac:dyDescent="0.3">
      <c r="A1050" s="291"/>
      <c r="B1050" s="998"/>
      <c r="C1050" s="945"/>
      <c r="D1050" s="945"/>
      <c r="E1050" s="945"/>
      <c r="F1050" s="945"/>
      <c r="G1050" s="945"/>
      <c r="H1050" s="945"/>
      <c r="I1050" s="945"/>
      <c r="J1050" s="945"/>
      <c r="K1050" s="945"/>
      <c r="L1050" s="945"/>
      <c r="M1050" s="945"/>
      <c r="N1050" s="945"/>
      <c r="O1050" s="291"/>
      <c r="P1050" s="291"/>
      <c r="Q1050" s="291"/>
      <c r="R1050" s="291"/>
      <c r="S1050" s="291"/>
      <c r="T1050" s="291"/>
      <c r="U1050" s="291"/>
      <c r="V1050" s="291"/>
      <c r="W1050" s="291"/>
      <c r="X1050" s="291"/>
      <c r="Y1050" s="291"/>
      <c r="Z1050" s="291"/>
      <c r="AA1050" s="291"/>
      <c r="AB1050" s="291"/>
      <c r="AC1050" s="291"/>
      <c r="AD1050" s="291"/>
      <c r="AE1050" s="291"/>
      <c r="AF1050" s="291"/>
      <c r="AG1050" s="291"/>
      <c r="AH1050" s="291"/>
      <c r="AI1050" s="291"/>
      <c r="AJ1050" s="291"/>
      <c r="AK1050" s="291"/>
      <c r="AL1050" s="291"/>
      <c r="AM1050" s="291"/>
      <c r="AN1050" s="291"/>
      <c r="AO1050" s="291"/>
      <c r="AP1050" s="291"/>
      <c r="AQ1050" s="291"/>
      <c r="AR1050" s="291"/>
      <c r="AS1050" s="291"/>
      <c r="AT1050" s="291"/>
      <c r="AU1050" s="291"/>
      <c r="AV1050" s="291"/>
      <c r="AW1050" s="291"/>
      <c r="AX1050" s="291"/>
      <c r="AY1050" s="291"/>
      <c r="AZ1050" s="291"/>
      <c r="BA1050" s="291"/>
      <c r="BB1050" s="291"/>
      <c r="BC1050" s="291"/>
      <c r="BD1050" s="291"/>
      <c r="BE1050" s="291"/>
      <c r="BF1050" s="291"/>
      <c r="BG1050" s="291"/>
      <c r="BH1050" s="291"/>
      <c r="BI1050" s="291"/>
      <c r="BJ1050" s="291"/>
      <c r="BK1050" s="291"/>
      <c r="BL1050" s="291"/>
    </row>
    <row r="1051" spans="1:64" s="1" customFormat="1" ht="22.8" x14ac:dyDescent="0.3">
      <c r="A1051" s="291"/>
      <c r="B1051" s="998"/>
      <c r="C1051" s="945"/>
      <c r="D1051" s="945"/>
      <c r="E1051" s="945"/>
      <c r="F1051" s="945"/>
      <c r="G1051" s="945"/>
      <c r="H1051" s="945"/>
      <c r="I1051" s="945"/>
      <c r="J1051" s="945"/>
      <c r="K1051" s="945"/>
      <c r="L1051" s="945"/>
      <c r="M1051" s="945"/>
      <c r="N1051" s="945"/>
      <c r="O1051" s="291"/>
      <c r="P1051" s="291"/>
      <c r="Q1051" s="291"/>
      <c r="R1051" s="291"/>
      <c r="S1051" s="291"/>
      <c r="T1051" s="291"/>
      <c r="U1051" s="291"/>
      <c r="V1051" s="291"/>
      <c r="W1051" s="291"/>
      <c r="X1051" s="291"/>
      <c r="Y1051" s="291"/>
      <c r="Z1051" s="291"/>
      <c r="AA1051" s="291"/>
      <c r="AB1051" s="291"/>
      <c r="AC1051" s="291"/>
      <c r="AD1051" s="291"/>
      <c r="AE1051" s="291"/>
      <c r="AF1051" s="291"/>
      <c r="AG1051" s="291"/>
      <c r="AH1051" s="291"/>
      <c r="AI1051" s="291"/>
      <c r="AJ1051" s="291"/>
      <c r="AK1051" s="291"/>
      <c r="AL1051" s="291"/>
      <c r="AM1051" s="291"/>
      <c r="AN1051" s="291"/>
      <c r="AO1051" s="291"/>
      <c r="AP1051" s="291"/>
      <c r="AQ1051" s="291"/>
      <c r="AR1051" s="291"/>
      <c r="AS1051" s="291"/>
      <c r="AT1051" s="291"/>
      <c r="AU1051" s="291"/>
      <c r="AV1051" s="291"/>
      <c r="AW1051" s="291"/>
      <c r="AX1051" s="291"/>
      <c r="AY1051" s="291"/>
      <c r="AZ1051" s="291"/>
      <c r="BA1051" s="291"/>
      <c r="BB1051" s="291"/>
      <c r="BC1051" s="291"/>
      <c r="BD1051" s="291"/>
      <c r="BE1051" s="291"/>
      <c r="BF1051" s="291"/>
      <c r="BG1051" s="291"/>
      <c r="BH1051" s="291"/>
      <c r="BI1051" s="291"/>
      <c r="BJ1051" s="291"/>
      <c r="BK1051" s="291"/>
      <c r="BL1051" s="291"/>
    </row>
    <row r="1052" spans="1:64" s="1" customFormat="1" ht="22.8" x14ac:dyDescent="0.3">
      <c r="A1052" s="291"/>
      <c r="B1052" s="998"/>
      <c r="C1052" s="945"/>
      <c r="D1052" s="945"/>
      <c r="E1052" s="945"/>
      <c r="F1052" s="945"/>
      <c r="G1052" s="945"/>
      <c r="H1052" s="945"/>
      <c r="I1052" s="945"/>
      <c r="J1052" s="945"/>
      <c r="K1052" s="945"/>
      <c r="L1052" s="945"/>
      <c r="M1052" s="945"/>
      <c r="N1052" s="945"/>
      <c r="O1052" s="291"/>
      <c r="P1052" s="291"/>
      <c r="Q1052" s="291"/>
      <c r="R1052" s="291"/>
      <c r="S1052" s="291"/>
      <c r="T1052" s="291"/>
      <c r="U1052" s="291"/>
      <c r="V1052" s="291"/>
      <c r="W1052" s="291"/>
      <c r="X1052" s="291"/>
      <c r="Y1052" s="291"/>
      <c r="Z1052" s="291"/>
      <c r="AA1052" s="291"/>
      <c r="AB1052" s="291"/>
      <c r="AC1052" s="291"/>
      <c r="AD1052" s="291"/>
      <c r="AE1052" s="291"/>
      <c r="AF1052" s="291"/>
      <c r="AG1052" s="291"/>
      <c r="AH1052" s="291"/>
      <c r="AI1052" s="291"/>
      <c r="AJ1052" s="291"/>
      <c r="AK1052" s="291"/>
      <c r="AL1052" s="291"/>
      <c r="AM1052" s="291"/>
      <c r="AN1052" s="291"/>
      <c r="AO1052" s="291"/>
      <c r="AP1052" s="291"/>
      <c r="AQ1052" s="291"/>
      <c r="AR1052" s="291"/>
      <c r="AS1052" s="291"/>
      <c r="AT1052" s="291"/>
      <c r="AU1052" s="291"/>
      <c r="AV1052" s="291"/>
      <c r="AW1052" s="291"/>
      <c r="AX1052" s="291"/>
      <c r="AY1052" s="291"/>
      <c r="AZ1052" s="291"/>
      <c r="BA1052" s="291"/>
      <c r="BB1052" s="291"/>
      <c r="BC1052" s="291"/>
      <c r="BD1052" s="291"/>
      <c r="BE1052" s="291"/>
      <c r="BF1052" s="291"/>
      <c r="BG1052" s="291"/>
      <c r="BH1052" s="291"/>
      <c r="BI1052" s="291"/>
      <c r="BJ1052" s="291"/>
      <c r="BK1052" s="291"/>
      <c r="BL1052" s="291"/>
    </row>
    <row r="1053" spans="1:64" s="1" customFormat="1" ht="22.8" x14ac:dyDescent="0.3">
      <c r="A1053" s="291"/>
      <c r="B1053" s="998"/>
      <c r="C1053" s="945"/>
      <c r="D1053" s="945"/>
      <c r="E1053" s="945"/>
      <c r="F1053" s="945"/>
      <c r="G1053" s="945"/>
      <c r="H1053" s="945"/>
      <c r="I1053" s="945"/>
      <c r="J1053" s="945"/>
      <c r="K1053" s="945"/>
      <c r="L1053" s="945"/>
      <c r="M1053" s="945"/>
      <c r="N1053" s="945"/>
      <c r="O1053" s="291"/>
      <c r="P1053" s="291"/>
      <c r="Q1053" s="291"/>
      <c r="R1053" s="291"/>
      <c r="S1053" s="291"/>
      <c r="T1053" s="291"/>
      <c r="U1053" s="291"/>
      <c r="V1053" s="291"/>
      <c r="W1053" s="291"/>
      <c r="X1053" s="291"/>
      <c r="Y1053" s="291"/>
      <c r="Z1053" s="291"/>
      <c r="AA1053" s="291"/>
      <c r="AB1053" s="291"/>
      <c r="AC1053" s="291"/>
      <c r="AD1053" s="291"/>
      <c r="AE1053" s="291"/>
      <c r="AF1053" s="291"/>
      <c r="AG1053" s="291"/>
      <c r="AH1053" s="291"/>
      <c r="AI1053" s="291"/>
      <c r="AJ1053" s="291"/>
      <c r="AK1053" s="291"/>
      <c r="AL1053" s="291"/>
      <c r="AM1053" s="291"/>
      <c r="AN1053" s="291"/>
      <c r="AO1053" s="291"/>
      <c r="AP1053" s="291"/>
      <c r="AQ1053" s="291"/>
      <c r="AR1053" s="291"/>
      <c r="AS1053" s="291"/>
      <c r="AT1053" s="291"/>
      <c r="AU1053" s="291"/>
      <c r="AV1053" s="291"/>
      <c r="AW1053" s="291"/>
      <c r="AX1053" s="291"/>
      <c r="AY1053" s="291"/>
      <c r="AZ1053" s="291"/>
      <c r="BA1053" s="291"/>
      <c r="BB1053" s="291"/>
      <c r="BC1053" s="291"/>
      <c r="BD1053" s="291"/>
      <c r="BE1053" s="291"/>
      <c r="BF1053" s="291"/>
      <c r="BG1053" s="291"/>
      <c r="BH1053" s="291"/>
      <c r="BI1053" s="291"/>
      <c r="BJ1053" s="291"/>
      <c r="BK1053" s="291"/>
      <c r="BL1053" s="291"/>
    </row>
    <row r="1054" spans="1:64" s="1" customFormat="1" ht="22.8" x14ac:dyDescent="0.3">
      <c r="A1054" s="291"/>
      <c r="B1054" s="998"/>
      <c r="C1054" s="945"/>
      <c r="D1054" s="945"/>
      <c r="E1054" s="945"/>
      <c r="F1054" s="945"/>
      <c r="G1054" s="945"/>
      <c r="H1054" s="945"/>
      <c r="I1054" s="945"/>
      <c r="J1054" s="945"/>
      <c r="K1054" s="945"/>
      <c r="L1054" s="945"/>
      <c r="M1054" s="945"/>
      <c r="N1054" s="945"/>
      <c r="O1054" s="291"/>
      <c r="P1054" s="291"/>
      <c r="Q1054" s="291"/>
      <c r="R1054" s="291"/>
      <c r="S1054" s="291"/>
      <c r="T1054" s="291"/>
      <c r="U1054" s="291"/>
      <c r="V1054" s="291"/>
      <c r="W1054" s="291"/>
      <c r="X1054" s="291"/>
      <c r="Y1054" s="291"/>
      <c r="Z1054" s="291"/>
      <c r="AA1054" s="291"/>
      <c r="AB1054" s="291"/>
      <c r="AC1054" s="291"/>
      <c r="AD1054" s="291"/>
      <c r="AE1054" s="291"/>
      <c r="AF1054" s="291"/>
      <c r="AG1054" s="291"/>
      <c r="AH1054" s="291"/>
      <c r="AI1054" s="291"/>
      <c r="AJ1054" s="291"/>
      <c r="AK1054" s="291"/>
      <c r="AL1054" s="291"/>
      <c r="AM1054" s="291"/>
      <c r="AN1054" s="291"/>
      <c r="AO1054" s="291"/>
      <c r="AP1054" s="291"/>
      <c r="AQ1054" s="291"/>
      <c r="AR1054" s="291"/>
      <c r="AS1054" s="291"/>
      <c r="AT1054" s="291"/>
      <c r="AU1054" s="291"/>
      <c r="AV1054" s="291"/>
      <c r="AW1054" s="291"/>
      <c r="AX1054" s="291"/>
      <c r="AY1054" s="291"/>
      <c r="AZ1054" s="291"/>
      <c r="BA1054" s="291"/>
      <c r="BB1054" s="291"/>
      <c r="BC1054" s="291"/>
      <c r="BD1054" s="291"/>
      <c r="BE1054" s="291"/>
      <c r="BF1054" s="291"/>
      <c r="BG1054" s="291"/>
      <c r="BH1054" s="291"/>
      <c r="BI1054" s="291"/>
      <c r="BJ1054" s="291"/>
      <c r="BK1054" s="291"/>
      <c r="BL1054" s="291"/>
    </row>
    <row r="1055" spans="1:64" s="1" customFormat="1" ht="22.8" x14ac:dyDescent="0.3">
      <c r="A1055" s="291"/>
      <c r="B1055" s="998"/>
      <c r="C1055" s="945"/>
      <c r="D1055" s="945"/>
      <c r="E1055" s="945"/>
      <c r="F1055" s="945"/>
      <c r="G1055" s="945"/>
      <c r="H1055" s="945"/>
      <c r="I1055" s="945"/>
      <c r="J1055" s="945"/>
      <c r="K1055" s="945"/>
      <c r="L1055" s="945"/>
      <c r="M1055" s="945"/>
      <c r="N1055" s="945"/>
      <c r="O1055" s="291"/>
      <c r="P1055" s="291"/>
      <c r="Q1055" s="291"/>
      <c r="R1055" s="291"/>
      <c r="S1055" s="291"/>
      <c r="T1055" s="291"/>
      <c r="U1055" s="291"/>
      <c r="V1055" s="291"/>
      <c r="W1055" s="291"/>
      <c r="X1055" s="291"/>
      <c r="Y1055" s="291"/>
      <c r="Z1055" s="291"/>
      <c r="AA1055" s="291"/>
      <c r="AB1055" s="291"/>
      <c r="AC1055" s="291"/>
      <c r="AD1055" s="291"/>
      <c r="AE1055" s="291"/>
      <c r="AF1055" s="291"/>
      <c r="AG1055" s="291"/>
      <c r="AH1055" s="291"/>
      <c r="AI1055" s="291"/>
      <c r="AJ1055" s="291"/>
      <c r="AK1055" s="291"/>
      <c r="AL1055" s="291"/>
      <c r="AM1055" s="291"/>
      <c r="AN1055" s="291"/>
      <c r="AO1055" s="291"/>
      <c r="AP1055" s="291"/>
      <c r="AQ1055" s="291"/>
      <c r="AR1055" s="291"/>
      <c r="AS1055" s="291"/>
      <c r="AT1055" s="291"/>
      <c r="AU1055" s="291"/>
      <c r="AV1055" s="291"/>
      <c r="AW1055" s="291"/>
      <c r="AX1055" s="291"/>
      <c r="AY1055" s="291"/>
      <c r="AZ1055" s="291"/>
      <c r="BA1055" s="291"/>
      <c r="BB1055" s="291"/>
      <c r="BC1055" s="291"/>
      <c r="BD1055" s="291"/>
      <c r="BE1055" s="291"/>
      <c r="BF1055" s="291"/>
      <c r="BG1055" s="291"/>
      <c r="BH1055" s="291"/>
      <c r="BI1055" s="291"/>
      <c r="BJ1055" s="291"/>
      <c r="BK1055" s="291"/>
      <c r="BL1055" s="291"/>
    </row>
    <row r="1056" spans="1:64" s="1" customFormat="1" ht="22.8" x14ac:dyDescent="0.3">
      <c r="A1056" s="291"/>
      <c r="B1056" s="998"/>
      <c r="C1056" s="945"/>
      <c r="D1056" s="945"/>
      <c r="E1056" s="945"/>
      <c r="F1056" s="945"/>
      <c r="G1056" s="945"/>
      <c r="H1056" s="945"/>
      <c r="I1056" s="945"/>
      <c r="J1056" s="945"/>
      <c r="K1056" s="945"/>
      <c r="L1056" s="945"/>
      <c r="M1056" s="945"/>
      <c r="N1056" s="945"/>
      <c r="O1056" s="291"/>
      <c r="P1056" s="291"/>
      <c r="Q1056" s="291"/>
      <c r="R1056" s="291"/>
      <c r="S1056" s="291"/>
      <c r="T1056" s="291"/>
      <c r="U1056" s="291"/>
      <c r="V1056" s="291"/>
      <c r="W1056" s="291"/>
      <c r="X1056" s="291"/>
      <c r="Y1056" s="291"/>
      <c r="Z1056" s="291"/>
      <c r="AA1056" s="291"/>
      <c r="AB1056" s="291"/>
      <c r="AC1056" s="291"/>
      <c r="AD1056" s="291"/>
      <c r="AE1056" s="291"/>
      <c r="AF1056" s="291"/>
      <c r="AG1056" s="291"/>
      <c r="AH1056" s="291"/>
      <c r="AI1056" s="291"/>
      <c r="AJ1056" s="291"/>
      <c r="AK1056" s="291"/>
      <c r="AL1056" s="291"/>
      <c r="AM1056" s="291"/>
      <c r="AN1056" s="291"/>
      <c r="AO1056" s="291"/>
      <c r="AP1056" s="291"/>
      <c r="AQ1056" s="291"/>
      <c r="AR1056" s="291"/>
      <c r="AS1056" s="291"/>
      <c r="AT1056" s="291"/>
      <c r="AU1056" s="291"/>
      <c r="AV1056" s="291"/>
      <c r="AW1056" s="291"/>
      <c r="AX1056" s="291"/>
      <c r="AY1056" s="291"/>
      <c r="AZ1056" s="291"/>
      <c r="BA1056" s="291"/>
      <c r="BB1056" s="291"/>
      <c r="BC1056" s="291"/>
      <c r="BD1056" s="291"/>
      <c r="BE1056" s="291"/>
      <c r="BF1056" s="291"/>
      <c r="BG1056" s="291"/>
      <c r="BH1056" s="291"/>
      <c r="BI1056" s="291"/>
      <c r="BJ1056" s="291"/>
      <c r="BK1056" s="291"/>
      <c r="BL1056" s="291"/>
    </row>
    <row r="1057" spans="1:64" s="1" customFormat="1" ht="22.8" x14ac:dyDescent="0.3">
      <c r="A1057" s="291"/>
      <c r="B1057" s="998"/>
      <c r="C1057" s="945"/>
      <c r="D1057" s="945"/>
      <c r="E1057" s="945"/>
      <c r="F1057" s="945"/>
      <c r="G1057" s="945"/>
      <c r="H1057" s="945"/>
      <c r="I1057" s="945"/>
      <c r="J1057" s="945"/>
      <c r="K1057" s="945"/>
      <c r="L1057" s="945"/>
      <c r="M1057" s="945"/>
      <c r="N1057" s="945"/>
      <c r="O1057" s="291"/>
      <c r="P1057" s="291"/>
      <c r="Q1057" s="291"/>
      <c r="R1057" s="291"/>
      <c r="S1057" s="291"/>
      <c r="T1057" s="291"/>
      <c r="U1057" s="291"/>
      <c r="V1057" s="291"/>
      <c r="W1057" s="291"/>
      <c r="X1057" s="291"/>
      <c r="Y1057" s="291"/>
      <c r="Z1057" s="291"/>
      <c r="AA1057" s="291"/>
      <c r="AB1057" s="291"/>
      <c r="AC1057" s="291"/>
      <c r="AD1057" s="291"/>
      <c r="AE1057" s="291"/>
      <c r="AF1057" s="291"/>
      <c r="AG1057" s="291"/>
      <c r="AH1057" s="291"/>
      <c r="AI1057" s="291"/>
      <c r="AJ1057" s="291"/>
      <c r="AK1057" s="291"/>
      <c r="AL1057" s="291"/>
      <c r="AM1057" s="291"/>
      <c r="AN1057" s="291"/>
      <c r="AO1057" s="291"/>
      <c r="AP1057" s="291"/>
      <c r="AQ1057" s="291"/>
      <c r="AR1057" s="291"/>
      <c r="AS1057" s="291"/>
      <c r="AT1057" s="291"/>
      <c r="AU1057" s="291"/>
      <c r="AV1057" s="291"/>
      <c r="AW1057" s="291"/>
      <c r="AX1057" s="291"/>
      <c r="AY1057" s="291"/>
      <c r="AZ1057" s="291"/>
      <c r="BA1057" s="291"/>
      <c r="BB1057" s="291"/>
      <c r="BC1057" s="291"/>
      <c r="BD1057" s="291"/>
      <c r="BE1057" s="291"/>
      <c r="BF1057" s="291"/>
      <c r="BG1057" s="291"/>
      <c r="BH1057" s="291"/>
      <c r="BI1057" s="291"/>
      <c r="BJ1057" s="291"/>
      <c r="BK1057" s="291"/>
      <c r="BL1057" s="291"/>
    </row>
    <row r="1058" spans="1:64" s="1" customFormat="1" ht="22.8" x14ac:dyDescent="0.3">
      <c r="A1058" s="291"/>
      <c r="B1058" s="998"/>
      <c r="C1058" s="945"/>
      <c r="D1058" s="945"/>
      <c r="E1058" s="945"/>
      <c r="F1058" s="945"/>
      <c r="G1058" s="945"/>
      <c r="H1058" s="945"/>
      <c r="I1058" s="945"/>
      <c r="J1058" s="945"/>
      <c r="K1058" s="945"/>
      <c r="L1058" s="945"/>
      <c r="M1058" s="945"/>
      <c r="N1058" s="945"/>
      <c r="O1058" s="291"/>
      <c r="P1058" s="291"/>
      <c r="Q1058" s="291"/>
      <c r="R1058" s="291"/>
      <c r="S1058" s="291"/>
      <c r="T1058" s="291"/>
      <c r="U1058" s="291"/>
      <c r="V1058" s="291"/>
      <c r="W1058" s="291"/>
      <c r="X1058" s="291"/>
      <c r="Y1058" s="291"/>
      <c r="Z1058" s="291"/>
      <c r="AA1058" s="291"/>
      <c r="AB1058" s="291"/>
      <c r="AC1058" s="291"/>
      <c r="AD1058" s="291"/>
      <c r="AE1058" s="291"/>
      <c r="AF1058" s="291"/>
      <c r="AG1058" s="291"/>
      <c r="AH1058" s="291"/>
      <c r="AI1058" s="291"/>
      <c r="AJ1058" s="291"/>
      <c r="AK1058" s="291"/>
      <c r="AL1058" s="291"/>
      <c r="AM1058" s="291"/>
      <c r="AN1058" s="291"/>
      <c r="AO1058" s="291"/>
      <c r="AP1058" s="291"/>
      <c r="AQ1058" s="291"/>
      <c r="AR1058" s="291"/>
      <c r="AS1058" s="291"/>
      <c r="AT1058" s="291"/>
      <c r="AU1058" s="291"/>
      <c r="AV1058" s="291"/>
      <c r="AW1058" s="291"/>
      <c r="AX1058" s="291"/>
      <c r="AY1058" s="291"/>
      <c r="AZ1058" s="291"/>
      <c r="BA1058" s="291"/>
      <c r="BB1058" s="291"/>
      <c r="BC1058" s="291"/>
      <c r="BD1058" s="291"/>
      <c r="BE1058" s="291"/>
      <c r="BF1058" s="291"/>
      <c r="BG1058" s="291"/>
      <c r="BH1058" s="291"/>
      <c r="BI1058" s="291"/>
      <c r="BJ1058" s="291"/>
      <c r="BK1058" s="291"/>
      <c r="BL1058" s="291"/>
    </row>
    <row r="1059" spans="1:64" s="1" customFormat="1" ht="22.8" x14ac:dyDescent="0.3">
      <c r="A1059" s="291"/>
      <c r="B1059" s="998"/>
      <c r="C1059" s="945"/>
      <c r="D1059" s="945"/>
      <c r="E1059" s="945"/>
      <c r="F1059" s="945"/>
      <c r="G1059" s="945"/>
      <c r="H1059" s="945"/>
      <c r="I1059" s="945"/>
      <c r="J1059" s="945"/>
      <c r="K1059" s="945"/>
      <c r="L1059" s="945"/>
      <c r="M1059" s="945"/>
      <c r="N1059" s="945"/>
      <c r="O1059" s="291"/>
      <c r="P1059" s="291"/>
      <c r="Q1059" s="291"/>
      <c r="R1059" s="291"/>
      <c r="S1059" s="291"/>
      <c r="T1059" s="291"/>
      <c r="U1059" s="291"/>
      <c r="V1059" s="291"/>
      <c r="W1059" s="291"/>
      <c r="X1059" s="291"/>
      <c r="Y1059" s="291"/>
      <c r="Z1059" s="291"/>
      <c r="AA1059" s="291"/>
      <c r="AB1059" s="291"/>
      <c r="AC1059" s="291"/>
      <c r="AD1059" s="291"/>
      <c r="AE1059" s="291"/>
      <c r="AF1059" s="291"/>
      <c r="AG1059" s="291"/>
      <c r="AH1059" s="291"/>
      <c r="AI1059" s="291"/>
      <c r="AJ1059" s="291"/>
      <c r="AK1059" s="291"/>
      <c r="AL1059" s="291"/>
      <c r="AM1059" s="291"/>
      <c r="AN1059" s="291"/>
      <c r="AO1059" s="291"/>
      <c r="AP1059" s="291"/>
      <c r="AQ1059" s="291"/>
      <c r="AR1059" s="291"/>
      <c r="AS1059" s="291"/>
      <c r="AT1059" s="291"/>
      <c r="AU1059" s="291"/>
      <c r="AV1059" s="291"/>
      <c r="AW1059" s="291"/>
      <c r="AX1059" s="291"/>
      <c r="AY1059" s="291"/>
      <c r="AZ1059" s="291"/>
      <c r="BA1059" s="291"/>
      <c r="BB1059" s="291"/>
      <c r="BC1059" s="291"/>
      <c r="BD1059" s="291"/>
      <c r="BE1059" s="291"/>
      <c r="BF1059" s="291"/>
      <c r="BG1059" s="291"/>
      <c r="BH1059" s="291"/>
      <c r="BI1059" s="291"/>
      <c r="BJ1059" s="291"/>
      <c r="BK1059" s="291"/>
      <c r="BL1059" s="291"/>
    </row>
    <row r="1060" spans="1:64" s="1" customFormat="1" ht="22.8" x14ac:dyDescent="0.3">
      <c r="A1060" s="291"/>
      <c r="B1060" s="998"/>
      <c r="C1060" s="945"/>
      <c r="D1060" s="945"/>
      <c r="E1060" s="945"/>
      <c r="F1060" s="945"/>
      <c r="G1060" s="945"/>
      <c r="H1060" s="945"/>
      <c r="I1060" s="945"/>
      <c r="J1060" s="945"/>
      <c r="K1060" s="945"/>
      <c r="L1060" s="945"/>
      <c r="M1060" s="945"/>
      <c r="N1060" s="945"/>
      <c r="O1060" s="291"/>
      <c r="P1060" s="291"/>
      <c r="Q1060" s="291"/>
      <c r="R1060" s="291"/>
      <c r="S1060" s="291"/>
      <c r="T1060" s="291"/>
      <c r="U1060" s="291"/>
      <c r="V1060" s="291"/>
      <c r="W1060" s="291"/>
      <c r="X1060" s="291"/>
      <c r="Y1060" s="291"/>
      <c r="Z1060" s="291"/>
      <c r="AA1060" s="291"/>
      <c r="AB1060" s="291"/>
      <c r="AC1060" s="291"/>
      <c r="AD1060" s="291"/>
      <c r="AE1060" s="291"/>
      <c r="AF1060" s="291"/>
      <c r="AG1060" s="291"/>
      <c r="AH1060" s="291"/>
      <c r="AI1060" s="291"/>
      <c r="AJ1060" s="291"/>
      <c r="AK1060" s="291"/>
      <c r="AL1060" s="291"/>
      <c r="AM1060" s="291"/>
      <c r="AN1060" s="291"/>
      <c r="AO1060" s="291"/>
      <c r="AP1060" s="291"/>
      <c r="AQ1060" s="291"/>
      <c r="AR1060" s="291"/>
      <c r="AS1060" s="291"/>
      <c r="AT1060" s="291"/>
      <c r="AU1060" s="291"/>
      <c r="AV1060" s="291"/>
      <c r="AW1060" s="291"/>
      <c r="AX1060" s="291"/>
      <c r="AY1060" s="291"/>
      <c r="AZ1060" s="291"/>
      <c r="BA1060" s="291"/>
      <c r="BB1060" s="291"/>
      <c r="BC1060" s="291"/>
      <c r="BD1060" s="291"/>
      <c r="BE1060" s="291"/>
      <c r="BF1060" s="291"/>
      <c r="BG1060" s="291"/>
      <c r="BH1060" s="291"/>
      <c r="BI1060" s="291"/>
      <c r="BJ1060" s="291"/>
      <c r="BK1060" s="291"/>
      <c r="BL1060" s="291"/>
    </row>
    <row r="1061" spans="1:64" s="1" customFormat="1" ht="22.8" x14ac:dyDescent="0.3">
      <c r="A1061" s="291"/>
      <c r="B1061" s="998"/>
      <c r="C1061" s="945"/>
      <c r="D1061" s="945"/>
      <c r="E1061" s="945"/>
      <c r="F1061" s="945"/>
      <c r="G1061" s="945"/>
      <c r="H1061" s="945"/>
      <c r="I1061" s="945"/>
      <c r="J1061" s="945"/>
      <c r="K1061" s="945"/>
      <c r="L1061" s="945"/>
      <c r="M1061" s="945"/>
      <c r="N1061" s="945"/>
      <c r="O1061" s="291"/>
      <c r="P1061" s="291"/>
      <c r="Q1061" s="291"/>
      <c r="R1061" s="291"/>
      <c r="S1061" s="291"/>
      <c r="T1061" s="291"/>
      <c r="U1061" s="291"/>
      <c r="V1061" s="291"/>
      <c r="W1061" s="291"/>
      <c r="X1061" s="291"/>
      <c r="Y1061" s="291"/>
      <c r="Z1061" s="291"/>
      <c r="AA1061" s="291"/>
      <c r="AB1061" s="291"/>
      <c r="AC1061" s="291"/>
      <c r="AD1061" s="291"/>
      <c r="AE1061" s="291"/>
      <c r="AF1061" s="291"/>
      <c r="AG1061" s="291"/>
      <c r="AH1061" s="291"/>
      <c r="AI1061" s="291"/>
      <c r="AJ1061" s="291"/>
      <c r="AK1061" s="291"/>
      <c r="AL1061" s="291"/>
      <c r="AM1061" s="291"/>
      <c r="AN1061" s="291"/>
      <c r="AO1061" s="291"/>
      <c r="AP1061" s="291"/>
      <c r="AQ1061" s="291"/>
      <c r="AR1061" s="291"/>
      <c r="AS1061" s="291"/>
      <c r="AT1061" s="291"/>
      <c r="AU1061" s="291"/>
      <c r="AV1061" s="291"/>
      <c r="AW1061" s="291"/>
      <c r="AX1061" s="291"/>
      <c r="AY1061" s="291"/>
      <c r="AZ1061" s="291"/>
      <c r="BA1061" s="291"/>
      <c r="BB1061" s="291"/>
      <c r="BC1061" s="291"/>
      <c r="BD1061" s="291"/>
      <c r="BE1061" s="291"/>
      <c r="BF1061" s="291"/>
      <c r="BG1061" s="291"/>
      <c r="BH1061" s="291"/>
      <c r="BI1061" s="291"/>
      <c r="BJ1061" s="291"/>
      <c r="BK1061" s="291"/>
      <c r="BL1061" s="291"/>
    </row>
    <row r="1062" spans="1:64" s="1" customFormat="1" ht="22.8" x14ac:dyDescent="0.3">
      <c r="A1062" s="291"/>
      <c r="B1062" s="998"/>
      <c r="C1062" s="945"/>
      <c r="D1062" s="945"/>
      <c r="E1062" s="945"/>
      <c r="F1062" s="945"/>
      <c r="G1062" s="945"/>
      <c r="H1062" s="945"/>
      <c r="I1062" s="945"/>
      <c r="J1062" s="945"/>
      <c r="K1062" s="945"/>
      <c r="L1062" s="945"/>
      <c r="M1062" s="945"/>
      <c r="N1062" s="945"/>
      <c r="O1062" s="291"/>
      <c r="P1062" s="291"/>
      <c r="Q1062" s="291"/>
      <c r="R1062" s="291"/>
      <c r="S1062" s="291"/>
      <c r="T1062" s="291"/>
      <c r="U1062" s="291"/>
      <c r="V1062" s="291"/>
      <c r="W1062" s="291"/>
      <c r="X1062" s="291"/>
      <c r="Y1062" s="291"/>
      <c r="Z1062" s="291"/>
      <c r="AA1062" s="291"/>
      <c r="AB1062" s="291"/>
      <c r="AC1062" s="291"/>
      <c r="AD1062" s="291"/>
      <c r="AE1062" s="291"/>
      <c r="AF1062" s="291"/>
      <c r="AG1062" s="291"/>
      <c r="AH1062" s="291"/>
      <c r="AI1062" s="291"/>
      <c r="AJ1062" s="291"/>
      <c r="AK1062" s="291"/>
      <c r="AL1062" s="291"/>
      <c r="AM1062" s="291"/>
      <c r="AN1062" s="291"/>
      <c r="AO1062" s="291"/>
      <c r="AP1062" s="291"/>
      <c r="AQ1062" s="291"/>
      <c r="AR1062" s="291"/>
      <c r="AS1062" s="291"/>
      <c r="AT1062" s="291"/>
      <c r="AU1062" s="291"/>
      <c r="AV1062" s="291"/>
      <c r="AW1062" s="291"/>
      <c r="AX1062" s="291"/>
      <c r="AY1062" s="291"/>
      <c r="AZ1062" s="291"/>
      <c r="BA1062" s="291"/>
      <c r="BB1062" s="291"/>
      <c r="BC1062" s="291"/>
      <c r="BD1062" s="291"/>
      <c r="BE1062" s="291"/>
      <c r="BF1062" s="291"/>
      <c r="BG1062" s="291"/>
      <c r="BH1062" s="291"/>
      <c r="BI1062" s="291"/>
      <c r="BJ1062" s="291"/>
      <c r="BK1062" s="291"/>
      <c r="BL1062" s="291"/>
    </row>
    <row r="1063" spans="1:64" s="1" customFormat="1" ht="22.8" x14ac:dyDescent="0.3">
      <c r="A1063" s="291"/>
      <c r="B1063" s="998"/>
      <c r="C1063" s="945"/>
      <c r="D1063" s="945"/>
      <c r="E1063" s="945"/>
      <c r="F1063" s="945"/>
      <c r="G1063" s="945"/>
      <c r="H1063" s="945"/>
      <c r="I1063" s="945"/>
      <c r="J1063" s="945"/>
      <c r="K1063" s="945"/>
      <c r="L1063" s="945"/>
      <c r="M1063" s="945"/>
      <c r="N1063" s="945"/>
      <c r="O1063" s="291"/>
      <c r="P1063" s="291"/>
      <c r="Q1063" s="291"/>
      <c r="R1063" s="291"/>
      <c r="S1063" s="291"/>
      <c r="T1063" s="291"/>
      <c r="U1063" s="291"/>
      <c r="V1063" s="291"/>
      <c r="W1063" s="291"/>
      <c r="X1063" s="291"/>
      <c r="Y1063" s="291"/>
      <c r="Z1063" s="291"/>
      <c r="AA1063" s="291"/>
      <c r="AB1063" s="291"/>
      <c r="AC1063" s="291"/>
      <c r="AD1063" s="291"/>
      <c r="AE1063" s="291"/>
      <c r="AF1063" s="291"/>
      <c r="AG1063" s="291"/>
      <c r="AH1063" s="291"/>
      <c r="AI1063" s="291"/>
      <c r="AJ1063" s="291"/>
      <c r="AK1063" s="291"/>
      <c r="AL1063" s="291"/>
      <c r="AM1063" s="291"/>
      <c r="AN1063" s="291"/>
      <c r="AO1063" s="291"/>
      <c r="AP1063" s="291"/>
      <c r="AQ1063" s="291"/>
      <c r="AR1063" s="291"/>
      <c r="AS1063" s="291"/>
      <c r="AT1063" s="291"/>
      <c r="AU1063" s="291"/>
      <c r="AV1063" s="291"/>
      <c r="AW1063" s="291"/>
      <c r="AX1063" s="291"/>
      <c r="AY1063" s="291"/>
      <c r="AZ1063" s="291"/>
      <c r="BA1063" s="291"/>
      <c r="BB1063" s="291"/>
      <c r="BC1063" s="291"/>
      <c r="BD1063" s="291"/>
      <c r="BE1063" s="291"/>
      <c r="BF1063" s="291"/>
      <c r="BG1063" s="291"/>
      <c r="BH1063" s="291"/>
      <c r="BI1063" s="291"/>
      <c r="BJ1063" s="291"/>
      <c r="BK1063" s="291"/>
      <c r="BL1063" s="291"/>
    </row>
    <row r="1064" spans="1:64" s="1" customFormat="1" ht="22.8" x14ac:dyDescent="0.3">
      <c r="A1064" s="291"/>
      <c r="B1064" s="998"/>
      <c r="C1064" s="945"/>
      <c r="D1064" s="945"/>
      <c r="E1064" s="945"/>
      <c r="F1064" s="945"/>
      <c r="G1064" s="945"/>
      <c r="H1064" s="945"/>
      <c r="I1064" s="945"/>
      <c r="J1064" s="945"/>
      <c r="K1064" s="945"/>
      <c r="L1064" s="945"/>
      <c r="M1064" s="945"/>
      <c r="N1064" s="945"/>
      <c r="O1064" s="291"/>
      <c r="P1064" s="291"/>
      <c r="Q1064" s="291"/>
      <c r="R1064" s="291"/>
      <c r="S1064" s="291"/>
      <c r="T1064" s="291"/>
      <c r="U1064" s="291"/>
      <c r="V1064" s="291"/>
      <c r="W1064" s="291"/>
      <c r="X1064" s="291"/>
      <c r="Y1064" s="291"/>
      <c r="Z1064" s="291"/>
      <c r="AA1064" s="291"/>
      <c r="AB1064" s="291"/>
      <c r="AC1064" s="291"/>
      <c r="AD1064" s="291"/>
      <c r="AE1064" s="291"/>
      <c r="AF1064" s="291"/>
      <c r="AG1064" s="291"/>
      <c r="AH1064" s="291"/>
      <c r="AI1064" s="291"/>
      <c r="AJ1064" s="291"/>
      <c r="AK1064" s="291"/>
      <c r="AL1064" s="291"/>
      <c r="AM1064" s="291"/>
      <c r="AN1064" s="291"/>
      <c r="AO1064" s="291"/>
      <c r="AP1064" s="291"/>
      <c r="AQ1064" s="291"/>
      <c r="AR1064" s="291"/>
      <c r="AS1064" s="291"/>
      <c r="AT1064" s="291"/>
      <c r="AU1064" s="291"/>
      <c r="AV1064" s="291"/>
      <c r="AW1064" s="291"/>
      <c r="AX1064" s="291"/>
      <c r="AY1064" s="291"/>
      <c r="AZ1064" s="291"/>
      <c r="BA1064" s="291"/>
      <c r="BB1064" s="291"/>
      <c r="BC1064" s="291"/>
      <c r="BD1064" s="291"/>
      <c r="BE1064" s="291"/>
      <c r="BF1064" s="291"/>
      <c r="BG1064" s="291"/>
      <c r="BH1064" s="291"/>
      <c r="BI1064" s="291"/>
      <c r="BJ1064" s="291"/>
      <c r="BK1064" s="291"/>
      <c r="BL1064" s="291"/>
    </row>
    <row r="1065" spans="1:64" s="1" customFormat="1" ht="22.8" x14ac:dyDescent="0.3">
      <c r="A1065" s="291"/>
      <c r="B1065" s="998"/>
      <c r="C1065" s="945"/>
      <c r="D1065" s="945"/>
      <c r="E1065" s="945"/>
      <c r="F1065" s="945"/>
      <c r="G1065" s="945"/>
      <c r="H1065" s="945"/>
      <c r="I1065" s="945"/>
      <c r="J1065" s="945"/>
      <c r="K1065" s="945"/>
      <c r="L1065" s="945"/>
      <c r="M1065" s="945"/>
      <c r="N1065" s="945"/>
      <c r="O1065" s="291"/>
      <c r="P1065" s="291"/>
      <c r="Q1065" s="291"/>
      <c r="R1065" s="291"/>
      <c r="S1065" s="291"/>
      <c r="T1065" s="291"/>
      <c r="U1065" s="291"/>
      <c r="V1065" s="291"/>
      <c r="W1065" s="291"/>
      <c r="X1065" s="291"/>
      <c r="Y1065" s="291"/>
      <c r="Z1065" s="291"/>
      <c r="AA1065" s="291"/>
      <c r="AB1065" s="291"/>
      <c r="AC1065" s="291"/>
      <c r="AD1065" s="291"/>
      <c r="AE1065" s="291"/>
      <c r="AF1065" s="291"/>
      <c r="AG1065" s="291"/>
      <c r="AH1065" s="291"/>
      <c r="AI1065" s="291"/>
      <c r="AJ1065" s="291"/>
      <c r="AK1065" s="291"/>
      <c r="AL1065" s="291"/>
      <c r="AM1065" s="291"/>
      <c r="AN1065" s="291"/>
      <c r="AO1065" s="291"/>
      <c r="AP1065" s="291"/>
      <c r="AQ1065" s="291"/>
      <c r="AR1065" s="291"/>
      <c r="AS1065" s="291"/>
      <c r="AT1065" s="291"/>
      <c r="AU1065" s="291"/>
      <c r="AV1065" s="291"/>
      <c r="AW1065" s="291"/>
      <c r="AX1065" s="291"/>
      <c r="AY1065" s="291"/>
      <c r="AZ1065" s="291"/>
      <c r="BA1065" s="291"/>
      <c r="BB1065" s="291"/>
      <c r="BC1065" s="291"/>
      <c r="BD1065" s="291"/>
      <c r="BE1065" s="291"/>
      <c r="BF1065" s="291"/>
      <c r="BG1065" s="291"/>
      <c r="BH1065" s="291"/>
      <c r="BI1065" s="291"/>
      <c r="BJ1065" s="291"/>
      <c r="BK1065" s="291"/>
      <c r="BL1065" s="291"/>
    </row>
    <row r="1066" spans="1:64" s="1" customFormat="1" ht="22.8" x14ac:dyDescent="0.3">
      <c r="A1066" s="291"/>
      <c r="B1066" s="998"/>
      <c r="C1066" s="945"/>
      <c r="D1066" s="945"/>
      <c r="E1066" s="945"/>
      <c r="F1066" s="945"/>
      <c r="G1066" s="945"/>
      <c r="H1066" s="945"/>
      <c r="I1066" s="945"/>
      <c r="J1066" s="945"/>
      <c r="K1066" s="945"/>
      <c r="L1066" s="945"/>
      <c r="M1066" s="945"/>
      <c r="N1066" s="945"/>
      <c r="O1066" s="291"/>
      <c r="P1066" s="291"/>
      <c r="Q1066" s="291"/>
      <c r="R1066" s="291"/>
      <c r="S1066" s="291"/>
      <c r="T1066" s="291"/>
      <c r="U1066" s="291"/>
      <c r="V1066" s="291"/>
      <c r="W1066" s="291"/>
      <c r="X1066" s="291"/>
      <c r="Y1066" s="291"/>
      <c r="Z1066" s="291"/>
      <c r="AA1066" s="291"/>
      <c r="AB1066" s="291"/>
      <c r="AC1066" s="291"/>
      <c r="AD1066" s="291"/>
      <c r="AE1066" s="291"/>
      <c r="AF1066" s="291"/>
      <c r="AG1066" s="291"/>
      <c r="AH1066" s="291"/>
      <c r="AI1066" s="291"/>
      <c r="AJ1066" s="291"/>
      <c r="AK1066" s="291"/>
      <c r="AL1066" s="291"/>
      <c r="AM1066" s="291"/>
      <c r="AN1066" s="291"/>
      <c r="AO1066" s="291"/>
      <c r="AP1066" s="291"/>
      <c r="AQ1066" s="291"/>
      <c r="AR1066" s="291"/>
      <c r="AS1066" s="291"/>
      <c r="AT1066" s="291"/>
      <c r="AU1066" s="291"/>
      <c r="AV1066" s="291"/>
      <c r="AW1066" s="291"/>
      <c r="AX1066" s="291"/>
      <c r="AY1066" s="291"/>
      <c r="AZ1066" s="291"/>
      <c r="BA1066" s="291"/>
      <c r="BB1066" s="291"/>
      <c r="BC1066" s="291"/>
      <c r="BD1066" s="291"/>
      <c r="BE1066" s="291"/>
      <c r="BF1066" s="291"/>
      <c r="BG1066" s="291"/>
      <c r="BH1066" s="291"/>
      <c r="BI1066" s="291"/>
      <c r="BJ1066" s="291"/>
      <c r="BK1066" s="291"/>
      <c r="BL1066" s="291"/>
    </row>
    <row r="1067" spans="1:64" s="1" customFormat="1" ht="22.8" x14ac:dyDescent="0.3">
      <c r="A1067" s="291"/>
      <c r="B1067" s="998"/>
      <c r="C1067" s="945"/>
      <c r="D1067" s="945"/>
      <c r="E1067" s="945"/>
      <c r="F1067" s="945"/>
      <c r="G1067" s="945"/>
      <c r="H1067" s="945"/>
      <c r="I1067" s="945"/>
      <c r="J1067" s="945"/>
      <c r="K1067" s="945"/>
      <c r="L1067" s="945"/>
      <c r="M1067" s="945"/>
      <c r="N1067" s="945"/>
      <c r="O1067" s="291"/>
      <c r="P1067" s="291"/>
      <c r="Q1067" s="291"/>
      <c r="R1067" s="291"/>
      <c r="S1067" s="291"/>
      <c r="T1067" s="291"/>
      <c r="U1067" s="291"/>
      <c r="V1067" s="291"/>
      <c r="W1067" s="291"/>
      <c r="X1067" s="291"/>
      <c r="Y1067" s="291"/>
      <c r="Z1067" s="291"/>
      <c r="AA1067" s="291"/>
      <c r="AB1067" s="291"/>
      <c r="AC1067" s="291"/>
      <c r="AD1067" s="291"/>
      <c r="AE1067" s="291"/>
      <c r="AF1067" s="291"/>
      <c r="AG1067" s="291"/>
      <c r="AH1067" s="291"/>
      <c r="AI1067" s="291"/>
      <c r="AJ1067" s="291"/>
      <c r="AK1067" s="291"/>
      <c r="AL1067" s="291"/>
      <c r="AM1067" s="291"/>
      <c r="AN1067" s="291"/>
      <c r="AO1067" s="291"/>
      <c r="AP1067" s="291"/>
      <c r="AQ1067" s="291"/>
      <c r="AR1067" s="291"/>
      <c r="AS1067" s="291"/>
      <c r="AT1067" s="291"/>
      <c r="AU1067" s="291"/>
      <c r="AV1067" s="291"/>
      <c r="AW1067" s="291"/>
      <c r="AX1067" s="291"/>
      <c r="AY1067" s="291"/>
      <c r="AZ1067" s="291"/>
      <c r="BA1067" s="291"/>
      <c r="BB1067" s="291"/>
      <c r="BC1067" s="291"/>
      <c r="BD1067" s="291"/>
      <c r="BE1067" s="291"/>
      <c r="BF1067" s="291"/>
      <c r="BG1067" s="291"/>
      <c r="BH1067" s="291"/>
      <c r="BI1067" s="291"/>
      <c r="BJ1067" s="291"/>
      <c r="BK1067" s="291"/>
      <c r="BL1067" s="291"/>
    </row>
    <row r="1068" spans="1:64" s="1" customFormat="1" ht="22.8" x14ac:dyDescent="0.3">
      <c r="A1068" s="291"/>
      <c r="B1068" s="998"/>
      <c r="C1068" s="945"/>
      <c r="D1068" s="945"/>
      <c r="E1068" s="945"/>
      <c r="F1068" s="945"/>
      <c r="G1068" s="945"/>
      <c r="H1068" s="945"/>
      <c r="I1068" s="945"/>
      <c r="J1068" s="945"/>
      <c r="K1068" s="945"/>
      <c r="L1068" s="945"/>
      <c r="M1068" s="945"/>
      <c r="N1068" s="945"/>
      <c r="O1068" s="291"/>
      <c r="P1068" s="291"/>
      <c r="Q1068" s="291"/>
      <c r="R1068" s="291"/>
      <c r="S1068" s="291"/>
      <c r="T1068" s="291"/>
      <c r="U1068" s="291"/>
      <c r="V1068" s="291"/>
      <c r="W1068" s="291"/>
      <c r="X1068" s="291"/>
      <c r="Y1068" s="291"/>
      <c r="Z1068" s="291"/>
      <c r="AA1068" s="291"/>
      <c r="AB1068" s="291"/>
      <c r="AC1068" s="291"/>
      <c r="AD1068" s="291"/>
      <c r="AE1068" s="291"/>
      <c r="AF1068" s="291"/>
      <c r="AG1068" s="291"/>
      <c r="AH1068" s="291"/>
      <c r="AI1068" s="291"/>
      <c r="AJ1068" s="291"/>
      <c r="AK1068" s="291"/>
      <c r="AL1068" s="291"/>
      <c r="AM1068" s="291"/>
      <c r="AN1068" s="291"/>
      <c r="AO1068" s="291"/>
      <c r="AP1068" s="291"/>
      <c r="AQ1068" s="291"/>
      <c r="AR1068" s="291"/>
      <c r="AS1068" s="291"/>
      <c r="AT1068" s="291"/>
      <c r="AU1068" s="291"/>
      <c r="AV1068" s="291"/>
      <c r="AW1068" s="291"/>
      <c r="AX1068" s="291"/>
      <c r="AY1068" s="291"/>
      <c r="AZ1068" s="291"/>
      <c r="BA1068" s="291"/>
      <c r="BB1068" s="291"/>
      <c r="BC1068" s="291"/>
      <c r="BD1068" s="291"/>
      <c r="BE1068" s="291"/>
      <c r="BF1068" s="291"/>
      <c r="BG1068" s="291"/>
      <c r="BH1068" s="291"/>
      <c r="BI1068" s="291"/>
      <c r="BJ1068" s="291"/>
      <c r="BK1068" s="291"/>
      <c r="BL1068" s="291"/>
    </row>
    <row r="1069" spans="1:64" s="1" customFormat="1" ht="22.8" x14ac:dyDescent="0.3">
      <c r="A1069" s="291"/>
      <c r="B1069" s="998"/>
      <c r="C1069" s="945"/>
      <c r="D1069" s="945"/>
      <c r="E1069" s="945"/>
      <c r="F1069" s="945"/>
      <c r="G1069" s="945"/>
      <c r="H1069" s="945"/>
      <c r="I1069" s="945"/>
      <c r="J1069" s="945"/>
      <c r="K1069" s="945"/>
      <c r="L1069" s="945"/>
      <c r="M1069" s="945"/>
      <c r="N1069" s="945"/>
      <c r="O1069" s="291"/>
      <c r="P1069" s="291"/>
      <c r="Q1069" s="291"/>
      <c r="R1069" s="291"/>
      <c r="S1069" s="291"/>
      <c r="T1069" s="291"/>
      <c r="U1069" s="291"/>
      <c r="V1069" s="291"/>
      <c r="W1069" s="291"/>
      <c r="X1069" s="291"/>
      <c r="Y1069" s="291"/>
      <c r="Z1069" s="291"/>
      <c r="AA1069" s="291"/>
      <c r="AB1069" s="291"/>
      <c r="AC1069" s="291"/>
      <c r="AD1069" s="291"/>
      <c r="AE1069" s="291"/>
      <c r="AF1069" s="291"/>
      <c r="AG1069" s="291"/>
      <c r="AH1069" s="291"/>
      <c r="AI1069" s="291"/>
      <c r="AJ1069" s="291"/>
      <c r="AK1069" s="291"/>
      <c r="AL1069" s="291"/>
      <c r="AM1069" s="291"/>
      <c r="AN1069" s="291"/>
      <c r="AO1069" s="291"/>
      <c r="AP1069" s="291"/>
      <c r="AQ1069" s="291"/>
      <c r="AR1069" s="291"/>
      <c r="AS1069" s="291"/>
      <c r="AT1069" s="291"/>
      <c r="AU1069" s="291"/>
      <c r="AV1069" s="291"/>
      <c r="AW1069" s="291"/>
      <c r="AX1069" s="291"/>
      <c r="AY1069" s="291"/>
      <c r="AZ1069" s="291"/>
      <c r="BA1069" s="291"/>
      <c r="BB1069" s="291"/>
      <c r="BC1069" s="291"/>
      <c r="BD1069" s="291"/>
      <c r="BE1069" s="291"/>
      <c r="BF1069" s="291"/>
      <c r="BG1069" s="291"/>
      <c r="BH1069" s="291"/>
      <c r="BI1069" s="291"/>
      <c r="BJ1069" s="291"/>
      <c r="BK1069" s="291"/>
      <c r="BL1069" s="291"/>
    </row>
    <row r="1070" spans="1:64" s="1" customFormat="1" ht="22.8" x14ac:dyDescent="0.3">
      <c r="A1070" s="291"/>
      <c r="B1070" s="998"/>
      <c r="C1070" s="945"/>
      <c r="D1070" s="945"/>
      <c r="E1070" s="945"/>
      <c r="F1070" s="945"/>
      <c r="G1070" s="945"/>
      <c r="H1070" s="945"/>
      <c r="I1070" s="945"/>
      <c r="J1070" s="945"/>
      <c r="K1070" s="945"/>
      <c r="L1070" s="945"/>
      <c r="M1070" s="945"/>
      <c r="N1070" s="945"/>
      <c r="O1070" s="291"/>
      <c r="P1070" s="291"/>
      <c r="Q1070" s="291"/>
      <c r="R1070" s="291"/>
      <c r="S1070" s="291"/>
      <c r="T1070" s="291"/>
      <c r="U1070" s="291"/>
      <c r="V1070" s="291"/>
      <c r="W1070" s="291"/>
      <c r="X1070" s="291"/>
      <c r="Y1070" s="291"/>
      <c r="Z1070" s="291"/>
      <c r="AA1070" s="291"/>
      <c r="AB1070" s="291"/>
      <c r="AC1070" s="291"/>
      <c r="AD1070" s="291"/>
      <c r="AE1070" s="291"/>
      <c r="AF1070" s="291"/>
      <c r="AG1070" s="291"/>
      <c r="AH1070" s="291"/>
      <c r="AI1070" s="291"/>
      <c r="AJ1070" s="291"/>
      <c r="AK1070" s="291"/>
      <c r="AL1070" s="291"/>
      <c r="AM1070" s="291"/>
      <c r="AN1070" s="291"/>
      <c r="AO1070" s="291"/>
      <c r="AP1070" s="291"/>
      <c r="AQ1070" s="291"/>
      <c r="AR1070" s="291"/>
      <c r="AS1070" s="291"/>
      <c r="AT1070" s="291"/>
      <c r="AU1070" s="291"/>
      <c r="AV1070" s="291"/>
      <c r="AW1070" s="291"/>
      <c r="AX1070" s="291"/>
      <c r="AY1070" s="291"/>
      <c r="AZ1070" s="291"/>
      <c r="BA1070" s="291"/>
      <c r="BB1070" s="291"/>
      <c r="BC1070" s="291"/>
      <c r="BD1070" s="291"/>
      <c r="BE1070" s="291"/>
      <c r="BF1070" s="291"/>
      <c r="BG1070" s="291"/>
      <c r="BH1070" s="291"/>
      <c r="BI1070" s="291"/>
      <c r="BJ1070" s="291"/>
      <c r="BK1070" s="291"/>
      <c r="BL1070" s="291"/>
    </row>
    <row r="1071" spans="1:64" s="1" customFormat="1" ht="22.8" x14ac:dyDescent="0.3">
      <c r="A1071" s="291"/>
      <c r="B1071" s="998"/>
      <c r="C1071" s="945"/>
      <c r="D1071" s="945"/>
      <c r="E1071" s="945"/>
      <c r="F1071" s="945"/>
      <c r="G1071" s="945"/>
      <c r="H1071" s="945"/>
      <c r="I1071" s="945"/>
      <c r="J1071" s="945"/>
      <c r="K1071" s="945"/>
      <c r="L1071" s="945"/>
      <c r="M1071" s="945"/>
      <c r="N1071" s="945"/>
      <c r="O1071" s="291"/>
      <c r="P1071" s="291"/>
      <c r="Q1071" s="291"/>
      <c r="R1071" s="291"/>
      <c r="S1071" s="291"/>
      <c r="T1071" s="291"/>
      <c r="U1071" s="291"/>
      <c r="V1071" s="291"/>
      <c r="W1071" s="291"/>
      <c r="X1071" s="291"/>
      <c r="Y1071" s="291"/>
      <c r="Z1071" s="291"/>
      <c r="AA1071" s="291"/>
      <c r="AB1071" s="291"/>
      <c r="AC1071" s="291"/>
      <c r="AD1071" s="291"/>
      <c r="AE1071" s="291"/>
      <c r="AF1071" s="291"/>
      <c r="AG1071" s="291"/>
      <c r="AH1071" s="291"/>
      <c r="AI1071" s="291"/>
      <c r="AJ1071" s="291"/>
      <c r="AK1071" s="291"/>
      <c r="AL1071" s="291"/>
      <c r="AM1071" s="291"/>
      <c r="AN1071" s="291"/>
      <c r="AO1071" s="291"/>
      <c r="AP1071" s="291"/>
      <c r="AQ1071" s="291"/>
      <c r="AR1071" s="291"/>
      <c r="AS1071" s="291"/>
      <c r="AT1071" s="291"/>
      <c r="AU1071" s="291"/>
      <c r="AV1071" s="291"/>
      <c r="AW1071" s="291"/>
      <c r="AX1071" s="291"/>
      <c r="AY1071" s="291"/>
      <c r="AZ1071" s="291"/>
      <c r="BA1071" s="291"/>
      <c r="BB1071" s="291"/>
      <c r="BC1071" s="291"/>
      <c r="BD1071" s="291"/>
      <c r="BE1071" s="291"/>
      <c r="BF1071" s="291"/>
      <c r="BG1071" s="291"/>
      <c r="BH1071" s="291"/>
      <c r="BI1071" s="291"/>
      <c r="BJ1071" s="291"/>
      <c r="BK1071" s="291"/>
      <c r="BL1071" s="291"/>
    </row>
    <row r="1072" spans="1:64" s="1" customFormat="1" ht="22.8" x14ac:dyDescent="0.3">
      <c r="A1072" s="291"/>
      <c r="B1072" s="998"/>
      <c r="C1072" s="945"/>
      <c r="D1072" s="945"/>
      <c r="E1072" s="945"/>
      <c r="F1072" s="945"/>
      <c r="G1072" s="945"/>
      <c r="H1072" s="945"/>
      <c r="I1072" s="945"/>
      <c r="J1072" s="945"/>
      <c r="K1072" s="945"/>
      <c r="L1072" s="945"/>
      <c r="M1072" s="945"/>
      <c r="N1072" s="945"/>
      <c r="O1072" s="291"/>
      <c r="P1072" s="291"/>
      <c r="Q1072" s="291"/>
      <c r="R1072" s="291"/>
      <c r="S1072" s="291"/>
      <c r="T1072" s="291"/>
      <c r="U1072" s="291"/>
      <c r="V1072" s="291"/>
      <c r="W1072" s="291"/>
      <c r="X1072" s="291"/>
      <c r="Y1072" s="291"/>
      <c r="Z1072" s="291"/>
      <c r="AA1072" s="291"/>
      <c r="AB1072" s="291"/>
      <c r="AC1072" s="291"/>
      <c r="AD1072" s="291"/>
      <c r="AE1072" s="291"/>
      <c r="AF1072" s="291"/>
      <c r="AG1072" s="291"/>
      <c r="AH1072" s="291"/>
      <c r="AI1072" s="291"/>
      <c r="AJ1072" s="291"/>
      <c r="AK1072" s="291"/>
      <c r="AL1072" s="291"/>
      <c r="AM1072" s="291"/>
      <c r="AN1072" s="291"/>
      <c r="AO1072" s="291"/>
      <c r="AP1072" s="291"/>
      <c r="AQ1072" s="291"/>
      <c r="AR1072" s="291"/>
      <c r="AS1072" s="291"/>
      <c r="AT1072" s="291"/>
      <c r="AU1072" s="291"/>
      <c r="AV1072" s="291"/>
      <c r="AW1072" s="291"/>
      <c r="AX1072" s="291"/>
      <c r="AY1072" s="291"/>
      <c r="AZ1072" s="291"/>
      <c r="BA1072" s="291"/>
      <c r="BB1072" s="291"/>
      <c r="BC1072" s="291"/>
      <c r="BD1072" s="291"/>
      <c r="BE1072" s="291"/>
      <c r="BF1072" s="291"/>
      <c r="BG1072" s="291"/>
      <c r="BH1072" s="291"/>
      <c r="BI1072" s="291"/>
      <c r="BJ1072" s="291"/>
      <c r="BK1072" s="291"/>
      <c r="BL1072" s="291"/>
    </row>
    <row r="1073" spans="1:64" s="1" customFormat="1" ht="22.8" x14ac:dyDescent="0.3">
      <c r="A1073" s="291"/>
      <c r="B1073" s="998"/>
      <c r="C1073" s="945"/>
      <c r="D1073" s="945"/>
      <c r="E1073" s="945"/>
      <c r="F1073" s="945"/>
      <c r="G1073" s="945"/>
      <c r="H1073" s="945"/>
      <c r="I1073" s="945"/>
      <c r="J1073" s="945"/>
      <c r="K1073" s="945"/>
      <c r="L1073" s="945"/>
      <c r="M1073" s="945"/>
      <c r="N1073" s="945"/>
      <c r="O1073" s="291"/>
      <c r="P1073" s="291"/>
      <c r="Q1073" s="291"/>
      <c r="R1073" s="291"/>
      <c r="S1073" s="291"/>
      <c r="T1073" s="291"/>
      <c r="U1073" s="291"/>
      <c r="V1073" s="291"/>
      <c r="W1073" s="291"/>
      <c r="X1073" s="291"/>
      <c r="Y1073" s="291"/>
      <c r="Z1073" s="291"/>
      <c r="AA1073" s="291"/>
      <c r="AB1073" s="291"/>
      <c r="AC1073" s="291"/>
      <c r="AD1073" s="291"/>
      <c r="AE1073" s="291"/>
      <c r="AF1073" s="291"/>
      <c r="AG1073" s="291"/>
      <c r="AH1073" s="291"/>
      <c r="AI1073" s="291"/>
      <c r="AJ1073" s="291"/>
      <c r="AK1073" s="291"/>
      <c r="AL1073" s="291"/>
      <c r="AM1073" s="291"/>
      <c r="AN1073" s="291"/>
      <c r="AO1073" s="291"/>
      <c r="AP1073" s="291"/>
      <c r="AQ1073" s="291"/>
      <c r="AR1073" s="291"/>
      <c r="AS1073" s="291"/>
      <c r="AT1073" s="291"/>
      <c r="AU1073" s="291"/>
      <c r="AV1073" s="291"/>
      <c r="AW1073" s="291"/>
      <c r="AX1073" s="291"/>
      <c r="AY1073" s="291"/>
      <c r="AZ1073" s="291"/>
      <c r="BA1073" s="291"/>
      <c r="BB1073" s="291"/>
      <c r="BC1073" s="291"/>
      <c r="BD1073" s="291"/>
      <c r="BE1073" s="291"/>
      <c r="BF1073" s="291"/>
      <c r="BG1073" s="291"/>
      <c r="BH1073" s="291"/>
      <c r="BI1073" s="291"/>
      <c r="BJ1073" s="291"/>
      <c r="BK1073" s="291"/>
      <c r="BL1073" s="291"/>
    </row>
    <row r="1074" spans="1:64" s="1" customFormat="1" ht="22.8" x14ac:dyDescent="0.3">
      <c r="A1074" s="291"/>
      <c r="B1074" s="998"/>
      <c r="C1074" s="945"/>
      <c r="D1074" s="945"/>
      <c r="E1074" s="945"/>
      <c r="F1074" s="945"/>
      <c r="G1074" s="945"/>
      <c r="H1074" s="945"/>
      <c r="I1074" s="945"/>
      <c r="J1074" s="945"/>
      <c r="K1074" s="945"/>
      <c r="L1074" s="945"/>
      <c r="M1074" s="945"/>
      <c r="N1074" s="945"/>
      <c r="O1074" s="291"/>
      <c r="P1074" s="291"/>
      <c r="Q1074" s="291"/>
      <c r="R1074" s="291"/>
      <c r="S1074" s="291"/>
      <c r="T1074" s="291"/>
      <c r="U1074" s="291"/>
      <c r="V1074" s="291"/>
      <c r="W1074" s="291"/>
      <c r="X1074" s="291"/>
      <c r="Y1074" s="291"/>
      <c r="Z1074" s="291"/>
      <c r="AA1074" s="291"/>
      <c r="AB1074" s="291"/>
      <c r="AC1074" s="291"/>
      <c r="AD1074" s="291"/>
      <c r="AE1074" s="291"/>
      <c r="AF1074" s="291"/>
      <c r="AG1074" s="291"/>
      <c r="AH1074" s="291"/>
      <c r="AI1074" s="291"/>
      <c r="AJ1074" s="291"/>
      <c r="AK1074" s="291"/>
      <c r="AL1074" s="291"/>
      <c r="AM1074" s="291"/>
      <c r="AN1074" s="291"/>
      <c r="AO1074" s="291"/>
      <c r="AP1074" s="291"/>
      <c r="AQ1074" s="291"/>
      <c r="AR1074" s="291"/>
      <c r="AS1074" s="291"/>
      <c r="AT1074" s="291"/>
      <c r="AU1074" s="291"/>
      <c r="AV1074" s="291"/>
      <c r="AW1074" s="291"/>
      <c r="AX1074" s="291"/>
      <c r="AY1074" s="291"/>
      <c r="AZ1074" s="291"/>
      <c r="BA1074" s="291"/>
      <c r="BB1074" s="291"/>
      <c r="BC1074" s="291"/>
      <c r="BD1074" s="291"/>
      <c r="BE1074" s="291"/>
      <c r="BF1074" s="291"/>
      <c r="BG1074" s="291"/>
      <c r="BH1074" s="291"/>
      <c r="BI1074" s="291"/>
      <c r="BJ1074" s="291"/>
      <c r="BK1074" s="291"/>
      <c r="BL1074" s="291"/>
    </row>
    <row r="1075" spans="1:64" s="1" customFormat="1" ht="22.8" x14ac:dyDescent="0.3">
      <c r="A1075" s="291"/>
      <c r="B1075" s="998"/>
      <c r="C1075" s="945"/>
      <c r="D1075" s="945"/>
      <c r="E1075" s="945"/>
      <c r="F1075" s="945"/>
      <c r="G1075" s="945"/>
      <c r="H1075" s="945"/>
      <c r="I1075" s="945"/>
      <c r="J1075" s="945"/>
      <c r="K1075" s="945"/>
      <c r="L1075" s="945"/>
      <c r="M1075" s="945"/>
      <c r="N1075" s="945"/>
      <c r="O1075" s="291"/>
      <c r="P1075" s="291"/>
      <c r="Q1075" s="291"/>
      <c r="R1075" s="291"/>
      <c r="S1075" s="291"/>
      <c r="T1075" s="291"/>
      <c r="U1075" s="291"/>
      <c r="V1075" s="291"/>
      <c r="W1075" s="291"/>
      <c r="X1075" s="291"/>
      <c r="Y1075" s="291"/>
      <c r="Z1075" s="291"/>
      <c r="AA1075" s="291"/>
      <c r="AB1075" s="291"/>
      <c r="AC1075" s="291"/>
      <c r="AD1075" s="291"/>
      <c r="AE1075" s="291"/>
      <c r="AF1075" s="291"/>
      <c r="AG1075" s="291"/>
      <c r="AH1075" s="291"/>
      <c r="AI1075" s="291"/>
      <c r="AJ1075" s="291"/>
      <c r="AK1075" s="291"/>
      <c r="AL1075" s="291"/>
      <c r="AM1075" s="291"/>
      <c r="AN1075" s="291"/>
      <c r="AO1075" s="291"/>
      <c r="AP1075" s="291"/>
      <c r="AQ1075" s="291"/>
      <c r="AR1075" s="291"/>
      <c r="AS1075" s="291"/>
      <c r="AT1075" s="291"/>
      <c r="AU1075" s="291"/>
      <c r="AV1075" s="291"/>
      <c r="AW1075" s="291"/>
      <c r="AX1075" s="291"/>
      <c r="AY1075" s="291"/>
      <c r="AZ1075" s="291"/>
      <c r="BA1075" s="291"/>
      <c r="BB1075" s="291"/>
      <c r="BC1075" s="291"/>
      <c r="BD1075" s="291"/>
      <c r="BE1075" s="291"/>
      <c r="BF1075" s="291"/>
      <c r="BG1075" s="291"/>
      <c r="BH1075" s="291"/>
      <c r="BI1075" s="291"/>
      <c r="BJ1075" s="291"/>
      <c r="BK1075" s="291"/>
      <c r="BL1075" s="291"/>
    </row>
    <row r="1076" spans="1:64" s="1" customFormat="1" ht="22.8" x14ac:dyDescent="0.3">
      <c r="A1076" s="291"/>
      <c r="B1076" s="998"/>
      <c r="C1076" s="945"/>
      <c r="D1076" s="945"/>
      <c r="E1076" s="945"/>
      <c r="F1076" s="945"/>
      <c r="G1076" s="945"/>
      <c r="H1076" s="945"/>
      <c r="I1076" s="945"/>
      <c r="J1076" s="945"/>
      <c r="K1076" s="945"/>
      <c r="L1076" s="945"/>
      <c r="M1076" s="945"/>
      <c r="N1076" s="945"/>
      <c r="O1076" s="291"/>
      <c r="P1076" s="291"/>
      <c r="Q1076" s="291"/>
      <c r="R1076" s="291"/>
      <c r="S1076" s="291"/>
      <c r="T1076" s="291"/>
      <c r="U1076" s="291"/>
      <c r="V1076" s="291"/>
      <c r="W1076" s="291"/>
      <c r="X1076" s="291"/>
      <c r="Y1076" s="291"/>
      <c r="Z1076" s="291"/>
      <c r="AA1076" s="291"/>
      <c r="AB1076" s="291"/>
      <c r="AC1076" s="291"/>
      <c r="AD1076" s="291"/>
      <c r="AE1076" s="291"/>
      <c r="AF1076" s="291"/>
      <c r="AG1076" s="291"/>
      <c r="AH1076" s="291"/>
      <c r="AI1076" s="291"/>
      <c r="AJ1076" s="291"/>
      <c r="AK1076" s="291"/>
      <c r="AL1076" s="291"/>
      <c r="AM1076" s="291"/>
      <c r="AN1076" s="291"/>
      <c r="AO1076" s="291"/>
      <c r="AP1076" s="291"/>
      <c r="AQ1076" s="291"/>
      <c r="AR1076" s="291"/>
      <c r="AS1076" s="291"/>
      <c r="AT1076" s="291"/>
      <c r="AU1076" s="291"/>
      <c r="AV1076" s="291"/>
      <c r="AW1076" s="291"/>
      <c r="AX1076" s="291"/>
      <c r="AY1076" s="291"/>
      <c r="AZ1076" s="291"/>
      <c r="BA1076" s="291"/>
      <c r="BB1076" s="291"/>
      <c r="BC1076" s="291"/>
      <c r="BD1076" s="291"/>
      <c r="BE1076" s="291"/>
      <c r="BF1076" s="291"/>
      <c r="BG1076" s="291"/>
      <c r="BH1076" s="291"/>
      <c r="BI1076" s="291"/>
      <c r="BJ1076" s="291"/>
      <c r="BK1076" s="291"/>
      <c r="BL1076" s="291"/>
    </row>
    <row r="1077" spans="1:64" s="1" customFormat="1" ht="22.8" x14ac:dyDescent="0.3">
      <c r="A1077" s="291"/>
      <c r="B1077" s="998"/>
      <c r="C1077" s="945"/>
      <c r="D1077" s="945"/>
      <c r="E1077" s="945"/>
      <c r="F1077" s="945"/>
      <c r="G1077" s="945"/>
      <c r="H1077" s="945"/>
      <c r="I1077" s="945"/>
      <c r="J1077" s="945"/>
      <c r="K1077" s="945"/>
      <c r="L1077" s="945"/>
      <c r="M1077" s="945"/>
      <c r="N1077" s="945"/>
      <c r="O1077" s="291"/>
      <c r="P1077" s="291"/>
      <c r="Q1077" s="291"/>
      <c r="R1077" s="291"/>
      <c r="S1077" s="291"/>
      <c r="T1077" s="291"/>
      <c r="U1077" s="291"/>
      <c r="V1077" s="291"/>
      <c r="W1077" s="291"/>
      <c r="X1077" s="291"/>
      <c r="Y1077" s="291"/>
      <c r="Z1077" s="291"/>
      <c r="AA1077" s="291"/>
      <c r="AB1077" s="291"/>
      <c r="AC1077" s="291"/>
      <c r="AD1077" s="291"/>
      <c r="AE1077" s="291"/>
      <c r="AF1077" s="291"/>
      <c r="AG1077" s="291"/>
      <c r="AH1077" s="291"/>
      <c r="AI1077" s="291"/>
      <c r="AJ1077" s="291"/>
      <c r="AK1077" s="291"/>
      <c r="AL1077" s="291"/>
      <c r="AM1077" s="291"/>
      <c r="AN1077" s="291"/>
      <c r="AO1077" s="291"/>
      <c r="AP1077" s="291"/>
      <c r="AQ1077" s="291"/>
      <c r="AR1077" s="291"/>
      <c r="AS1077" s="291"/>
      <c r="AT1077" s="291"/>
      <c r="AU1077" s="291"/>
      <c r="AV1077" s="291"/>
      <c r="AW1077" s="291"/>
      <c r="AX1077" s="291"/>
      <c r="AY1077" s="291"/>
      <c r="AZ1077" s="291"/>
      <c r="BA1077" s="291"/>
      <c r="BB1077" s="291"/>
      <c r="BC1077" s="291"/>
      <c r="BD1077" s="291"/>
      <c r="BE1077" s="291"/>
      <c r="BF1077" s="291"/>
      <c r="BG1077" s="291"/>
      <c r="BH1077" s="291"/>
      <c r="BI1077" s="291"/>
      <c r="BJ1077" s="291"/>
      <c r="BK1077" s="291"/>
      <c r="BL1077" s="291"/>
    </row>
    <row r="1078" spans="1:64" s="1" customFormat="1" ht="22.8" x14ac:dyDescent="0.3">
      <c r="A1078" s="291"/>
      <c r="B1078" s="998"/>
      <c r="C1078" s="945"/>
      <c r="D1078" s="945"/>
      <c r="E1078" s="945"/>
      <c r="F1078" s="945"/>
      <c r="G1078" s="945"/>
      <c r="H1078" s="945"/>
      <c r="I1078" s="945"/>
      <c r="J1078" s="945"/>
      <c r="K1078" s="945"/>
      <c r="L1078" s="945"/>
      <c r="M1078" s="945"/>
      <c r="N1078" s="945"/>
      <c r="O1078" s="291"/>
      <c r="P1078" s="291"/>
      <c r="Q1078" s="291"/>
      <c r="R1078" s="291"/>
      <c r="S1078" s="291"/>
      <c r="T1078" s="291"/>
      <c r="U1078" s="291"/>
      <c r="V1078" s="291"/>
      <c r="W1078" s="291"/>
      <c r="X1078" s="291"/>
      <c r="Y1078" s="291"/>
      <c r="Z1078" s="291"/>
      <c r="AA1078" s="291"/>
      <c r="AB1078" s="291"/>
      <c r="AC1078" s="291"/>
      <c r="AD1078" s="291"/>
      <c r="AE1078" s="291"/>
      <c r="AF1078" s="291"/>
      <c r="AG1078" s="291"/>
      <c r="AH1078" s="291"/>
      <c r="AI1078" s="291"/>
      <c r="AJ1078" s="291"/>
      <c r="AK1078" s="291"/>
      <c r="AL1078" s="291"/>
      <c r="AM1078" s="291"/>
      <c r="AN1078" s="291"/>
      <c r="AO1078" s="291"/>
      <c r="AP1078" s="291"/>
      <c r="AQ1078" s="291"/>
      <c r="AR1078" s="291"/>
      <c r="AS1078" s="291"/>
      <c r="AT1078" s="291"/>
      <c r="AU1078" s="291"/>
      <c r="AV1078" s="291"/>
      <c r="AW1078" s="291"/>
      <c r="AX1078" s="291"/>
      <c r="AY1078" s="291"/>
      <c r="AZ1078" s="291"/>
      <c r="BA1078" s="291"/>
      <c r="BB1078" s="291"/>
      <c r="BC1078" s="291"/>
      <c r="BD1078" s="291"/>
      <c r="BE1078" s="291"/>
      <c r="BF1078" s="291"/>
      <c r="BG1078" s="291"/>
      <c r="BH1078" s="291"/>
      <c r="BI1078" s="291"/>
      <c r="BJ1078" s="291"/>
      <c r="BK1078" s="291"/>
      <c r="BL1078" s="291"/>
    </row>
    <row r="1079" spans="1:64" s="1" customFormat="1" ht="22.8" x14ac:dyDescent="0.3">
      <c r="A1079" s="291"/>
      <c r="B1079" s="998"/>
      <c r="C1079" s="945"/>
      <c r="D1079" s="945"/>
      <c r="E1079" s="945"/>
      <c r="F1079" s="945"/>
      <c r="G1079" s="945"/>
      <c r="H1079" s="945"/>
      <c r="I1079" s="945"/>
      <c r="J1079" s="945"/>
      <c r="K1079" s="945"/>
      <c r="L1079" s="945"/>
      <c r="M1079" s="945"/>
      <c r="N1079" s="945"/>
      <c r="O1079" s="291"/>
      <c r="P1079" s="291"/>
      <c r="Q1079" s="291"/>
      <c r="R1079" s="291"/>
      <c r="S1079" s="291"/>
      <c r="T1079" s="291"/>
      <c r="U1079" s="291"/>
      <c r="V1079" s="291"/>
      <c r="W1079" s="291"/>
      <c r="X1079" s="291"/>
      <c r="Y1079" s="291"/>
      <c r="Z1079" s="291"/>
      <c r="AA1079" s="291"/>
      <c r="AB1079" s="291"/>
      <c r="AC1079" s="291"/>
      <c r="AD1079" s="291"/>
      <c r="AE1079" s="291"/>
      <c r="AF1079" s="291"/>
      <c r="AG1079" s="291"/>
      <c r="AH1079" s="291"/>
      <c r="AI1079" s="291"/>
      <c r="AJ1079" s="291"/>
      <c r="AK1079" s="291"/>
      <c r="AL1079" s="291"/>
      <c r="AM1079" s="291"/>
      <c r="AN1079" s="291"/>
      <c r="AO1079" s="291"/>
      <c r="AP1079" s="291"/>
      <c r="AQ1079" s="291"/>
      <c r="AR1079" s="291"/>
      <c r="AS1079" s="291"/>
      <c r="AT1079" s="291"/>
      <c r="AU1079" s="291"/>
      <c r="AV1079" s="291"/>
      <c r="AW1079" s="291"/>
      <c r="AX1079" s="291"/>
      <c r="AY1079" s="291"/>
      <c r="AZ1079" s="291"/>
      <c r="BA1079" s="291"/>
      <c r="BB1079" s="291"/>
      <c r="BC1079" s="291"/>
      <c r="BD1079" s="291"/>
      <c r="BE1079" s="291"/>
      <c r="BF1079" s="291"/>
      <c r="BG1079" s="291"/>
      <c r="BH1079" s="291"/>
      <c r="BI1079" s="291"/>
      <c r="BJ1079" s="291"/>
      <c r="BK1079" s="291"/>
      <c r="BL1079" s="291"/>
    </row>
    <row r="1080" spans="1:64" s="1" customFormat="1" ht="22.8" x14ac:dyDescent="0.3">
      <c r="A1080" s="291"/>
      <c r="B1080" s="998"/>
      <c r="C1080" s="945"/>
      <c r="D1080" s="945"/>
      <c r="E1080" s="945"/>
      <c r="F1080" s="945"/>
      <c r="G1080" s="945"/>
      <c r="H1080" s="945"/>
      <c r="I1080" s="945"/>
      <c r="J1080" s="945"/>
      <c r="K1080" s="945"/>
      <c r="L1080" s="945"/>
      <c r="M1080" s="945"/>
      <c r="N1080" s="945"/>
      <c r="O1080" s="291"/>
      <c r="P1080" s="291"/>
      <c r="Q1080" s="291"/>
      <c r="R1080" s="291"/>
      <c r="S1080" s="291"/>
      <c r="T1080" s="291"/>
      <c r="U1080" s="291"/>
      <c r="V1080" s="291"/>
      <c r="W1080" s="291"/>
      <c r="X1080" s="291"/>
      <c r="Y1080" s="291"/>
      <c r="Z1080" s="291"/>
      <c r="AA1080" s="291"/>
      <c r="AB1080" s="291"/>
      <c r="AC1080" s="291"/>
      <c r="AD1080" s="291"/>
      <c r="AE1080" s="291"/>
      <c r="AF1080" s="291"/>
      <c r="AG1080" s="291"/>
      <c r="AH1080" s="291"/>
      <c r="AI1080" s="291"/>
      <c r="AJ1080" s="291"/>
      <c r="AK1080" s="291"/>
      <c r="AL1080" s="291"/>
      <c r="AM1080" s="291"/>
      <c r="AN1080" s="291"/>
      <c r="AO1080" s="291"/>
      <c r="AP1080" s="291"/>
      <c r="AQ1080" s="291"/>
      <c r="AR1080" s="291"/>
      <c r="AS1080" s="291"/>
      <c r="AT1080" s="291"/>
      <c r="AU1080" s="291"/>
      <c r="AV1080" s="291"/>
      <c r="AW1080" s="291"/>
      <c r="AX1080" s="291"/>
      <c r="AY1080" s="291"/>
      <c r="AZ1080" s="291"/>
      <c r="BA1080" s="291"/>
      <c r="BB1080" s="291"/>
      <c r="BC1080" s="291"/>
      <c r="BD1080" s="291"/>
      <c r="BE1080" s="291"/>
      <c r="BF1080" s="291"/>
      <c r="BG1080" s="291"/>
      <c r="BH1080" s="291"/>
      <c r="BI1080" s="291"/>
      <c r="BJ1080" s="291"/>
      <c r="BK1080" s="291"/>
      <c r="BL1080" s="291"/>
    </row>
    <row r="1081" spans="1:64" s="1" customFormat="1" ht="22.8" x14ac:dyDescent="0.3">
      <c r="A1081" s="291"/>
      <c r="B1081" s="998"/>
      <c r="C1081" s="945"/>
      <c r="D1081" s="945"/>
      <c r="E1081" s="945"/>
      <c r="F1081" s="945"/>
      <c r="G1081" s="945"/>
      <c r="H1081" s="945"/>
      <c r="I1081" s="945"/>
      <c r="J1081" s="945"/>
      <c r="K1081" s="945"/>
      <c r="L1081" s="945"/>
      <c r="M1081" s="945"/>
      <c r="N1081" s="945"/>
      <c r="O1081" s="291"/>
      <c r="P1081" s="291"/>
      <c r="Q1081" s="291"/>
      <c r="R1081" s="291"/>
      <c r="S1081" s="291"/>
      <c r="T1081" s="291"/>
      <c r="U1081" s="291"/>
      <c r="V1081" s="291"/>
      <c r="W1081" s="291"/>
      <c r="X1081" s="291"/>
      <c r="Y1081" s="291"/>
      <c r="Z1081" s="291"/>
      <c r="AA1081" s="291"/>
      <c r="AB1081" s="291"/>
      <c r="AC1081" s="291"/>
      <c r="AD1081" s="291"/>
      <c r="AE1081" s="291"/>
      <c r="AF1081" s="291"/>
      <c r="AG1081" s="291"/>
      <c r="AH1081" s="291"/>
      <c r="AI1081" s="291"/>
      <c r="AJ1081" s="291"/>
      <c r="AK1081" s="291"/>
      <c r="AL1081" s="291"/>
      <c r="AM1081" s="291"/>
      <c r="AN1081" s="291"/>
      <c r="AO1081" s="291"/>
      <c r="AP1081" s="291"/>
      <c r="AQ1081" s="291"/>
      <c r="AR1081" s="291"/>
      <c r="AS1081" s="291"/>
      <c r="AT1081" s="291"/>
      <c r="AU1081" s="291"/>
      <c r="AV1081" s="291"/>
      <c r="AW1081" s="291"/>
      <c r="AX1081" s="291"/>
      <c r="AY1081" s="291"/>
      <c r="AZ1081" s="291"/>
      <c r="BA1081" s="291"/>
      <c r="BB1081" s="291"/>
      <c r="BC1081" s="291"/>
      <c r="BD1081" s="291"/>
      <c r="BE1081" s="291"/>
      <c r="BF1081" s="291"/>
      <c r="BG1081" s="291"/>
      <c r="BH1081" s="291"/>
      <c r="BI1081" s="291"/>
      <c r="BJ1081" s="291"/>
      <c r="BK1081" s="291"/>
      <c r="BL1081" s="291"/>
    </row>
    <row r="1082" spans="1:64" s="1" customFormat="1" ht="22.8" x14ac:dyDescent="0.3">
      <c r="A1082" s="291"/>
      <c r="B1082" s="998"/>
      <c r="C1082" s="945"/>
      <c r="D1082" s="945"/>
      <c r="E1082" s="945"/>
      <c r="F1082" s="945"/>
      <c r="G1082" s="945"/>
      <c r="H1082" s="945"/>
      <c r="I1082" s="945"/>
      <c r="J1082" s="945"/>
      <c r="K1082" s="945"/>
      <c r="L1082" s="945"/>
      <c r="M1082" s="945"/>
      <c r="N1082" s="945"/>
      <c r="O1082" s="291"/>
      <c r="P1082" s="291"/>
      <c r="Q1082" s="291"/>
      <c r="R1082" s="291"/>
      <c r="S1082" s="291"/>
      <c r="T1082" s="291"/>
      <c r="U1082" s="291"/>
      <c r="V1082" s="291"/>
      <c r="W1082" s="291"/>
      <c r="X1082" s="291"/>
      <c r="Y1082" s="291"/>
      <c r="Z1082" s="291"/>
      <c r="AA1082" s="291"/>
      <c r="AB1082" s="291"/>
      <c r="AC1082" s="291"/>
      <c r="AD1082" s="291"/>
      <c r="AE1082" s="291"/>
      <c r="AF1082" s="291"/>
      <c r="AG1082" s="291"/>
      <c r="AH1082" s="291"/>
      <c r="AI1082" s="291"/>
      <c r="AJ1082" s="291"/>
      <c r="AK1082" s="291"/>
      <c r="AL1082" s="291"/>
      <c r="AM1082" s="291"/>
      <c r="AN1082" s="291"/>
      <c r="AO1082" s="291"/>
      <c r="AP1082" s="291"/>
      <c r="AQ1082" s="291"/>
      <c r="AR1082" s="291"/>
      <c r="AS1082" s="291"/>
      <c r="AT1082" s="291"/>
      <c r="AU1082" s="291"/>
      <c r="AV1082" s="291"/>
      <c r="AW1082" s="291"/>
      <c r="AX1082" s="291"/>
      <c r="AY1082" s="291"/>
      <c r="AZ1082" s="291"/>
      <c r="BA1082" s="291"/>
      <c r="BB1082" s="291"/>
      <c r="BC1082" s="291"/>
      <c r="BD1082" s="291"/>
      <c r="BE1082" s="291"/>
      <c r="BF1082" s="291"/>
      <c r="BG1082" s="291"/>
      <c r="BH1082" s="291"/>
      <c r="BI1082" s="291"/>
      <c r="BJ1082" s="291"/>
      <c r="BK1082" s="291"/>
      <c r="BL1082" s="291"/>
    </row>
    <row r="1083" spans="1:64" s="1" customFormat="1" ht="22.8" x14ac:dyDescent="0.3">
      <c r="A1083" s="291"/>
      <c r="B1083" s="998"/>
      <c r="C1083" s="945"/>
      <c r="D1083" s="945"/>
      <c r="E1083" s="945"/>
      <c r="F1083" s="945"/>
      <c r="G1083" s="945"/>
      <c r="H1083" s="945"/>
      <c r="I1083" s="945"/>
      <c r="J1083" s="945"/>
      <c r="K1083" s="945"/>
      <c r="L1083" s="945"/>
      <c r="M1083" s="945"/>
      <c r="N1083" s="945"/>
      <c r="O1083" s="291"/>
      <c r="P1083" s="291"/>
      <c r="Q1083" s="291"/>
      <c r="R1083" s="291"/>
      <c r="S1083" s="291"/>
      <c r="T1083" s="291"/>
      <c r="U1083" s="291"/>
      <c r="V1083" s="291"/>
      <c r="W1083" s="291"/>
      <c r="X1083" s="291"/>
      <c r="Y1083" s="291"/>
      <c r="Z1083" s="291"/>
      <c r="AA1083" s="291"/>
      <c r="AB1083" s="291"/>
      <c r="AC1083" s="291"/>
      <c r="AD1083" s="291"/>
      <c r="AE1083" s="291"/>
      <c r="AF1083" s="291"/>
      <c r="AG1083" s="291"/>
      <c r="AH1083" s="291"/>
      <c r="AI1083" s="291"/>
      <c r="AJ1083" s="291"/>
      <c r="AK1083" s="291"/>
      <c r="AL1083" s="291"/>
      <c r="AM1083" s="291"/>
      <c r="AN1083" s="291"/>
      <c r="AO1083" s="291"/>
      <c r="AP1083" s="291"/>
      <c r="AQ1083" s="291"/>
      <c r="AR1083" s="291"/>
      <c r="AS1083" s="291"/>
      <c r="AT1083" s="291"/>
      <c r="AU1083" s="291"/>
      <c r="AV1083" s="291"/>
      <c r="AW1083" s="291"/>
      <c r="AX1083" s="291"/>
      <c r="AY1083" s="291"/>
      <c r="AZ1083" s="291"/>
      <c r="BA1083" s="291"/>
      <c r="BB1083" s="291"/>
      <c r="BC1083" s="291"/>
      <c r="BD1083" s="291"/>
      <c r="BE1083" s="291"/>
      <c r="BF1083" s="291"/>
      <c r="BG1083" s="291"/>
      <c r="BH1083" s="291"/>
      <c r="BI1083" s="291"/>
      <c r="BJ1083" s="291"/>
      <c r="BK1083" s="291"/>
      <c r="BL1083" s="291"/>
    </row>
    <row r="1084" spans="1:64" s="1" customFormat="1" ht="22.8" x14ac:dyDescent="0.3">
      <c r="A1084" s="291"/>
      <c r="B1084" s="998"/>
      <c r="C1084" s="945"/>
      <c r="D1084" s="945"/>
      <c r="E1084" s="945"/>
      <c r="F1084" s="945"/>
      <c r="G1084" s="945"/>
      <c r="H1084" s="945"/>
      <c r="I1084" s="945"/>
      <c r="J1084" s="945"/>
      <c r="K1084" s="945"/>
      <c r="L1084" s="945"/>
      <c r="M1084" s="945"/>
      <c r="N1084" s="945"/>
      <c r="O1084" s="291"/>
      <c r="P1084" s="291"/>
      <c r="Q1084" s="291"/>
      <c r="R1084" s="291"/>
      <c r="S1084" s="291"/>
      <c r="T1084" s="291"/>
      <c r="U1084" s="291"/>
      <c r="V1084" s="291"/>
      <c r="W1084" s="291"/>
      <c r="X1084" s="291"/>
      <c r="Y1084" s="291"/>
      <c r="Z1084" s="291"/>
      <c r="AA1084" s="291"/>
      <c r="AB1084" s="291"/>
      <c r="AC1084" s="291"/>
      <c r="AD1084" s="291"/>
      <c r="AE1084" s="291"/>
      <c r="AF1084" s="291"/>
      <c r="AG1084" s="291"/>
      <c r="AH1084" s="291"/>
      <c r="AI1084" s="291"/>
      <c r="AJ1084" s="291"/>
      <c r="AK1084" s="291"/>
      <c r="AL1084" s="291"/>
      <c r="AM1084" s="291"/>
      <c r="AN1084" s="291"/>
      <c r="AO1084" s="291"/>
      <c r="AP1084" s="291"/>
      <c r="AQ1084" s="291"/>
      <c r="AR1084" s="291"/>
      <c r="AS1084" s="291"/>
      <c r="AT1084" s="291"/>
      <c r="AU1084" s="291"/>
      <c r="AV1084" s="291"/>
      <c r="AW1084" s="291"/>
      <c r="AX1084" s="291"/>
      <c r="AY1084" s="291"/>
      <c r="AZ1084" s="291"/>
      <c r="BA1084" s="291"/>
      <c r="BB1084" s="291"/>
      <c r="BC1084" s="291"/>
      <c r="BD1084" s="291"/>
      <c r="BE1084" s="291"/>
      <c r="BF1084" s="291"/>
      <c r="BG1084" s="291"/>
      <c r="BH1084" s="291"/>
      <c r="BI1084" s="291"/>
      <c r="BJ1084" s="291"/>
      <c r="BK1084" s="291"/>
      <c r="BL1084" s="291"/>
    </row>
    <row r="1085" spans="1:64" s="1" customFormat="1" ht="22.8" x14ac:dyDescent="0.3">
      <c r="A1085" s="291"/>
      <c r="B1085" s="998"/>
      <c r="C1085" s="945"/>
      <c r="D1085" s="945"/>
      <c r="E1085" s="945"/>
      <c r="F1085" s="945"/>
      <c r="G1085" s="945"/>
      <c r="H1085" s="945"/>
      <c r="I1085" s="945"/>
      <c r="J1085" s="945"/>
      <c r="K1085" s="945"/>
      <c r="L1085" s="945"/>
      <c r="M1085" s="945"/>
      <c r="N1085" s="945"/>
      <c r="O1085" s="291"/>
      <c r="P1085" s="291"/>
      <c r="Q1085" s="291"/>
      <c r="R1085" s="291"/>
      <c r="S1085" s="291"/>
      <c r="T1085" s="291"/>
      <c r="U1085" s="291"/>
      <c r="V1085" s="291"/>
      <c r="W1085" s="291"/>
      <c r="X1085" s="291"/>
      <c r="Y1085" s="291"/>
      <c r="Z1085" s="291"/>
      <c r="AA1085" s="291"/>
      <c r="AB1085" s="291"/>
      <c r="AC1085" s="291"/>
      <c r="AD1085" s="291"/>
      <c r="AE1085" s="291"/>
      <c r="AF1085" s="291"/>
      <c r="AG1085" s="291"/>
      <c r="AH1085" s="291"/>
      <c r="AI1085" s="291"/>
      <c r="AJ1085" s="291"/>
      <c r="AK1085" s="291"/>
      <c r="AL1085" s="291"/>
      <c r="AM1085" s="291"/>
      <c r="AN1085" s="291"/>
      <c r="AO1085" s="291"/>
      <c r="AP1085" s="291"/>
      <c r="AQ1085" s="291"/>
      <c r="AR1085" s="291"/>
      <c r="AS1085" s="291"/>
      <c r="AT1085" s="291"/>
      <c r="AU1085" s="291"/>
      <c r="AV1085" s="291"/>
      <c r="AW1085" s="291"/>
      <c r="AX1085" s="291"/>
      <c r="AY1085" s="291"/>
      <c r="AZ1085" s="291"/>
      <c r="BA1085" s="291"/>
      <c r="BB1085" s="291"/>
      <c r="BC1085" s="291"/>
      <c r="BD1085" s="291"/>
      <c r="BE1085" s="291"/>
      <c r="BF1085" s="291"/>
      <c r="BG1085" s="291"/>
      <c r="BH1085" s="291"/>
      <c r="BI1085" s="291"/>
      <c r="BJ1085" s="291"/>
      <c r="BK1085" s="291"/>
      <c r="BL1085" s="291"/>
    </row>
    <row r="1086" spans="1:64" s="1" customFormat="1" ht="22.8" x14ac:dyDescent="0.3">
      <c r="A1086" s="291"/>
      <c r="B1086" s="998"/>
      <c r="C1086" s="945"/>
      <c r="D1086" s="945"/>
      <c r="E1086" s="945"/>
      <c r="F1086" s="945"/>
      <c r="G1086" s="945"/>
      <c r="H1086" s="945"/>
      <c r="I1086" s="945"/>
      <c r="J1086" s="945"/>
      <c r="K1086" s="945"/>
      <c r="L1086" s="945"/>
      <c r="M1086" s="945"/>
      <c r="N1086" s="945"/>
      <c r="O1086" s="291"/>
      <c r="P1086" s="291"/>
      <c r="Q1086" s="291"/>
      <c r="R1086" s="291"/>
      <c r="S1086" s="291"/>
      <c r="T1086" s="291"/>
      <c r="U1086" s="291"/>
      <c r="V1086" s="291"/>
      <c r="W1086" s="291"/>
      <c r="X1086" s="291"/>
      <c r="Y1086" s="291"/>
      <c r="Z1086" s="291"/>
      <c r="AA1086" s="291"/>
      <c r="AB1086" s="291"/>
      <c r="AC1086" s="291"/>
      <c r="AD1086" s="291"/>
      <c r="AE1086" s="291"/>
      <c r="AF1086" s="291"/>
      <c r="AG1086" s="291"/>
      <c r="AH1086" s="291"/>
      <c r="AI1086" s="291"/>
      <c r="AJ1086" s="291"/>
      <c r="AK1086" s="291"/>
      <c r="AL1086" s="291"/>
      <c r="AM1086" s="291"/>
      <c r="AN1086" s="291"/>
      <c r="AO1086" s="291"/>
      <c r="AP1086" s="291"/>
      <c r="AQ1086" s="291"/>
      <c r="AR1086" s="291"/>
      <c r="AS1086" s="291"/>
      <c r="AT1086" s="291"/>
      <c r="AU1086" s="291"/>
      <c r="AV1086" s="291"/>
      <c r="AW1086" s="291"/>
      <c r="AX1086" s="291"/>
      <c r="AY1086" s="291"/>
      <c r="AZ1086" s="291"/>
      <c r="BA1086" s="291"/>
      <c r="BB1086" s="291"/>
      <c r="BC1086" s="291"/>
      <c r="BD1086" s="291"/>
      <c r="BE1086" s="291"/>
      <c r="BF1086" s="291"/>
      <c r="BG1086" s="291"/>
      <c r="BH1086" s="291"/>
      <c r="BI1086" s="291"/>
      <c r="BJ1086" s="291"/>
      <c r="BK1086" s="291"/>
      <c r="BL1086" s="291"/>
    </row>
    <row r="1087" spans="1:64" s="1" customFormat="1" ht="22.8" x14ac:dyDescent="0.3">
      <c r="A1087" s="291"/>
      <c r="B1087" s="998"/>
      <c r="C1087" s="945"/>
      <c r="D1087" s="945"/>
      <c r="E1087" s="945"/>
      <c r="F1087" s="945"/>
      <c r="G1087" s="945"/>
      <c r="H1087" s="945"/>
      <c r="I1087" s="945"/>
      <c r="J1087" s="945"/>
      <c r="K1087" s="945"/>
      <c r="L1087" s="945"/>
      <c r="M1087" s="945"/>
      <c r="N1087" s="945"/>
      <c r="O1087" s="291"/>
      <c r="P1087" s="291"/>
      <c r="Q1087" s="291"/>
      <c r="R1087" s="291"/>
      <c r="S1087" s="291"/>
      <c r="T1087" s="291"/>
      <c r="U1087" s="291"/>
      <c r="V1087" s="291"/>
      <c r="W1087" s="291"/>
      <c r="X1087" s="291"/>
      <c r="Y1087" s="291"/>
      <c r="Z1087" s="291"/>
      <c r="AA1087" s="291"/>
      <c r="AB1087" s="291"/>
      <c r="AC1087" s="291"/>
      <c r="AD1087" s="291"/>
      <c r="AE1087" s="291"/>
      <c r="AF1087" s="291"/>
      <c r="AG1087" s="291"/>
      <c r="AH1087" s="291"/>
      <c r="AI1087" s="291"/>
      <c r="AJ1087" s="291"/>
      <c r="AK1087" s="291"/>
      <c r="AL1087" s="291"/>
      <c r="AM1087" s="291"/>
      <c r="AN1087" s="291"/>
      <c r="AO1087" s="291"/>
      <c r="AP1087" s="291"/>
      <c r="AQ1087" s="291"/>
      <c r="AR1087" s="291"/>
      <c r="AS1087" s="291"/>
      <c r="AT1087" s="291"/>
      <c r="AU1087" s="291"/>
      <c r="AV1087" s="291"/>
      <c r="AW1087" s="291"/>
      <c r="AX1087" s="291"/>
      <c r="AY1087" s="291"/>
      <c r="AZ1087" s="291"/>
      <c r="BA1087" s="291"/>
      <c r="BB1087" s="291"/>
      <c r="BC1087" s="291"/>
      <c r="BD1087" s="291"/>
      <c r="BE1087" s="291"/>
      <c r="BF1087" s="291"/>
      <c r="BG1087" s="291"/>
      <c r="BH1087" s="291"/>
      <c r="BI1087" s="291"/>
      <c r="BJ1087" s="291"/>
      <c r="BK1087" s="291"/>
      <c r="BL1087" s="291"/>
    </row>
    <row r="1088" spans="1:64" s="1" customFormat="1" ht="22.8" x14ac:dyDescent="0.3">
      <c r="A1088" s="291"/>
      <c r="B1088" s="998"/>
      <c r="C1088" s="945"/>
      <c r="D1088" s="945"/>
      <c r="E1088" s="945"/>
      <c r="F1088" s="945"/>
      <c r="G1088" s="945"/>
      <c r="H1088" s="945"/>
      <c r="I1088" s="945"/>
      <c r="J1088" s="945"/>
      <c r="K1088" s="945"/>
      <c r="L1088" s="945"/>
      <c r="M1088" s="945"/>
      <c r="N1088" s="945"/>
      <c r="O1088" s="291"/>
      <c r="P1088" s="291"/>
      <c r="Q1088" s="291"/>
      <c r="R1088" s="291"/>
      <c r="S1088" s="291"/>
      <c r="T1088" s="291"/>
      <c r="U1088" s="291"/>
      <c r="V1088" s="291"/>
      <c r="W1088" s="291"/>
      <c r="X1088" s="291"/>
      <c r="Y1088" s="291"/>
      <c r="Z1088" s="291"/>
      <c r="AA1088" s="291"/>
      <c r="AB1088" s="291"/>
      <c r="AC1088" s="291"/>
      <c r="AD1088" s="291"/>
      <c r="AE1088" s="291"/>
      <c r="AF1088" s="291"/>
      <c r="AG1088" s="291"/>
      <c r="AH1088" s="291"/>
      <c r="AI1088" s="291"/>
      <c r="AJ1088" s="291"/>
      <c r="AK1088" s="291"/>
      <c r="AL1088" s="291"/>
      <c r="AM1088" s="291"/>
      <c r="AN1088" s="291"/>
      <c r="AO1088" s="291"/>
      <c r="AP1088" s="291"/>
      <c r="AQ1088" s="291"/>
      <c r="AR1088" s="291"/>
      <c r="AS1088" s="291"/>
      <c r="AT1088" s="291"/>
      <c r="AU1088" s="291"/>
      <c r="AV1088" s="291"/>
      <c r="AW1088" s="291"/>
      <c r="AX1088" s="291"/>
      <c r="AY1088" s="291"/>
      <c r="AZ1088" s="291"/>
      <c r="BA1088" s="291"/>
      <c r="BB1088" s="291"/>
      <c r="BC1088" s="291"/>
      <c r="BD1088" s="291"/>
      <c r="BE1088" s="291"/>
      <c r="BF1088" s="291"/>
      <c r="BG1088" s="291"/>
      <c r="BH1088" s="291"/>
      <c r="BI1088" s="291"/>
      <c r="BJ1088" s="291"/>
      <c r="BK1088" s="291"/>
      <c r="BL1088" s="291"/>
    </row>
    <row r="1089" spans="1:64" s="1" customFormat="1" ht="22.8" x14ac:dyDescent="0.3">
      <c r="A1089" s="291"/>
      <c r="B1089" s="998"/>
      <c r="C1089" s="945"/>
      <c r="D1089" s="945"/>
      <c r="E1089" s="945"/>
      <c r="F1089" s="945"/>
      <c r="G1089" s="945"/>
      <c r="H1089" s="945"/>
      <c r="I1089" s="945"/>
      <c r="J1089" s="945"/>
      <c r="K1089" s="945"/>
      <c r="L1089" s="945"/>
      <c r="M1089" s="945"/>
      <c r="N1089" s="945"/>
      <c r="O1089" s="291"/>
      <c r="P1089" s="291"/>
      <c r="Q1089" s="291"/>
      <c r="R1089" s="291"/>
      <c r="S1089" s="291"/>
      <c r="T1089" s="291"/>
      <c r="U1089" s="291"/>
      <c r="V1089" s="291"/>
      <c r="W1089" s="291"/>
      <c r="X1089" s="291"/>
      <c r="Y1089" s="291"/>
      <c r="Z1089" s="291"/>
      <c r="AA1089" s="291"/>
      <c r="AB1089" s="291"/>
      <c r="AC1089" s="291"/>
      <c r="AD1089" s="291"/>
      <c r="AE1089" s="291"/>
      <c r="AF1089" s="291"/>
      <c r="AG1089" s="291"/>
      <c r="AH1089" s="291"/>
      <c r="AI1089" s="291"/>
      <c r="AJ1089" s="291"/>
      <c r="AK1089" s="291"/>
      <c r="AL1089" s="291"/>
      <c r="AM1089" s="291"/>
      <c r="AN1089" s="291"/>
      <c r="AO1089" s="291"/>
      <c r="AP1089" s="291"/>
      <c r="AQ1089" s="291"/>
      <c r="AR1089" s="291"/>
      <c r="AS1089" s="291"/>
      <c r="AT1089" s="291"/>
      <c r="AU1089" s="291"/>
      <c r="AV1089" s="291"/>
      <c r="AW1089" s="291"/>
      <c r="AX1089" s="291"/>
      <c r="AY1089" s="291"/>
      <c r="AZ1089" s="291"/>
      <c r="BA1089" s="291"/>
      <c r="BB1089" s="291"/>
      <c r="BC1089" s="291"/>
      <c r="BD1089" s="291"/>
      <c r="BE1089" s="291"/>
      <c r="BF1089" s="291"/>
      <c r="BG1089" s="291"/>
      <c r="BH1089" s="291"/>
      <c r="BI1089" s="291"/>
      <c r="BJ1089" s="291"/>
      <c r="BK1089" s="291"/>
      <c r="BL1089" s="291"/>
    </row>
    <row r="1090" spans="1:64" s="1" customFormat="1" ht="22.8" x14ac:dyDescent="0.3">
      <c r="A1090" s="291"/>
      <c r="B1090" s="998"/>
      <c r="C1090" s="945"/>
      <c r="D1090" s="945"/>
      <c r="E1090" s="945"/>
      <c r="F1090" s="945"/>
      <c r="G1090" s="945"/>
      <c r="H1090" s="945"/>
      <c r="I1090" s="945"/>
      <c r="J1090" s="945"/>
      <c r="K1090" s="945"/>
      <c r="L1090" s="945"/>
      <c r="M1090" s="945"/>
      <c r="N1090" s="945"/>
      <c r="O1090" s="291"/>
      <c r="P1090" s="291"/>
      <c r="Q1090" s="291"/>
      <c r="R1090" s="291"/>
      <c r="S1090" s="291"/>
      <c r="T1090" s="291"/>
      <c r="U1090" s="291"/>
      <c r="V1090" s="291"/>
      <c r="W1090" s="291"/>
      <c r="X1090" s="291"/>
      <c r="Y1090" s="291"/>
      <c r="Z1090" s="291"/>
      <c r="AA1090" s="291"/>
      <c r="AB1090" s="291"/>
      <c r="AC1090" s="291"/>
      <c r="AD1090" s="291"/>
      <c r="AE1090" s="291"/>
      <c r="AF1090" s="291"/>
      <c r="AG1090" s="291"/>
      <c r="AH1090" s="291"/>
      <c r="AI1090" s="291"/>
      <c r="AJ1090" s="291"/>
      <c r="AK1090" s="291"/>
      <c r="AL1090" s="291"/>
      <c r="AM1090" s="291"/>
      <c r="AN1090" s="291"/>
      <c r="AO1090" s="291"/>
      <c r="AP1090" s="291"/>
      <c r="AQ1090" s="291"/>
      <c r="AR1090" s="291"/>
      <c r="AS1090" s="291"/>
      <c r="AT1090" s="291"/>
      <c r="AU1090" s="291"/>
      <c r="AV1090" s="291"/>
      <c r="AW1090" s="291"/>
      <c r="AX1090" s="291"/>
      <c r="AY1090" s="291"/>
      <c r="AZ1090" s="291"/>
      <c r="BA1090" s="291"/>
      <c r="BB1090" s="291"/>
      <c r="BC1090" s="291"/>
      <c r="BD1090" s="291"/>
      <c r="BE1090" s="291"/>
      <c r="BF1090" s="291"/>
      <c r="BG1090" s="291"/>
      <c r="BH1090" s="291"/>
      <c r="BI1090" s="291"/>
      <c r="BJ1090" s="291"/>
      <c r="BK1090" s="291"/>
      <c r="BL1090" s="291"/>
    </row>
    <row r="1091" spans="1:64" s="1" customFormat="1" ht="22.8" x14ac:dyDescent="0.3">
      <c r="A1091" s="291"/>
      <c r="B1091" s="998"/>
      <c r="C1091" s="945"/>
      <c r="D1091" s="945"/>
      <c r="E1091" s="945"/>
      <c r="F1091" s="945"/>
      <c r="G1091" s="945"/>
      <c r="H1091" s="945"/>
      <c r="I1091" s="945"/>
      <c r="J1091" s="945"/>
      <c r="K1091" s="945"/>
      <c r="L1091" s="945"/>
      <c r="M1091" s="945"/>
      <c r="N1091" s="945"/>
      <c r="O1091" s="291"/>
      <c r="P1091" s="291"/>
      <c r="Q1091" s="291"/>
      <c r="R1091" s="291"/>
      <c r="S1091" s="291"/>
      <c r="T1091" s="291"/>
      <c r="U1091" s="291"/>
      <c r="V1091" s="291"/>
      <c r="W1091" s="291"/>
      <c r="X1091" s="291"/>
      <c r="Y1091" s="291"/>
      <c r="Z1091" s="291"/>
      <c r="AA1091" s="291"/>
      <c r="AB1091" s="291"/>
      <c r="AC1091" s="291"/>
      <c r="AD1091" s="291"/>
      <c r="AE1091" s="291"/>
      <c r="AF1091" s="291"/>
      <c r="AG1091" s="291"/>
      <c r="AH1091" s="291"/>
      <c r="AI1091" s="291"/>
      <c r="AJ1091" s="291"/>
      <c r="AK1091" s="291"/>
      <c r="AL1091" s="291"/>
      <c r="AM1091" s="291"/>
      <c r="AN1091" s="291"/>
      <c r="AO1091" s="291"/>
      <c r="AP1091" s="291"/>
      <c r="AQ1091" s="291"/>
      <c r="AR1091" s="291"/>
      <c r="AS1091" s="291"/>
      <c r="AT1091" s="291"/>
      <c r="AU1091" s="291"/>
      <c r="AV1091" s="291"/>
      <c r="AW1091" s="291"/>
      <c r="AX1091" s="291"/>
      <c r="AY1091" s="291"/>
      <c r="AZ1091" s="291"/>
      <c r="BA1091" s="291"/>
      <c r="BB1091" s="291"/>
      <c r="BC1091" s="291"/>
      <c r="BD1091" s="291"/>
      <c r="BE1091" s="291"/>
      <c r="BF1091" s="291"/>
      <c r="BG1091" s="291"/>
      <c r="BH1091" s="291"/>
      <c r="BI1091" s="291"/>
      <c r="BJ1091" s="291"/>
      <c r="BK1091" s="291"/>
      <c r="BL1091" s="291"/>
    </row>
    <row r="1092" spans="1:64" s="1" customFormat="1" ht="22.8" x14ac:dyDescent="0.3">
      <c r="A1092" s="291"/>
      <c r="B1092" s="998"/>
      <c r="C1092" s="945"/>
      <c r="D1092" s="945"/>
      <c r="E1092" s="945"/>
      <c r="F1092" s="945"/>
      <c r="G1092" s="945"/>
      <c r="H1092" s="945"/>
      <c r="I1092" s="945"/>
      <c r="J1092" s="945"/>
      <c r="K1092" s="945"/>
      <c r="L1092" s="945"/>
      <c r="M1092" s="945"/>
      <c r="N1092" s="945"/>
      <c r="O1092" s="291"/>
      <c r="P1092" s="291"/>
      <c r="Q1092" s="291"/>
      <c r="R1092" s="291"/>
      <c r="S1092" s="291"/>
      <c r="T1092" s="291"/>
      <c r="U1092" s="291"/>
      <c r="V1092" s="291"/>
      <c r="W1092" s="291"/>
      <c r="X1092" s="291"/>
      <c r="Y1092" s="291"/>
      <c r="Z1092" s="291"/>
      <c r="AA1092" s="291"/>
      <c r="AB1092" s="291"/>
      <c r="AC1092" s="291"/>
      <c r="AD1092" s="291"/>
      <c r="AE1092" s="291"/>
      <c r="AF1092" s="291"/>
      <c r="AG1092" s="291"/>
      <c r="AH1092" s="291"/>
      <c r="AI1092" s="291"/>
      <c r="AJ1092" s="291"/>
      <c r="AK1092" s="291"/>
      <c r="AL1092" s="291"/>
      <c r="AM1092" s="291"/>
      <c r="AN1092" s="291"/>
      <c r="AO1092" s="291"/>
      <c r="AP1092" s="291"/>
      <c r="AQ1092" s="291"/>
      <c r="AR1092" s="291"/>
      <c r="AS1092" s="291"/>
      <c r="AT1092" s="291"/>
      <c r="AU1092" s="291"/>
      <c r="AV1092" s="291"/>
      <c r="AW1092" s="291"/>
      <c r="AX1092" s="291"/>
      <c r="AY1092" s="291"/>
      <c r="AZ1092" s="291"/>
      <c r="BA1092" s="291"/>
      <c r="BB1092" s="291"/>
      <c r="BC1092" s="291"/>
      <c r="BD1092" s="291"/>
      <c r="BE1092" s="291"/>
      <c r="BF1092" s="291"/>
      <c r="BG1092" s="291"/>
      <c r="BH1092" s="291"/>
      <c r="BI1092" s="291"/>
      <c r="BJ1092" s="291"/>
      <c r="BK1092" s="291"/>
      <c r="BL1092" s="291"/>
    </row>
    <row r="1093" spans="1:64" s="1" customFormat="1" ht="22.8" x14ac:dyDescent="0.3">
      <c r="A1093" s="291"/>
      <c r="B1093" s="998"/>
      <c r="C1093" s="945"/>
      <c r="D1093" s="945"/>
      <c r="E1093" s="945"/>
      <c r="F1093" s="945"/>
      <c r="G1093" s="945"/>
      <c r="H1093" s="945"/>
      <c r="I1093" s="945"/>
      <c r="J1093" s="945"/>
      <c r="K1093" s="945"/>
      <c r="L1093" s="945"/>
      <c r="M1093" s="945"/>
      <c r="N1093" s="945"/>
      <c r="O1093" s="291"/>
      <c r="P1093" s="291"/>
      <c r="Q1093" s="291"/>
      <c r="R1093" s="291"/>
      <c r="S1093" s="291"/>
      <c r="T1093" s="291"/>
      <c r="U1093" s="291"/>
      <c r="V1093" s="291"/>
      <c r="W1093" s="291"/>
      <c r="X1093" s="291"/>
      <c r="Y1093" s="291"/>
      <c r="Z1093" s="291"/>
      <c r="AA1093" s="291"/>
      <c r="AB1093" s="291"/>
      <c r="AC1093" s="291"/>
      <c r="AD1093" s="291"/>
      <c r="AE1093" s="291"/>
      <c r="AF1093" s="291"/>
      <c r="AG1093" s="291"/>
      <c r="AH1093" s="291"/>
      <c r="AI1093" s="291"/>
      <c r="AJ1093" s="291"/>
      <c r="AK1093" s="291"/>
      <c r="AL1093" s="291"/>
      <c r="AM1093" s="291"/>
      <c r="AN1093" s="291"/>
      <c r="AO1093" s="291"/>
      <c r="AP1093" s="291"/>
      <c r="AQ1093" s="291"/>
      <c r="AR1093" s="291"/>
      <c r="AS1093" s="291"/>
      <c r="AT1093" s="291"/>
      <c r="AU1093" s="291"/>
      <c r="AV1093" s="291"/>
      <c r="AW1093" s="291"/>
      <c r="AX1093" s="291"/>
      <c r="AY1093" s="291"/>
      <c r="AZ1093" s="291"/>
      <c r="BA1093" s="291"/>
      <c r="BB1093" s="291"/>
      <c r="BC1093" s="291"/>
      <c r="BD1093" s="291"/>
      <c r="BE1093" s="291"/>
      <c r="BF1093" s="291"/>
      <c r="BG1093" s="291"/>
      <c r="BH1093" s="291"/>
      <c r="BI1093" s="291"/>
      <c r="BJ1093" s="291"/>
      <c r="BK1093" s="291"/>
      <c r="BL1093" s="291"/>
    </row>
    <row r="1094" spans="1:64" s="1" customFormat="1" ht="22.8" x14ac:dyDescent="0.3">
      <c r="A1094" s="291"/>
      <c r="B1094" s="998"/>
      <c r="C1094" s="945"/>
      <c r="D1094" s="945"/>
      <c r="E1094" s="945"/>
      <c r="F1094" s="945"/>
      <c r="G1094" s="945"/>
      <c r="H1094" s="945"/>
      <c r="I1094" s="945"/>
      <c r="J1094" s="945"/>
      <c r="K1094" s="945"/>
      <c r="L1094" s="945"/>
      <c r="M1094" s="945"/>
      <c r="N1094" s="945"/>
      <c r="O1094" s="291"/>
      <c r="P1094" s="291"/>
      <c r="Q1094" s="291"/>
      <c r="R1094" s="291"/>
      <c r="S1094" s="291"/>
      <c r="T1094" s="291"/>
      <c r="U1094" s="291"/>
      <c r="V1094" s="291"/>
      <c r="W1094" s="291"/>
      <c r="X1094" s="291"/>
      <c r="Y1094" s="291"/>
      <c r="Z1094" s="291"/>
      <c r="AA1094" s="291"/>
      <c r="AB1094" s="291"/>
      <c r="AC1094" s="291"/>
      <c r="AD1094" s="291"/>
      <c r="AE1094" s="291"/>
      <c r="AF1094" s="291"/>
      <c r="AG1094" s="291"/>
      <c r="AH1094" s="291"/>
      <c r="AI1094" s="291"/>
      <c r="AJ1094" s="291"/>
      <c r="AK1094" s="291"/>
      <c r="AL1094" s="291"/>
      <c r="AM1094" s="291"/>
      <c r="AN1094" s="291"/>
      <c r="AO1094" s="291"/>
      <c r="AP1094" s="291"/>
      <c r="AQ1094" s="291"/>
      <c r="AR1094" s="291"/>
      <c r="AS1094" s="291"/>
      <c r="AT1094" s="291"/>
      <c r="AU1094" s="291"/>
      <c r="AV1094" s="291"/>
      <c r="AW1094" s="291"/>
      <c r="AX1094" s="291"/>
      <c r="AY1094" s="291"/>
      <c r="AZ1094" s="291"/>
      <c r="BA1094" s="291"/>
      <c r="BB1094" s="291"/>
      <c r="BC1094" s="291"/>
      <c r="BD1094" s="291"/>
      <c r="BE1094" s="291"/>
      <c r="BF1094" s="291"/>
      <c r="BG1094" s="291"/>
      <c r="BH1094" s="291"/>
      <c r="BI1094" s="291"/>
      <c r="BJ1094" s="291"/>
      <c r="BK1094" s="291"/>
      <c r="BL1094" s="291"/>
    </row>
    <row r="1095" spans="1:64" s="1" customFormat="1" ht="22.8" x14ac:dyDescent="0.3">
      <c r="A1095" s="291"/>
      <c r="B1095" s="998"/>
      <c r="C1095" s="945"/>
      <c r="D1095" s="945"/>
      <c r="E1095" s="945"/>
      <c r="F1095" s="945"/>
      <c r="G1095" s="945"/>
      <c r="H1095" s="945"/>
      <c r="I1095" s="945"/>
      <c r="J1095" s="945"/>
      <c r="K1095" s="945"/>
      <c r="L1095" s="945"/>
      <c r="M1095" s="945"/>
      <c r="N1095" s="945"/>
      <c r="O1095" s="291"/>
      <c r="P1095" s="291"/>
      <c r="Q1095" s="291"/>
      <c r="R1095" s="291"/>
      <c r="S1095" s="291"/>
      <c r="T1095" s="291"/>
      <c r="U1095" s="291"/>
      <c r="V1095" s="291"/>
      <c r="W1095" s="291"/>
      <c r="X1095" s="291"/>
      <c r="Y1095" s="291"/>
      <c r="Z1095" s="291"/>
      <c r="AA1095" s="291"/>
      <c r="AB1095" s="291"/>
      <c r="AC1095" s="291"/>
      <c r="AD1095" s="291"/>
      <c r="AE1095" s="291"/>
      <c r="AF1095" s="291"/>
      <c r="AG1095" s="291"/>
      <c r="AH1095" s="291"/>
      <c r="AI1095" s="291"/>
      <c r="AJ1095" s="291"/>
      <c r="AK1095" s="291"/>
      <c r="AL1095" s="291"/>
      <c r="AM1095" s="291"/>
      <c r="AN1095" s="291"/>
      <c r="AO1095" s="291"/>
      <c r="AP1095" s="291"/>
      <c r="AQ1095" s="291"/>
      <c r="AR1095" s="291"/>
      <c r="AS1095" s="291"/>
      <c r="AT1095" s="291"/>
      <c r="AU1095" s="291"/>
      <c r="AV1095" s="291"/>
      <c r="AW1095" s="291"/>
      <c r="AX1095" s="291"/>
      <c r="AY1095" s="291"/>
      <c r="AZ1095" s="291"/>
      <c r="BA1095" s="291"/>
      <c r="BB1095" s="291"/>
      <c r="BC1095" s="291"/>
      <c r="BD1095" s="291"/>
      <c r="BE1095" s="291"/>
      <c r="BF1095" s="291"/>
      <c r="BG1095" s="291"/>
      <c r="BH1095" s="291"/>
      <c r="BI1095" s="291"/>
      <c r="BJ1095" s="291"/>
      <c r="BK1095" s="291"/>
      <c r="BL1095" s="291"/>
    </row>
    <row r="1096" spans="1:64" s="1" customFormat="1" ht="22.8" x14ac:dyDescent="0.3">
      <c r="A1096" s="291"/>
      <c r="B1096" s="998"/>
      <c r="C1096" s="945"/>
      <c r="D1096" s="945"/>
      <c r="E1096" s="945"/>
      <c r="F1096" s="945"/>
      <c r="G1096" s="945"/>
      <c r="H1096" s="945"/>
      <c r="I1096" s="945"/>
      <c r="J1096" s="945"/>
      <c r="K1096" s="945"/>
      <c r="L1096" s="945"/>
      <c r="M1096" s="945"/>
      <c r="N1096" s="945"/>
      <c r="O1096" s="291"/>
      <c r="P1096" s="291"/>
      <c r="Q1096" s="291"/>
      <c r="R1096" s="291"/>
      <c r="S1096" s="291"/>
      <c r="T1096" s="291"/>
      <c r="U1096" s="291"/>
      <c r="V1096" s="291"/>
      <c r="W1096" s="291"/>
      <c r="X1096" s="291"/>
      <c r="Y1096" s="291"/>
      <c r="Z1096" s="291"/>
      <c r="AA1096" s="291"/>
      <c r="AB1096" s="291"/>
      <c r="AC1096" s="291"/>
      <c r="AD1096" s="291"/>
      <c r="AE1096" s="291"/>
      <c r="AF1096" s="291"/>
      <c r="AG1096" s="291"/>
      <c r="AH1096" s="291"/>
      <c r="AI1096" s="291"/>
      <c r="AJ1096" s="291"/>
      <c r="AK1096" s="291"/>
      <c r="AL1096" s="291"/>
      <c r="AM1096" s="291"/>
      <c r="AN1096" s="291"/>
      <c r="AO1096" s="291"/>
      <c r="AP1096" s="291"/>
      <c r="AQ1096" s="291"/>
      <c r="AR1096" s="291"/>
      <c r="AS1096" s="291"/>
      <c r="AT1096" s="291"/>
      <c r="AU1096" s="291"/>
      <c r="AV1096" s="291"/>
      <c r="AW1096" s="291"/>
      <c r="AX1096" s="291"/>
      <c r="AY1096" s="291"/>
      <c r="AZ1096" s="291"/>
      <c r="BA1096" s="291"/>
      <c r="BB1096" s="291"/>
      <c r="BC1096" s="291"/>
      <c r="BD1096" s="291"/>
      <c r="BE1096" s="291"/>
      <c r="BF1096" s="291"/>
      <c r="BG1096" s="291"/>
      <c r="BH1096" s="291"/>
      <c r="BI1096" s="291"/>
      <c r="BJ1096" s="291"/>
      <c r="BK1096" s="291"/>
      <c r="BL1096" s="291"/>
    </row>
    <row r="1097" spans="1:64" s="1" customFormat="1" ht="22.8" x14ac:dyDescent="0.3">
      <c r="A1097" s="291"/>
      <c r="B1097" s="998"/>
      <c r="C1097" s="945"/>
      <c r="D1097" s="945"/>
      <c r="E1097" s="945"/>
      <c r="F1097" s="945"/>
      <c r="G1097" s="945"/>
      <c r="H1097" s="945"/>
      <c r="I1097" s="945"/>
      <c r="J1097" s="945"/>
      <c r="K1097" s="945"/>
      <c r="L1097" s="945"/>
      <c r="M1097" s="945"/>
      <c r="N1097" s="945"/>
      <c r="O1097" s="291"/>
      <c r="P1097" s="291"/>
      <c r="Q1097" s="291"/>
      <c r="R1097" s="291"/>
      <c r="S1097" s="291"/>
      <c r="T1097" s="291"/>
      <c r="U1097" s="291"/>
      <c r="V1097" s="291"/>
      <c r="W1097" s="291"/>
      <c r="X1097" s="291"/>
      <c r="Y1097" s="291"/>
      <c r="Z1097" s="291"/>
      <c r="AA1097" s="291"/>
      <c r="AB1097" s="291"/>
      <c r="AC1097" s="291"/>
      <c r="AD1097" s="291"/>
      <c r="AE1097" s="291"/>
      <c r="AF1097" s="291"/>
      <c r="AG1097" s="291"/>
      <c r="AH1097" s="291"/>
      <c r="AI1097" s="291"/>
      <c r="AJ1097" s="291"/>
      <c r="AK1097" s="291"/>
      <c r="AL1097" s="291"/>
      <c r="AM1097" s="291"/>
      <c r="AN1097" s="291"/>
      <c r="AO1097" s="291"/>
      <c r="AP1097" s="291"/>
      <c r="AQ1097" s="291"/>
      <c r="AR1097" s="291"/>
      <c r="AS1097" s="291"/>
      <c r="AT1097" s="291"/>
      <c r="AU1097" s="291"/>
      <c r="AV1097" s="291"/>
      <c r="AW1097" s="291"/>
      <c r="AX1097" s="291"/>
      <c r="AY1097" s="291"/>
      <c r="AZ1097" s="291"/>
      <c r="BA1097" s="291"/>
      <c r="BB1097" s="291"/>
      <c r="BC1097" s="291"/>
      <c r="BD1097" s="291"/>
      <c r="BE1097" s="291"/>
      <c r="BF1097" s="291"/>
      <c r="BG1097" s="291"/>
      <c r="BH1097" s="291"/>
      <c r="BI1097" s="291"/>
      <c r="BJ1097" s="291"/>
      <c r="BK1097" s="291"/>
      <c r="BL1097" s="291"/>
    </row>
    <row r="1098" spans="1:64" s="1" customFormat="1" ht="22.8" x14ac:dyDescent="0.3">
      <c r="A1098" s="291"/>
      <c r="B1098" s="998"/>
      <c r="C1098" s="945"/>
      <c r="D1098" s="945"/>
      <c r="E1098" s="945"/>
      <c r="F1098" s="945"/>
      <c r="G1098" s="945"/>
      <c r="H1098" s="945"/>
      <c r="I1098" s="945"/>
      <c r="J1098" s="945"/>
      <c r="K1098" s="945"/>
      <c r="L1098" s="945"/>
      <c r="M1098" s="945"/>
      <c r="N1098" s="945"/>
      <c r="O1098" s="291"/>
      <c r="P1098" s="291"/>
      <c r="Q1098" s="291"/>
      <c r="R1098" s="291"/>
      <c r="S1098" s="291"/>
      <c r="T1098" s="291"/>
      <c r="U1098" s="291"/>
      <c r="V1098" s="291"/>
      <c r="W1098" s="291"/>
      <c r="X1098" s="291"/>
      <c r="Y1098" s="291"/>
      <c r="Z1098" s="291"/>
      <c r="AA1098" s="291"/>
      <c r="AB1098" s="291"/>
      <c r="AC1098" s="291"/>
      <c r="AD1098" s="291"/>
      <c r="AE1098" s="291"/>
      <c r="AF1098" s="291"/>
      <c r="AG1098" s="291"/>
      <c r="AH1098" s="291"/>
      <c r="AI1098" s="291"/>
      <c r="AJ1098" s="291"/>
      <c r="AK1098" s="291"/>
      <c r="AL1098" s="291"/>
      <c r="AM1098" s="291"/>
      <c r="AN1098" s="291"/>
      <c r="AO1098" s="291"/>
      <c r="AP1098" s="291"/>
      <c r="AQ1098" s="291"/>
      <c r="AR1098" s="291"/>
      <c r="AS1098" s="291"/>
      <c r="AT1098" s="291"/>
      <c r="AU1098" s="291"/>
      <c r="AV1098" s="291"/>
      <c r="AW1098" s="291"/>
      <c r="AX1098" s="291"/>
      <c r="AY1098" s="291"/>
      <c r="AZ1098" s="291"/>
      <c r="BA1098" s="291"/>
      <c r="BB1098" s="291"/>
      <c r="BC1098" s="291"/>
      <c r="BD1098" s="291"/>
      <c r="BE1098" s="291"/>
      <c r="BF1098" s="291"/>
      <c r="BG1098" s="291"/>
      <c r="BH1098" s="291"/>
      <c r="BI1098" s="291"/>
      <c r="BJ1098" s="291"/>
      <c r="BK1098" s="291"/>
      <c r="BL1098" s="291"/>
    </row>
    <row r="1099" spans="1:64" s="1" customFormat="1" ht="22.8" x14ac:dyDescent="0.3">
      <c r="A1099" s="291"/>
      <c r="B1099" s="998"/>
      <c r="C1099" s="945"/>
      <c r="D1099" s="945"/>
      <c r="E1099" s="945"/>
      <c r="F1099" s="945"/>
      <c r="G1099" s="945"/>
      <c r="H1099" s="945"/>
      <c r="I1099" s="945"/>
      <c r="J1099" s="945"/>
      <c r="K1099" s="945"/>
      <c r="L1099" s="945"/>
      <c r="M1099" s="945"/>
      <c r="N1099" s="945"/>
      <c r="O1099" s="291"/>
      <c r="P1099" s="291"/>
      <c r="Q1099" s="291"/>
      <c r="R1099" s="291"/>
      <c r="S1099" s="291"/>
      <c r="T1099" s="291"/>
      <c r="U1099" s="291"/>
      <c r="V1099" s="291"/>
      <c r="W1099" s="291"/>
      <c r="X1099" s="291"/>
      <c r="Y1099" s="291"/>
      <c r="Z1099" s="291"/>
      <c r="AA1099" s="291"/>
      <c r="AB1099" s="291"/>
      <c r="AC1099" s="291"/>
      <c r="AD1099" s="291"/>
      <c r="AE1099" s="291"/>
      <c r="AF1099" s="291"/>
      <c r="AG1099" s="291"/>
      <c r="AH1099" s="291"/>
      <c r="AI1099" s="291"/>
      <c r="AJ1099" s="291"/>
      <c r="AK1099" s="291"/>
      <c r="AL1099" s="291"/>
      <c r="AM1099" s="291"/>
      <c r="AN1099" s="291"/>
      <c r="AO1099" s="291"/>
      <c r="AP1099" s="291"/>
      <c r="AQ1099" s="291"/>
      <c r="AR1099" s="291"/>
      <c r="AS1099" s="291"/>
      <c r="AT1099" s="291"/>
      <c r="AU1099" s="291"/>
      <c r="AV1099" s="291"/>
      <c r="AW1099" s="291"/>
      <c r="AX1099" s="291"/>
      <c r="AY1099" s="291"/>
      <c r="AZ1099" s="291"/>
      <c r="BA1099" s="291"/>
      <c r="BB1099" s="291"/>
      <c r="BC1099" s="291"/>
      <c r="BD1099" s="291"/>
      <c r="BE1099" s="291"/>
      <c r="BF1099" s="291"/>
      <c r="BG1099" s="291"/>
      <c r="BH1099" s="291"/>
      <c r="BI1099" s="291"/>
      <c r="BJ1099" s="291"/>
      <c r="BK1099" s="291"/>
      <c r="BL1099" s="29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display="a.calderone@cittametropolitana.pa.it" xr:uid="{5404CEA5-8EC8-480E-AC2E-B7CF50FD4FEE}"/>
    <hyperlink ref="K5" r:id="rId2" xr:uid="{2123BDDB-215C-415B-8224-0E39AF779CBB}"/>
    <hyperlink ref="K6" r:id="rId3" xr:uid="{FC168AEB-9C41-447C-8792-F8CDB85DEA95}"/>
  </hyperlinks>
  <pageMargins left="0.7" right="0.7" top="0.75" bottom="0.75" header="0.3" footer="0.3"/>
  <drawing r:id="rId4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55E31-9558-4E17-B9AF-503C6BA17766}">
  <dimension ref="A1:N99"/>
  <sheetViews>
    <sheetView topLeftCell="B6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953</v>
      </c>
      <c r="H4" s="1337"/>
      <c r="I4" s="1338"/>
      <c r="J4" s="1001" t="s">
        <v>7</v>
      </c>
      <c r="K4" s="1339" t="s">
        <v>954</v>
      </c>
      <c r="L4" s="1340"/>
      <c r="M4" s="1002" t="s">
        <v>9</v>
      </c>
      <c r="N4" s="1003" t="s">
        <v>955</v>
      </c>
    </row>
    <row r="5" spans="1:14" ht="79.5" customHeight="1" x14ac:dyDescent="0.3">
      <c r="A5" s="493"/>
      <c r="B5" s="8" t="s">
        <v>956</v>
      </c>
      <c r="C5" s="1327" t="s">
        <v>12</v>
      </c>
      <c r="D5" s="1135"/>
      <c r="E5" s="1136"/>
      <c r="F5" s="9" t="s">
        <v>13</v>
      </c>
      <c r="G5" s="1328" t="s">
        <v>957</v>
      </c>
      <c r="H5" s="1138"/>
      <c r="I5" s="1139"/>
      <c r="J5" s="10" t="s">
        <v>15</v>
      </c>
      <c r="K5" s="1329" t="s">
        <v>958</v>
      </c>
      <c r="L5" s="1141"/>
      <c r="M5" s="9" t="s">
        <v>16</v>
      </c>
      <c r="N5" s="1004" t="s">
        <v>959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960</v>
      </c>
      <c r="H6" s="1332"/>
      <c r="I6" s="1333"/>
      <c r="J6" s="1007" t="s">
        <v>15</v>
      </c>
      <c r="K6" s="1334" t="s">
        <v>961</v>
      </c>
      <c r="L6" s="1149"/>
      <c r="M6" s="1006" t="s">
        <v>16</v>
      </c>
      <c r="N6" s="1008" t="s">
        <v>955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20133.88</v>
      </c>
      <c r="D16" s="1013">
        <v>3260.03</v>
      </c>
      <c r="E16" s="1014">
        <f t="shared" si="0"/>
        <v>23393.91</v>
      </c>
      <c r="F16" s="1013">
        <v>3.9</v>
      </c>
      <c r="G16" s="1013">
        <v>3260.03</v>
      </c>
      <c r="H16" s="1014">
        <f t="shared" si="1"/>
        <v>3263.9300000000003</v>
      </c>
      <c r="I16" s="1013">
        <v>813.61</v>
      </c>
      <c r="J16" s="1013">
        <v>0</v>
      </c>
      <c r="K16" s="1015">
        <f t="shared" si="2"/>
        <v>813.61</v>
      </c>
      <c r="L16" s="1016">
        <f t="shared" si="3"/>
        <v>817.51</v>
      </c>
      <c r="M16" s="1016">
        <f t="shared" si="3"/>
        <v>3260.03</v>
      </c>
      <c r="N16" s="1015">
        <f>SUM(L16:M16)</f>
        <v>4077.54</v>
      </c>
    </row>
    <row r="17" spans="1:14" ht="18" x14ac:dyDescent="0.3">
      <c r="A17" s="493"/>
      <c r="B17" s="1017" t="s">
        <v>47</v>
      </c>
      <c r="C17" s="1013">
        <v>20000</v>
      </c>
      <c r="D17" s="1013">
        <v>0</v>
      </c>
      <c r="E17" s="1014">
        <f t="shared" si="0"/>
        <v>20000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4302708.17</v>
      </c>
      <c r="D22" s="1013">
        <v>0</v>
      </c>
      <c r="E22" s="1014">
        <f t="shared" si="0"/>
        <v>4302708.17</v>
      </c>
      <c r="F22" s="1013">
        <v>3397430.01</v>
      </c>
      <c r="G22" s="1013">
        <v>0</v>
      </c>
      <c r="H22" s="1014">
        <f>SUM(F22:G22)</f>
        <v>3397430.01</v>
      </c>
      <c r="I22" s="1013">
        <v>372195.74</v>
      </c>
      <c r="J22" s="1013">
        <v>0</v>
      </c>
      <c r="K22" s="1015">
        <f t="shared" si="2"/>
        <v>372195.74</v>
      </c>
      <c r="L22" s="1016">
        <f t="shared" si="3"/>
        <v>3769625.75</v>
      </c>
      <c r="M22" s="1016">
        <f t="shared" si="3"/>
        <v>0</v>
      </c>
      <c r="N22" s="1015">
        <f t="shared" si="4"/>
        <v>3769625.75</v>
      </c>
    </row>
    <row r="23" spans="1:14" ht="21.75" customHeight="1" x14ac:dyDescent="0.3">
      <c r="A23" s="493"/>
      <c r="B23" s="1020" t="s">
        <v>47</v>
      </c>
      <c r="C23" s="1013">
        <v>676847.23</v>
      </c>
      <c r="D23" s="1013">
        <v>0</v>
      </c>
      <c r="E23" s="1014">
        <f t="shared" si="0"/>
        <v>676847.23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4322842.05</v>
      </c>
      <c r="D24" s="1022">
        <f>D14+D16+D18+D20+D22</f>
        <v>3260.03</v>
      </c>
      <c r="E24" s="1022">
        <f t="shared" ref="E24:K24" si="5">E14+E16+E18+E20+E22</f>
        <v>4326102.08</v>
      </c>
      <c r="F24" s="1022">
        <f t="shared" si="5"/>
        <v>3397433.9099999997</v>
      </c>
      <c r="G24" s="1022">
        <f t="shared" si="5"/>
        <v>3260.03</v>
      </c>
      <c r="H24" s="1022">
        <f t="shared" si="5"/>
        <v>3400693.94</v>
      </c>
      <c r="I24" s="1022">
        <f t="shared" si="5"/>
        <v>373009.35</v>
      </c>
      <c r="J24" s="1022">
        <f>J14+J16+J18+J20+J22</f>
        <v>0</v>
      </c>
      <c r="K24" s="1022">
        <f t="shared" si="5"/>
        <v>373009.35</v>
      </c>
      <c r="L24" s="1015">
        <f>F24+I24</f>
        <v>3770443.26</v>
      </c>
      <c r="M24" s="1015">
        <f>G24+J24</f>
        <v>3260.03</v>
      </c>
      <c r="N24" s="1015">
        <f>SUM(L24:M24)</f>
        <v>3773703.2899999996</v>
      </c>
    </row>
    <row r="25" spans="1:14" ht="18" x14ac:dyDescent="0.3">
      <c r="A25" s="493"/>
      <c r="B25" s="1020" t="s">
        <v>47</v>
      </c>
      <c r="C25" s="1022">
        <f>C15+C17+C19+C21+C23</f>
        <v>696847.23</v>
      </c>
      <c r="D25" s="1022">
        <f>D15+D17+D19+D21+D23</f>
        <v>0</v>
      </c>
      <c r="E25" s="1022">
        <f>E15+E17+E19+E21+E23</f>
        <v>696847.23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0</v>
      </c>
      <c r="D26" s="1024">
        <v>0</v>
      </c>
      <c r="E26" s="1022">
        <f>SUM(C26:D26)</f>
        <v>0</v>
      </c>
      <c r="F26" s="1024">
        <v>0</v>
      </c>
      <c r="G26" s="1024">
        <v>0</v>
      </c>
      <c r="H26" s="1022">
        <f>SUM(F26:G26)</f>
        <v>0</v>
      </c>
      <c r="I26" s="1024">
        <v>0</v>
      </c>
      <c r="J26" s="1024">
        <v>0</v>
      </c>
      <c r="K26" s="1022">
        <f>SUM(I26:J26)</f>
        <v>0</v>
      </c>
      <c r="L26" s="1025">
        <f>SUM(F26,I26)</f>
        <v>0</v>
      </c>
      <c r="M26" s="1025">
        <f>SUM(G26,J26)</f>
        <v>0</v>
      </c>
      <c r="N26" s="1022">
        <f>SUM(L26:M26)</f>
        <v>0</v>
      </c>
    </row>
    <row r="27" spans="1:14" ht="21" customHeight="1" x14ac:dyDescent="0.3">
      <c r="A27" s="493"/>
      <c r="B27" s="1020" t="s">
        <v>47</v>
      </c>
      <c r="C27" s="1024">
        <v>0</v>
      </c>
      <c r="D27" s="1024">
        <v>0</v>
      </c>
      <c r="E27" s="1022">
        <f>SUM(C27:D27)</f>
        <v>0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9998562.6799999997</v>
      </c>
      <c r="D42" s="1013">
        <v>0</v>
      </c>
      <c r="E42" s="1014">
        <f t="shared" si="6"/>
        <v>9998562.6799999997</v>
      </c>
      <c r="F42" s="1013">
        <v>7600334.1699999999</v>
      </c>
      <c r="G42" s="1013">
        <v>0</v>
      </c>
      <c r="H42" s="1014">
        <f t="shared" si="7"/>
        <v>7600334.1699999999</v>
      </c>
      <c r="I42" s="1013">
        <v>1037709.76</v>
      </c>
      <c r="J42" s="1013">
        <v>0</v>
      </c>
      <c r="K42" s="1015">
        <f t="shared" si="8"/>
        <v>1037709.76</v>
      </c>
      <c r="L42" s="1016">
        <f t="shared" si="9"/>
        <v>8638043.9299999997</v>
      </c>
      <c r="M42" s="1016">
        <f t="shared" si="9"/>
        <v>0</v>
      </c>
      <c r="N42" s="1015">
        <f t="shared" si="10"/>
        <v>8638043.9299999997</v>
      </c>
    </row>
    <row r="43" spans="1:14" ht="18" x14ac:dyDescent="0.3">
      <c r="A43" s="493"/>
      <c r="B43" s="1017" t="s">
        <v>47</v>
      </c>
      <c r="C43" s="1013">
        <v>3514484.6</v>
      </c>
      <c r="D43" s="1013">
        <v>0</v>
      </c>
      <c r="E43" s="1014">
        <f t="shared" si="6"/>
        <v>3514484.6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9998562.6799999997</v>
      </c>
      <c r="D44" s="1030">
        <f t="shared" ref="D44:K45" si="11">D34+D36+D38+D40+D42</f>
        <v>0</v>
      </c>
      <c r="E44" s="1030">
        <f t="shared" si="11"/>
        <v>9998562.6799999997</v>
      </c>
      <c r="F44" s="1030">
        <f t="shared" si="11"/>
        <v>7600334.1699999999</v>
      </c>
      <c r="G44" s="1030">
        <f t="shared" si="11"/>
        <v>0</v>
      </c>
      <c r="H44" s="1030">
        <f t="shared" si="11"/>
        <v>7600334.1699999999</v>
      </c>
      <c r="I44" s="1030">
        <f t="shared" si="11"/>
        <v>1037709.76</v>
      </c>
      <c r="J44" s="1030">
        <f>J34+J36+J38+J40+J42</f>
        <v>0</v>
      </c>
      <c r="K44" s="1030">
        <f t="shared" si="11"/>
        <v>1037709.76</v>
      </c>
      <c r="L44" s="1015">
        <f t="shared" si="9"/>
        <v>8638043.9299999997</v>
      </c>
      <c r="M44" s="1015">
        <f t="shared" si="9"/>
        <v>0</v>
      </c>
      <c r="N44" s="1015">
        <f t="shared" si="10"/>
        <v>8638043.9299999997</v>
      </c>
    </row>
    <row r="45" spans="1:14" ht="23.1" customHeight="1" x14ac:dyDescent="0.3">
      <c r="A45" s="493"/>
      <c r="B45" s="1020" t="s">
        <v>47</v>
      </c>
      <c r="C45" s="1022">
        <f>C35+C37+C39+C41+C43</f>
        <v>3514484.6</v>
      </c>
      <c r="D45" s="1022">
        <f t="shared" si="11"/>
        <v>0</v>
      </c>
      <c r="E45" s="1022">
        <f t="shared" si="11"/>
        <v>3514484.6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55" customHeight="1" x14ac:dyDescent="0.3">
      <c r="A48" s="493"/>
      <c r="B48" s="1021" t="s">
        <v>65</v>
      </c>
      <c r="C48" s="1024">
        <v>0</v>
      </c>
      <c r="D48" s="1024">
        <v>0</v>
      </c>
      <c r="E48" s="1022">
        <f>SUM(C48:D48)</f>
        <v>0</v>
      </c>
      <c r="F48" s="1024">
        <v>0</v>
      </c>
      <c r="G48" s="1024">
        <v>0</v>
      </c>
      <c r="H48" s="1022">
        <f>SUM(F48:G48)</f>
        <v>0</v>
      </c>
      <c r="I48" s="1024">
        <v>0</v>
      </c>
      <c r="J48" s="1024">
        <v>0</v>
      </c>
      <c r="K48" s="1022">
        <f>SUM(I48:J48)</f>
        <v>0</v>
      </c>
      <c r="L48" s="1025">
        <f t="shared" si="9"/>
        <v>0</v>
      </c>
      <c r="M48" s="1025">
        <f t="shared" si="9"/>
        <v>0</v>
      </c>
      <c r="N48" s="1022">
        <f>SUM(L48:M48)</f>
        <v>0</v>
      </c>
    </row>
    <row r="49" spans="1:14" s="51" customFormat="1" ht="18" x14ac:dyDescent="0.3">
      <c r="A49" s="493"/>
      <c r="B49" s="1020" t="s">
        <v>47</v>
      </c>
      <c r="C49" s="1024">
        <v>0</v>
      </c>
      <c r="D49" s="1024">
        <v>0</v>
      </c>
      <c r="E49" s="1022">
        <f>SUM(C49:D49)</f>
        <v>0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55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2416550.4300000002</v>
      </c>
      <c r="D56" s="1013">
        <v>0</v>
      </c>
      <c r="E56" s="1014">
        <f>SUM(C56:D56)</f>
        <v>2416550.4300000002</v>
      </c>
      <c r="F56" s="1013">
        <v>2073161.3</v>
      </c>
      <c r="G56" s="1013">
        <v>0</v>
      </c>
      <c r="H56" s="1014">
        <f>SUM(F56:G56)</f>
        <v>2073161.3</v>
      </c>
      <c r="I56" s="1013">
        <v>426873.45</v>
      </c>
      <c r="J56" s="1013">
        <v>0</v>
      </c>
      <c r="K56" s="1015">
        <f>SUM(I56:J56)</f>
        <v>426873.45</v>
      </c>
      <c r="L56" s="1016">
        <f t="shared" ref="L56:M59" si="12">F56+I56</f>
        <v>2500034.75</v>
      </c>
      <c r="M56" s="1016">
        <f t="shared" si="12"/>
        <v>0</v>
      </c>
      <c r="N56" s="1015">
        <f>SUM(L56:M56)</f>
        <v>2500034.75</v>
      </c>
    </row>
    <row r="57" spans="1:14" ht="18" x14ac:dyDescent="0.3">
      <c r="A57" s="493"/>
      <c r="B57" s="1017" t="s">
        <v>47</v>
      </c>
      <c r="C57" s="1013">
        <v>22304.080000000002</v>
      </c>
      <c r="D57" s="1013">
        <v>0</v>
      </c>
      <c r="E57" s="1014">
        <f>SUM(C57:D57)</f>
        <v>22304.080000000002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2416550.4300000002</v>
      </c>
      <c r="D60" s="1022">
        <f t="shared" ref="D60:N61" si="13">D56+D58</f>
        <v>0</v>
      </c>
      <c r="E60" s="1022">
        <f t="shared" si="13"/>
        <v>2416550.4300000002</v>
      </c>
      <c r="F60" s="1022">
        <f t="shared" si="13"/>
        <v>2073161.3</v>
      </c>
      <c r="G60" s="1022">
        <f t="shared" si="13"/>
        <v>0</v>
      </c>
      <c r="H60" s="1022">
        <f t="shared" si="13"/>
        <v>2073161.3</v>
      </c>
      <c r="I60" s="1022">
        <f>I56+I58</f>
        <v>426873.45</v>
      </c>
      <c r="J60" s="1022">
        <f t="shared" si="13"/>
        <v>0</v>
      </c>
      <c r="K60" s="1022">
        <f>K56+K58</f>
        <v>426873.45</v>
      </c>
      <c r="L60" s="1022">
        <f>L56+L58</f>
        <v>2500034.75</v>
      </c>
      <c r="M60" s="1022">
        <f t="shared" si="13"/>
        <v>0</v>
      </c>
      <c r="N60" s="1022">
        <f t="shared" si="13"/>
        <v>2500034.75</v>
      </c>
    </row>
    <row r="61" spans="1:14" ht="22.35" customHeight="1" x14ac:dyDescent="0.3">
      <c r="A61" s="493"/>
      <c r="B61" s="1020" t="s">
        <v>47</v>
      </c>
      <c r="C61" s="1033">
        <f>C57+C59</f>
        <v>22304.080000000002</v>
      </c>
      <c r="D61" s="1033">
        <f t="shared" si="13"/>
        <v>0</v>
      </c>
      <c r="E61" s="1022">
        <f t="shared" si="13"/>
        <v>22304.080000000002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55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35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55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55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55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3.1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1045">
        <v>510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CD1E8-09C0-4A7D-878D-262454CF6945}">
  <dimension ref="A1:N99"/>
  <sheetViews>
    <sheetView topLeftCell="B8" zoomScale="50" zoomScaleNormal="50" workbookViewId="0">
      <selection activeCell="R77" sqref="R77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962</v>
      </c>
      <c r="H4" s="1337"/>
      <c r="I4" s="1338"/>
      <c r="J4" s="1001" t="s">
        <v>7</v>
      </c>
      <c r="K4" s="1339" t="s">
        <v>963</v>
      </c>
      <c r="L4" s="1340"/>
      <c r="M4" s="1002" t="s">
        <v>9</v>
      </c>
      <c r="N4" s="1003" t="s">
        <v>964</v>
      </c>
    </row>
    <row r="5" spans="1:14" ht="79.5" customHeight="1" x14ac:dyDescent="0.3">
      <c r="A5" s="493"/>
      <c r="B5" s="8" t="s">
        <v>965</v>
      </c>
      <c r="C5" s="1327" t="s">
        <v>12</v>
      </c>
      <c r="D5" s="1135"/>
      <c r="E5" s="1136"/>
      <c r="F5" s="9" t="s">
        <v>13</v>
      </c>
      <c r="G5" s="1328" t="s">
        <v>962</v>
      </c>
      <c r="H5" s="1138"/>
      <c r="I5" s="1139"/>
      <c r="J5" s="10" t="s">
        <v>15</v>
      </c>
      <c r="K5" s="1329" t="s">
        <v>963</v>
      </c>
      <c r="L5" s="1141"/>
      <c r="M5" s="9" t="s">
        <v>16</v>
      </c>
      <c r="N5" s="1004" t="s">
        <v>964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999</v>
      </c>
      <c r="D16" s="1013">
        <v>0</v>
      </c>
      <c r="E16" s="1014">
        <f t="shared" si="0"/>
        <v>999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1444758.34</v>
      </c>
      <c r="D22" s="1013">
        <v>0</v>
      </c>
      <c r="E22" s="1014">
        <f t="shared" si="0"/>
        <v>1444758.34</v>
      </c>
      <c r="F22" s="1013">
        <v>1176027.33</v>
      </c>
      <c r="G22" s="1013">
        <v>0</v>
      </c>
      <c r="H22" s="1014">
        <f>SUM(F22:G22)</f>
        <v>1176027.33</v>
      </c>
      <c r="I22" s="1013">
        <v>163783.97</v>
      </c>
      <c r="J22" s="1013">
        <v>0</v>
      </c>
      <c r="K22" s="1015">
        <f t="shared" si="2"/>
        <v>163783.97</v>
      </c>
      <c r="L22" s="1016">
        <f t="shared" si="3"/>
        <v>1339811.3</v>
      </c>
      <c r="M22" s="1016">
        <f t="shared" si="3"/>
        <v>0</v>
      </c>
      <c r="N22" s="1015">
        <f t="shared" si="4"/>
        <v>1339811.3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1445757.34</v>
      </c>
      <c r="D24" s="1022">
        <f>D14+D16+D18+D20+D22</f>
        <v>0</v>
      </c>
      <c r="E24" s="1022">
        <f t="shared" ref="E24:K24" si="5">E14+E16+E18+E20+E22</f>
        <v>1445757.34</v>
      </c>
      <c r="F24" s="1022">
        <f t="shared" si="5"/>
        <v>1176027.33</v>
      </c>
      <c r="G24" s="1022">
        <f t="shared" si="5"/>
        <v>0</v>
      </c>
      <c r="H24" s="1022">
        <f t="shared" si="5"/>
        <v>1176027.33</v>
      </c>
      <c r="I24" s="1022">
        <f t="shared" si="5"/>
        <v>163783.97</v>
      </c>
      <c r="J24" s="1022">
        <f>J14+J16+J18+J20+J22</f>
        <v>0</v>
      </c>
      <c r="K24" s="1022">
        <f t="shared" si="5"/>
        <v>163783.97</v>
      </c>
      <c r="L24" s="1015">
        <f>F24+I24</f>
        <v>1339811.3</v>
      </c>
      <c r="M24" s="1015">
        <f>G24+J24</f>
        <v>0</v>
      </c>
      <c r="N24" s="1015">
        <f>SUM(L24:M24)</f>
        <v>1339811.3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37935175.450000003</v>
      </c>
      <c r="D26" s="1024">
        <v>1346589.25</v>
      </c>
      <c r="E26" s="1022">
        <f>SUM(C26:D26)</f>
        <v>39281764.700000003</v>
      </c>
      <c r="F26" s="1024">
        <v>25874554.57</v>
      </c>
      <c r="G26" s="1024">
        <v>766139</v>
      </c>
      <c r="H26" s="1022">
        <f>SUM(F26:G26)</f>
        <v>26640693.57</v>
      </c>
      <c r="I26" s="1024">
        <v>17047379.07</v>
      </c>
      <c r="J26" s="1024">
        <v>645124.28</v>
      </c>
      <c r="K26" s="1022">
        <f>SUM(I26:J26)</f>
        <v>17692503.350000001</v>
      </c>
      <c r="L26" s="1025">
        <f>SUM(F26,I26)</f>
        <v>42921933.640000001</v>
      </c>
      <c r="M26" s="1025">
        <f>SUM(G26,J26)</f>
        <v>1411263.28</v>
      </c>
      <c r="N26" s="1022">
        <f>SUM(L26:M26)</f>
        <v>44333196.920000002</v>
      </c>
    </row>
    <row r="27" spans="1:14" ht="21" customHeight="1" x14ac:dyDescent="0.3">
      <c r="A27" s="493"/>
      <c r="B27" s="1020" t="s">
        <v>47</v>
      </c>
      <c r="C27" s="1024">
        <v>1341536.98</v>
      </c>
      <c r="D27" s="1024">
        <v>0</v>
      </c>
      <c r="E27" s="1022">
        <f>SUM(C27:D27)</f>
        <v>1341536.98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20160436.02</v>
      </c>
      <c r="D42" s="1013">
        <v>0</v>
      </c>
      <c r="E42" s="1014">
        <f t="shared" si="6"/>
        <v>20160436.02</v>
      </c>
      <c r="F42" s="1013">
        <v>16944289.969999999</v>
      </c>
      <c r="G42" s="1013">
        <v>0</v>
      </c>
      <c r="H42" s="1014">
        <f t="shared" si="7"/>
        <v>16944289.969999999</v>
      </c>
      <c r="I42" s="1013">
        <v>1388253.81</v>
      </c>
      <c r="J42" s="1013">
        <v>0</v>
      </c>
      <c r="K42" s="1015">
        <f t="shared" si="8"/>
        <v>1388253.81</v>
      </c>
      <c r="L42" s="1016">
        <f t="shared" si="9"/>
        <v>18332543.779999997</v>
      </c>
      <c r="M42" s="1016">
        <f t="shared" si="9"/>
        <v>0</v>
      </c>
      <c r="N42" s="1015">
        <f t="shared" si="10"/>
        <v>18332543.779999997</v>
      </c>
    </row>
    <row r="43" spans="1:14" ht="18" x14ac:dyDescent="0.3">
      <c r="A43" s="493"/>
      <c r="B43" s="1017" t="s">
        <v>47</v>
      </c>
      <c r="C43" s="1013">
        <v>18129435.420000002</v>
      </c>
      <c r="D43" s="1013">
        <v>0</v>
      </c>
      <c r="E43" s="1014">
        <f t="shared" si="6"/>
        <v>18129435.420000002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20160436.02</v>
      </c>
      <c r="D44" s="1030">
        <f t="shared" ref="D44:K45" si="11">D34+D36+D38+D40+D42</f>
        <v>0</v>
      </c>
      <c r="E44" s="1030">
        <f t="shared" si="11"/>
        <v>20160436.02</v>
      </c>
      <c r="F44" s="1030">
        <f t="shared" si="11"/>
        <v>16944289.969999999</v>
      </c>
      <c r="G44" s="1030">
        <f t="shared" si="11"/>
        <v>0</v>
      </c>
      <c r="H44" s="1030">
        <f t="shared" si="11"/>
        <v>16944289.969999999</v>
      </c>
      <c r="I44" s="1030">
        <f t="shared" si="11"/>
        <v>1388253.81</v>
      </c>
      <c r="J44" s="1030">
        <f>J34+J36+J38+J40+J42</f>
        <v>0</v>
      </c>
      <c r="K44" s="1030">
        <f t="shared" si="11"/>
        <v>1388253.81</v>
      </c>
      <c r="L44" s="1015">
        <f t="shared" si="9"/>
        <v>18332543.779999997</v>
      </c>
      <c r="M44" s="1015">
        <f t="shared" si="9"/>
        <v>0</v>
      </c>
      <c r="N44" s="1015">
        <f t="shared" si="10"/>
        <v>18332543.779999997</v>
      </c>
    </row>
    <row r="45" spans="1:14" ht="23.1" customHeight="1" x14ac:dyDescent="0.3">
      <c r="A45" s="493"/>
      <c r="B45" s="1020" t="s">
        <v>47</v>
      </c>
      <c r="C45" s="1022">
        <f>C35+C37+C39+C41+C43</f>
        <v>18129435.420000002</v>
      </c>
      <c r="D45" s="1022">
        <f t="shared" si="11"/>
        <v>0</v>
      </c>
      <c r="E45" s="1022">
        <f t="shared" si="11"/>
        <v>18129435.420000002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55" customHeight="1" x14ac:dyDescent="0.3">
      <c r="A48" s="493"/>
      <c r="B48" s="1021" t="s">
        <v>65</v>
      </c>
      <c r="C48" s="1024">
        <v>20616969.57</v>
      </c>
      <c r="D48" s="1024">
        <v>0</v>
      </c>
      <c r="E48" s="1022">
        <f>SUM(C48:D48)</f>
        <v>20616969.57</v>
      </c>
      <c r="F48" s="1024">
        <v>17169075.440000001</v>
      </c>
      <c r="G48" s="1024">
        <v>0</v>
      </c>
      <c r="H48" s="1022">
        <f>SUM(F48:G48)</f>
        <v>17169075.440000001</v>
      </c>
      <c r="I48" s="1024">
        <v>1406488.64</v>
      </c>
      <c r="J48" s="1024">
        <v>0</v>
      </c>
      <c r="K48" s="1022">
        <f>SUM(I48:J48)</f>
        <v>1406488.64</v>
      </c>
      <c r="L48" s="1025">
        <f t="shared" si="9"/>
        <v>18575564.080000002</v>
      </c>
      <c r="M48" s="1025">
        <f t="shared" si="9"/>
        <v>0</v>
      </c>
      <c r="N48" s="1022">
        <f>SUM(L48:M48)</f>
        <v>18575564.080000002</v>
      </c>
    </row>
    <row r="49" spans="1:14" s="51" customFormat="1" ht="18" x14ac:dyDescent="0.3">
      <c r="A49" s="493"/>
      <c r="B49" s="1020" t="s">
        <v>47</v>
      </c>
      <c r="C49" s="1024">
        <v>18440829.32</v>
      </c>
      <c r="D49" s="1024">
        <v>0</v>
      </c>
      <c r="E49" s="1022">
        <f>SUM(C49:D49)</f>
        <v>18440829.32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55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35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55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35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55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55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55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3.1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1045">
        <v>1528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ABCFD-F929-4190-8B7C-34D7EB8E45E7}">
  <dimension ref="A1:N99"/>
  <sheetViews>
    <sheetView topLeftCell="B13" zoomScale="50" zoomScaleNormal="50" workbookViewId="0">
      <selection activeCell="Q20" sqref="Q20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966</v>
      </c>
      <c r="H4" s="1337"/>
      <c r="I4" s="1338"/>
      <c r="J4" s="1001" t="s">
        <v>7</v>
      </c>
      <c r="K4" s="1339" t="s">
        <v>967</v>
      </c>
      <c r="L4" s="1340"/>
      <c r="M4" s="1002" t="s">
        <v>9</v>
      </c>
      <c r="N4" s="1003" t="s">
        <v>968</v>
      </c>
    </row>
    <row r="5" spans="1:14" ht="79.5" customHeight="1" x14ac:dyDescent="0.3">
      <c r="A5" s="493"/>
      <c r="B5" s="8" t="s">
        <v>969</v>
      </c>
      <c r="C5" s="1327" t="s">
        <v>12</v>
      </c>
      <c r="D5" s="1135"/>
      <c r="E5" s="1136"/>
      <c r="F5" s="9" t="s">
        <v>13</v>
      </c>
      <c r="G5" s="1328" t="s">
        <v>966</v>
      </c>
      <c r="H5" s="1138"/>
      <c r="I5" s="1139"/>
      <c r="J5" s="10" t="s">
        <v>15</v>
      </c>
      <c r="K5" s="1329" t="s">
        <v>970</v>
      </c>
      <c r="L5" s="1141"/>
      <c r="M5" s="9" t="s">
        <v>16</v>
      </c>
      <c r="N5" s="1004" t="s">
        <v>968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0</v>
      </c>
      <c r="D16" s="1013">
        <v>0</v>
      </c>
      <c r="E16" s="1014">
        <f t="shared" si="0"/>
        <v>0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3526671.81</v>
      </c>
      <c r="D22" s="1013">
        <v>1798.12</v>
      </c>
      <c r="E22" s="1014">
        <f t="shared" si="0"/>
        <v>3528469.93</v>
      </c>
      <c r="F22" s="1013">
        <v>3137732.48</v>
      </c>
      <c r="G22" s="1013">
        <v>1798.12</v>
      </c>
      <c r="H22" s="1014">
        <f>SUM(F22:G22)</f>
        <v>3139530.6</v>
      </c>
      <c r="I22" s="1013">
        <v>318258.58</v>
      </c>
      <c r="J22" s="1013">
        <v>0</v>
      </c>
      <c r="K22" s="1015">
        <f t="shared" si="2"/>
        <v>318258.58</v>
      </c>
      <c r="L22" s="1016">
        <f t="shared" si="3"/>
        <v>3455991.06</v>
      </c>
      <c r="M22" s="1016">
        <f t="shared" si="3"/>
        <v>1798.12</v>
      </c>
      <c r="N22" s="1015">
        <f t="shared" si="4"/>
        <v>3457789.18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3526671.81</v>
      </c>
      <c r="D24" s="1022">
        <f>D14+D16+D18+D20+D22</f>
        <v>1798.12</v>
      </c>
      <c r="E24" s="1022">
        <f t="shared" ref="E24:K24" si="5">E14+E16+E18+E20+E22</f>
        <v>3528469.93</v>
      </c>
      <c r="F24" s="1022">
        <f t="shared" si="5"/>
        <v>3137732.48</v>
      </c>
      <c r="G24" s="1022">
        <f t="shared" si="5"/>
        <v>1798.12</v>
      </c>
      <c r="H24" s="1022">
        <f t="shared" si="5"/>
        <v>3139530.6</v>
      </c>
      <c r="I24" s="1022">
        <f t="shared" si="5"/>
        <v>318258.58</v>
      </c>
      <c r="J24" s="1022">
        <f>J14+J16+J18+J20+J22</f>
        <v>0</v>
      </c>
      <c r="K24" s="1022">
        <f t="shared" si="5"/>
        <v>318258.58</v>
      </c>
      <c r="L24" s="1015">
        <f>F24+I24</f>
        <v>3455991.06</v>
      </c>
      <c r="M24" s="1015">
        <f>G24+J24</f>
        <v>1798.12</v>
      </c>
      <c r="N24" s="1015">
        <f>SUM(L24:M24)</f>
        <v>3457789.18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18871368.329999998</v>
      </c>
      <c r="D26" s="1024">
        <v>18726527.710000001</v>
      </c>
      <c r="E26" s="1022">
        <f>SUM(C26:D26)</f>
        <v>37597896.039999999</v>
      </c>
      <c r="F26" s="1024">
        <v>15891160.869999999</v>
      </c>
      <c r="G26" s="1024">
        <v>18005003.27</v>
      </c>
      <c r="H26" s="1022">
        <f>SUM(F26:G26)</f>
        <v>33896164.140000001</v>
      </c>
      <c r="I26" s="1024">
        <v>2716995.78</v>
      </c>
      <c r="J26" s="1024">
        <v>420569.97</v>
      </c>
      <c r="K26" s="1022">
        <f>SUM(I26:J26)</f>
        <v>3137565.75</v>
      </c>
      <c r="L26" s="1025">
        <f>SUM(F26,I26)</f>
        <v>18608156.649999999</v>
      </c>
      <c r="M26" s="1025">
        <f>SUM(G26,J26)</f>
        <v>18425573.239999998</v>
      </c>
      <c r="N26" s="1022">
        <f>SUM(L26:M26)</f>
        <v>37033729.890000001</v>
      </c>
    </row>
    <row r="27" spans="1:14" ht="21" customHeight="1" x14ac:dyDescent="0.3">
      <c r="A27" s="493"/>
      <c r="B27" s="1020" t="s">
        <v>47</v>
      </c>
      <c r="C27" s="1024">
        <v>1102968.3799999999</v>
      </c>
      <c r="D27" s="1024">
        <v>110611.18</v>
      </c>
      <c r="E27" s="1022">
        <f>SUM(C27:D27)</f>
        <v>1213579.5599999998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11975276.710000001</v>
      </c>
      <c r="D42" s="1013">
        <v>0</v>
      </c>
      <c r="E42" s="1014">
        <f t="shared" si="6"/>
        <v>11975276.710000001</v>
      </c>
      <c r="F42" s="1013">
        <v>9635163.1600000001</v>
      </c>
      <c r="G42" s="1013">
        <v>0</v>
      </c>
      <c r="H42" s="1014">
        <f t="shared" si="7"/>
        <v>9635163.1600000001</v>
      </c>
      <c r="I42" s="1013">
        <v>789067.97</v>
      </c>
      <c r="J42" s="1013">
        <v>0</v>
      </c>
      <c r="K42" s="1015">
        <f t="shared" si="8"/>
        <v>789067.97</v>
      </c>
      <c r="L42" s="1016">
        <f t="shared" si="9"/>
        <v>10424231.130000001</v>
      </c>
      <c r="M42" s="1016">
        <f t="shared" si="9"/>
        <v>0</v>
      </c>
      <c r="N42" s="1015">
        <f t="shared" si="10"/>
        <v>10424231.130000001</v>
      </c>
    </row>
    <row r="43" spans="1:14" ht="18" x14ac:dyDescent="0.3">
      <c r="A43" s="493"/>
      <c r="B43" s="1017" t="s">
        <v>47</v>
      </c>
      <c r="C43" s="1013">
        <v>4985262.37</v>
      </c>
      <c r="D43" s="1013">
        <v>0</v>
      </c>
      <c r="E43" s="1014">
        <f t="shared" si="6"/>
        <v>4985262.37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11975276.710000001</v>
      </c>
      <c r="D44" s="1030">
        <f t="shared" ref="D44:K45" si="11">D34+D36+D38+D40+D42</f>
        <v>0</v>
      </c>
      <c r="E44" s="1030">
        <f t="shared" si="11"/>
        <v>11975276.710000001</v>
      </c>
      <c r="F44" s="1030">
        <f t="shared" si="11"/>
        <v>9635163.1600000001</v>
      </c>
      <c r="G44" s="1030">
        <f t="shared" si="11"/>
        <v>0</v>
      </c>
      <c r="H44" s="1030">
        <f t="shared" si="11"/>
        <v>9635163.1600000001</v>
      </c>
      <c r="I44" s="1030">
        <f t="shared" si="11"/>
        <v>789067.97</v>
      </c>
      <c r="J44" s="1030">
        <f>J34+J36+J38+J40+J42</f>
        <v>0</v>
      </c>
      <c r="K44" s="1030">
        <f t="shared" si="11"/>
        <v>789067.97</v>
      </c>
      <c r="L44" s="1015">
        <f t="shared" si="9"/>
        <v>10424231.130000001</v>
      </c>
      <c r="M44" s="1015">
        <f t="shared" si="9"/>
        <v>0</v>
      </c>
      <c r="N44" s="1015">
        <f t="shared" si="10"/>
        <v>10424231.130000001</v>
      </c>
    </row>
    <row r="45" spans="1:14" ht="22.95" customHeight="1" x14ac:dyDescent="0.3">
      <c r="A45" s="493"/>
      <c r="B45" s="1020" t="s">
        <v>47</v>
      </c>
      <c r="C45" s="1022">
        <f>C35+C37+C39+C41+C43</f>
        <v>4985262.37</v>
      </c>
      <c r="D45" s="1022">
        <f t="shared" si="11"/>
        <v>0</v>
      </c>
      <c r="E45" s="1022">
        <f t="shared" si="11"/>
        <v>4985262.37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24">
        <v>14440812.140000001</v>
      </c>
      <c r="D48" s="1024">
        <v>0</v>
      </c>
      <c r="E48" s="1022">
        <f>SUM(C48:D48)</f>
        <v>14440812.140000001</v>
      </c>
      <c r="F48" s="1024">
        <v>11601050.640000001</v>
      </c>
      <c r="G48" s="1024">
        <v>0</v>
      </c>
      <c r="H48" s="1022">
        <f>SUM(F48:G48)</f>
        <v>11601050.640000001</v>
      </c>
      <c r="I48" s="1024">
        <v>1049258.77</v>
      </c>
      <c r="J48" s="1024">
        <v>0</v>
      </c>
      <c r="K48" s="1022">
        <f>SUM(I48:J48)</f>
        <v>1049258.77</v>
      </c>
      <c r="L48" s="1025">
        <f t="shared" si="9"/>
        <v>12650309.41</v>
      </c>
      <c r="M48" s="1025">
        <f t="shared" si="9"/>
        <v>0</v>
      </c>
      <c r="N48" s="1022">
        <f>SUM(L48:M48)</f>
        <v>12650309.41</v>
      </c>
    </row>
    <row r="49" spans="1:14" s="51" customFormat="1" ht="18" x14ac:dyDescent="0.3">
      <c r="A49" s="493"/>
      <c r="B49" s="1020" t="s">
        <v>47</v>
      </c>
      <c r="C49" s="1024">
        <v>5945509.3200000003</v>
      </c>
      <c r="D49" s="1024">
        <v>0</v>
      </c>
      <c r="E49" s="1022">
        <f>SUM(C49:D49)</f>
        <v>5945509.3200000003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52837.82</v>
      </c>
      <c r="D56" s="1013">
        <v>0</v>
      </c>
      <c r="E56" s="1014">
        <f>SUM(C56:D56)</f>
        <v>52837.82</v>
      </c>
      <c r="F56" s="1013">
        <v>52837.82</v>
      </c>
      <c r="G56" s="1013">
        <v>0</v>
      </c>
      <c r="H56" s="1014">
        <f>SUM(F56:G56)</f>
        <v>52837.82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52837.82</v>
      </c>
      <c r="M56" s="1016">
        <f t="shared" si="12"/>
        <v>0</v>
      </c>
      <c r="N56" s="1015">
        <f>SUM(L56:M56)</f>
        <v>52837.82</v>
      </c>
    </row>
    <row r="57" spans="1:14" ht="18" x14ac:dyDescent="0.3">
      <c r="A57" s="493"/>
      <c r="B57" s="1017" t="s">
        <v>47</v>
      </c>
      <c r="C57" s="1013">
        <v>51604.82</v>
      </c>
      <c r="D57" s="1013">
        <v>0</v>
      </c>
      <c r="E57" s="1014">
        <f>SUM(C57:D57)</f>
        <v>51604.82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52837.82</v>
      </c>
      <c r="D60" s="1022">
        <f t="shared" ref="D60:N61" si="13">D56+D58</f>
        <v>0</v>
      </c>
      <c r="E60" s="1022">
        <f t="shared" si="13"/>
        <v>52837.82</v>
      </c>
      <c r="F60" s="1022">
        <f t="shared" si="13"/>
        <v>52837.82</v>
      </c>
      <c r="G60" s="1022">
        <f t="shared" si="13"/>
        <v>0</v>
      </c>
      <c r="H60" s="1022">
        <f t="shared" si="13"/>
        <v>52837.82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52837.82</v>
      </c>
      <c r="M60" s="1022">
        <f t="shared" si="13"/>
        <v>0</v>
      </c>
      <c r="N60" s="1022">
        <f t="shared" si="13"/>
        <v>52837.82</v>
      </c>
    </row>
    <row r="61" spans="1:14" ht="22.2" customHeight="1" x14ac:dyDescent="0.3">
      <c r="A61" s="493"/>
      <c r="B61" s="1020" t="s">
        <v>47</v>
      </c>
      <c r="C61" s="1033">
        <f>C57+C59</f>
        <v>51604.82</v>
      </c>
      <c r="D61" s="1033">
        <f t="shared" si="13"/>
        <v>0</v>
      </c>
      <c r="E61" s="1022">
        <f t="shared" si="13"/>
        <v>51604.82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1045">
        <v>1304.23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AA693-AE61-45B3-BB0F-813476374868}">
  <dimension ref="A1:N99"/>
  <sheetViews>
    <sheetView topLeftCell="B6" zoomScale="50" zoomScaleNormal="50" workbookViewId="0">
      <selection activeCell="Q44" sqref="Q44"/>
    </sheetView>
  </sheetViews>
  <sheetFormatPr defaultColWidth="9.109375" defaultRowHeight="15.6" x14ac:dyDescent="0.3"/>
  <cols>
    <col min="1" max="1" width="0.6640625" style="109" hidden="1" customWidth="1"/>
    <col min="2" max="2" width="51.109375" style="109" customWidth="1"/>
    <col min="3" max="14" width="21.6640625" style="109" customWidth="1"/>
    <col min="15" max="16384" width="9.109375" style="109"/>
  </cols>
  <sheetData>
    <row r="1" spans="1:14" ht="58.5" customHeight="1" x14ac:dyDescent="0.3">
      <c r="B1" s="1229" t="s">
        <v>141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</row>
    <row r="2" spans="1:14" ht="35.25" customHeight="1" x14ac:dyDescent="0.3">
      <c r="B2" s="1230" t="s">
        <v>1</v>
      </c>
      <c r="C2" s="1230"/>
      <c r="D2" s="1230"/>
      <c r="E2" s="1230"/>
      <c r="F2" s="1230"/>
      <c r="G2" s="1230"/>
      <c r="H2" s="1230"/>
      <c r="I2" s="1230"/>
      <c r="J2" s="1230"/>
      <c r="K2" s="1230"/>
      <c r="L2" s="1230"/>
      <c r="M2" s="1230"/>
      <c r="N2" s="1230"/>
    </row>
    <row r="3" spans="1:14" ht="31.5" customHeight="1" x14ac:dyDescent="0.3">
      <c r="B3" s="1231" t="s">
        <v>2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</row>
    <row r="4" spans="1:14" ht="84" customHeight="1" x14ac:dyDescent="0.3">
      <c r="A4" s="432"/>
      <c r="B4" s="880" t="s">
        <v>142</v>
      </c>
      <c r="C4" s="1795" t="s">
        <v>4</v>
      </c>
      <c r="D4" s="1795"/>
      <c r="E4" s="1795"/>
      <c r="F4" s="881" t="s">
        <v>5</v>
      </c>
      <c r="G4" s="1825" t="s">
        <v>971</v>
      </c>
      <c r="H4" s="1825"/>
      <c r="I4" s="1825"/>
      <c r="J4" s="882" t="s">
        <v>7</v>
      </c>
      <c r="K4" s="1826" t="s">
        <v>972</v>
      </c>
      <c r="L4" s="1826"/>
      <c r="M4" s="883" t="s">
        <v>9</v>
      </c>
      <c r="N4" s="1046" t="s">
        <v>973</v>
      </c>
    </row>
    <row r="5" spans="1:14" ht="79.5" customHeight="1" x14ac:dyDescent="0.3">
      <c r="A5" s="432"/>
      <c r="B5" s="885" t="s">
        <v>974</v>
      </c>
      <c r="C5" s="1789" t="s">
        <v>12</v>
      </c>
      <c r="D5" s="1789"/>
      <c r="E5" s="1789"/>
      <c r="F5" s="117" t="s">
        <v>13</v>
      </c>
      <c r="G5" s="1825" t="s">
        <v>971</v>
      </c>
      <c r="H5" s="1825"/>
      <c r="I5" s="1825"/>
      <c r="J5" s="118" t="s">
        <v>15</v>
      </c>
      <c r="K5" s="1794" t="s">
        <v>972</v>
      </c>
      <c r="L5" s="1794"/>
      <c r="M5" s="117" t="s">
        <v>16</v>
      </c>
      <c r="N5" s="1046" t="s">
        <v>973</v>
      </c>
    </row>
    <row r="6" spans="1:14" ht="81" customHeight="1" x14ac:dyDescent="0.3">
      <c r="A6" s="432"/>
      <c r="B6" s="887" t="s">
        <v>18</v>
      </c>
      <c r="C6" s="1792" t="s">
        <v>19</v>
      </c>
      <c r="D6" s="1792"/>
      <c r="E6" s="1792"/>
      <c r="F6" s="888" t="s">
        <v>13</v>
      </c>
      <c r="G6" s="1796" t="s">
        <v>975</v>
      </c>
      <c r="H6" s="1796"/>
      <c r="I6" s="1796"/>
      <c r="J6" s="889" t="s">
        <v>15</v>
      </c>
      <c r="K6" s="1794" t="s">
        <v>976</v>
      </c>
      <c r="L6" s="1794"/>
      <c r="M6" s="888" t="s">
        <v>16</v>
      </c>
      <c r="N6" s="884" t="s">
        <v>977</v>
      </c>
    </row>
    <row r="7" spans="1:14" ht="0.45" customHeight="1" x14ac:dyDescent="0.3">
      <c r="A7" s="432"/>
      <c r="B7" s="1317"/>
      <c r="C7" s="1317"/>
      <c r="D7" s="1317"/>
      <c r="E7" s="1317"/>
      <c r="F7" s="1785"/>
      <c r="G7" s="1785"/>
      <c r="H7" s="1785"/>
      <c r="I7" s="1785"/>
      <c r="J7" s="1785"/>
      <c r="K7" s="1785"/>
      <c r="N7" s="444"/>
    </row>
    <row r="8" spans="1:14" ht="87.75" customHeight="1" x14ac:dyDescent="0.3">
      <c r="A8" s="445"/>
      <c r="B8" s="891"/>
      <c r="C8" s="891"/>
      <c r="D8" s="1786"/>
      <c r="E8" s="1786"/>
      <c r="F8" s="1786"/>
      <c r="G8" s="1786"/>
      <c r="H8" s="1786"/>
      <c r="I8" s="1786"/>
      <c r="J8" s="1786"/>
      <c r="K8" s="1786"/>
      <c r="L8" s="1786"/>
      <c r="M8" s="891"/>
      <c r="N8" s="891"/>
    </row>
    <row r="9" spans="1:14" ht="38.25" customHeight="1" x14ac:dyDescent="0.3">
      <c r="A9" s="892"/>
      <c r="B9" s="1776" t="s">
        <v>23</v>
      </c>
      <c r="C9" s="1776"/>
      <c r="D9" s="1776"/>
      <c r="E9" s="1776"/>
      <c r="F9" s="1776"/>
      <c r="G9" s="1776"/>
      <c r="H9" s="1776"/>
      <c r="I9" s="1776"/>
      <c r="J9" s="1776"/>
      <c r="K9" s="1776"/>
      <c r="L9" s="1776"/>
      <c r="M9" s="1776"/>
      <c r="N9" s="1776"/>
    </row>
    <row r="10" spans="1:14" ht="47.25" customHeight="1" x14ac:dyDescent="0.3">
      <c r="A10" s="448"/>
      <c r="B10" s="1787"/>
      <c r="C10" s="1463" t="s">
        <v>24</v>
      </c>
      <c r="D10" s="1463"/>
      <c r="E10" s="1463"/>
      <c r="F10" s="1463" t="s">
        <v>25</v>
      </c>
      <c r="G10" s="1463"/>
      <c r="H10" s="1463"/>
      <c r="I10" s="1464" t="s">
        <v>26</v>
      </c>
      <c r="J10" s="1464"/>
      <c r="K10" s="1464"/>
      <c r="L10" s="1788" t="s">
        <v>27</v>
      </c>
      <c r="M10" s="1788"/>
      <c r="N10" s="1788"/>
    </row>
    <row r="11" spans="1:14" ht="26.25" customHeight="1" x14ac:dyDescent="0.3">
      <c r="A11" s="448"/>
      <c r="B11" s="1787"/>
      <c r="C11" s="1783" t="s">
        <v>153</v>
      </c>
      <c r="D11" s="1783"/>
      <c r="E11" s="1783"/>
      <c r="F11" s="1783" t="s">
        <v>153</v>
      </c>
      <c r="G11" s="1783"/>
      <c r="H11" s="1783"/>
      <c r="I11" s="1784" t="s">
        <v>153</v>
      </c>
      <c r="J11" s="1784"/>
      <c r="K11" s="1784"/>
      <c r="L11" s="1788"/>
      <c r="M11" s="1788"/>
      <c r="N11" s="1788"/>
    </row>
    <row r="12" spans="1:14" ht="153.75" customHeight="1" x14ac:dyDescent="0.3">
      <c r="A12" s="445"/>
      <c r="B12" s="1782" t="s">
        <v>29</v>
      </c>
      <c r="C12" s="893" t="s">
        <v>30</v>
      </c>
      <c r="D12" s="893" t="s">
        <v>31</v>
      </c>
      <c r="E12" s="894" t="s">
        <v>32</v>
      </c>
      <c r="F12" s="893" t="s">
        <v>33</v>
      </c>
      <c r="G12" s="893" t="s">
        <v>31</v>
      </c>
      <c r="H12" s="894" t="s">
        <v>32</v>
      </c>
      <c r="I12" s="893" t="s">
        <v>30</v>
      </c>
      <c r="J12" s="893" t="s">
        <v>31</v>
      </c>
      <c r="K12" s="894" t="s">
        <v>32</v>
      </c>
      <c r="L12" s="893" t="s">
        <v>30</v>
      </c>
      <c r="M12" s="893" t="s">
        <v>31</v>
      </c>
      <c r="N12" s="894" t="s">
        <v>32</v>
      </c>
    </row>
    <row r="13" spans="1:14" ht="24" customHeight="1" x14ac:dyDescent="0.3">
      <c r="A13" s="445"/>
      <c r="B13" s="1782"/>
      <c r="C13" s="893" t="s">
        <v>34</v>
      </c>
      <c r="D13" s="893" t="s">
        <v>35</v>
      </c>
      <c r="E13" s="895" t="s">
        <v>36</v>
      </c>
      <c r="F13" s="893" t="s">
        <v>37</v>
      </c>
      <c r="G13" s="893" t="s">
        <v>38</v>
      </c>
      <c r="H13" s="895" t="s">
        <v>39</v>
      </c>
      <c r="I13" s="893" t="s">
        <v>40</v>
      </c>
      <c r="J13" s="893" t="s">
        <v>41</v>
      </c>
      <c r="K13" s="893" t="s">
        <v>42</v>
      </c>
      <c r="L13" s="893" t="s">
        <v>43</v>
      </c>
      <c r="M13" s="893" t="s">
        <v>44</v>
      </c>
      <c r="N13" s="893" t="s">
        <v>45</v>
      </c>
    </row>
    <row r="14" spans="1:14" ht="18" x14ac:dyDescent="0.3">
      <c r="A14" s="432"/>
      <c r="B14" s="896" t="s">
        <v>46</v>
      </c>
      <c r="C14" s="897">
        <v>0</v>
      </c>
      <c r="D14" s="897">
        <v>0</v>
      </c>
      <c r="E14" s="898">
        <f t="shared" ref="E14:E23" si="0">SUM(C14:D14)</f>
        <v>0</v>
      </c>
      <c r="F14" s="897">
        <v>0</v>
      </c>
      <c r="G14" s="897">
        <v>0</v>
      </c>
      <c r="H14" s="898">
        <f t="shared" ref="H14:H23" si="1">SUM(F14:G14)</f>
        <v>0</v>
      </c>
      <c r="I14" s="897">
        <v>0</v>
      </c>
      <c r="J14" s="897">
        <v>0</v>
      </c>
      <c r="K14" s="899">
        <f t="shared" ref="K14:K23" si="2">SUM(I14:J14)</f>
        <v>0</v>
      </c>
      <c r="L14" s="900">
        <f t="shared" ref="L14:M25" si="3">F14+I14</f>
        <v>0</v>
      </c>
      <c r="M14" s="900">
        <f t="shared" si="3"/>
        <v>0</v>
      </c>
      <c r="N14" s="899">
        <f t="shared" ref="N14:N27" si="4">SUM(L14:M14)</f>
        <v>0</v>
      </c>
    </row>
    <row r="15" spans="1:14" ht="18" x14ac:dyDescent="0.3">
      <c r="A15" s="432"/>
      <c r="B15" s="901" t="s">
        <v>47</v>
      </c>
      <c r="C15" s="897">
        <v>0</v>
      </c>
      <c r="D15" s="897">
        <v>0</v>
      </c>
      <c r="E15" s="898">
        <f t="shared" si="0"/>
        <v>0</v>
      </c>
      <c r="F15" s="902">
        <v>0</v>
      </c>
      <c r="G15" s="902">
        <v>0</v>
      </c>
      <c r="H15" s="903">
        <f t="shared" si="1"/>
        <v>0</v>
      </c>
      <c r="I15" s="902">
        <v>0</v>
      </c>
      <c r="J15" s="902">
        <v>0</v>
      </c>
      <c r="K15" s="902">
        <f t="shared" si="2"/>
        <v>0</v>
      </c>
      <c r="L15" s="902">
        <f t="shared" si="3"/>
        <v>0</v>
      </c>
      <c r="M15" s="902">
        <f t="shared" si="3"/>
        <v>0</v>
      </c>
      <c r="N15" s="902">
        <f t="shared" si="4"/>
        <v>0</v>
      </c>
    </row>
    <row r="16" spans="1:14" ht="27" customHeight="1" x14ac:dyDescent="0.3">
      <c r="A16" s="432"/>
      <c r="B16" s="896" t="s">
        <v>48</v>
      </c>
      <c r="C16" s="897">
        <v>0</v>
      </c>
      <c r="D16" s="897">
        <v>0</v>
      </c>
      <c r="E16" s="898">
        <f t="shared" si="0"/>
        <v>0</v>
      </c>
      <c r="F16" s="897">
        <v>0</v>
      </c>
      <c r="G16" s="897">
        <v>0</v>
      </c>
      <c r="H16" s="898">
        <f t="shared" si="1"/>
        <v>0</v>
      </c>
      <c r="I16" s="897">
        <v>0</v>
      </c>
      <c r="J16" s="897">
        <v>0</v>
      </c>
      <c r="K16" s="899">
        <f t="shared" si="2"/>
        <v>0</v>
      </c>
      <c r="L16" s="900">
        <f t="shared" si="3"/>
        <v>0</v>
      </c>
      <c r="M16" s="900">
        <f t="shared" si="3"/>
        <v>0</v>
      </c>
      <c r="N16" s="899">
        <f t="shared" si="4"/>
        <v>0</v>
      </c>
    </row>
    <row r="17" spans="1:14" ht="18" x14ac:dyDescent="0.3">
      <c r="A17" s="432"/>
      <c r="B17" s="901" t="s">
        <v>47</v>
      </c>
      <c r="C17" s="897">
        <v>0</v>
      </c>
      <c r="D17" s="897">
        <v>0</v>
      </c>
      <c r="E17" s="898">
        <f t="shared" si="0"/>
        <v>0</v>
      </c>
      <c r="F17" s="902">
        <v>0</v>
      </c>
      <c r="G17" s="902">
        <v>0</v>
      </c>
      <c r="H17" s="903">
        <f t="shared" si="1"/>
        <v>0</v>
      </c>
      <c r="I17" s="902">
        <v>0</v>
      </c>
      <c r="J17" s="902">
        <v>0</v>
      </c>
      <c r="K17" s="902">
        <f t="shared" si="2"/>
        <v>0</v>
      </c>
      <c r="L17" s="902">
        <f t="shared" si="3"/>
        <v>0</v>
      </c>
      <c r="M17" s="902">
        <f t="shared" si="3"/>
        <v>0</v>
      </c>
      <c r="N17" s="902">
        <f t="shared" si="4"/>
        <v>0</v>
      </c>
    </row>
    <row r="18" spans="1:14" ht="29.25" customHeight="1" x14ac:dyDescent="0.3">
      <c r="A18" s="432"/>
      <c r="B18" s="896" t="s">
        <v>49</v>
      </c>
      <c r="C18" s="897">
        <v>0</v>
      </c>
      <c r="D18" s="897">
        <v>0</v>
      </c>
      <c r="E18" s="898">
        <f t="shared" si="0"/>
        <v>0</v>
      </c>
      <c r="F18" s="897">
        <v>0</v>
      </c>
      <c r="G18" s="897">
        <v>0</v>
      </c>
      <c r="H18" s="898">
        <f t="shared" si="1"/>
        <v>0</v>
      </c>
      <c r="I18" s="897">
        <v>0</v>
      </c>
      <c r="J18" s="897">
        <v>0</v>
      </c>
      <c r="K18" s="899">
        <f t="shared" si="2"/>
        <v>0</v>
      </c>
      <c r="L18" s="900">
        <f t="shared" si="3"/>
        <v>0</v>
      </c>
      <c r="M18" s="900">
        <f t="shared" si="3"/>
        <v>0</v>
      </c>
      <c r="N18" s="899">
        <f t="shared" si="4"/>
        <v>0</v>
      </c>
    </row>
    <row r="19" spans="1:14" ht="18" x14ac:dyDescent="0.3">
      <c r="A19" s="432"/>
      <c r="B19" s="901" t="s">
        <v>47</v>
      </c>
      <c r="C19" s="897">
        <v>0</v>
      </c>
      <c r="D19" s="897">
        <v>0</v>
      </c>
      <c r="E19" s="898">
        <f t="shared" si="0"/>
        <v>0</v>
      </c>
      <c r="F19" s="902">
        <v>0</v>
      </c>
      <c r="G19" s="902">
        <v>0</v>
      </c>
      <c r="H19" s="903">
        <f t="shared" si="1"/>
        <v>0</v>
      </c>
      <c r="I19" s="902">
        <v>0</v>
      </c>
      <c r="J19" s="902">
        <v>0</v>
      </c>
      <c r="K19" s="902">
        <f t="shared" si="2"/>
        <v>0</v>
      </c>
      <c r="L19" s="902">
        <f t="shared" si="3"/>
        <v>0</v>
      </c>
      <c r="M19" s="902">
        <f t="shared" si="3"/>
        <v>0</v>
      </c>
      <c r="N19" s="902">
        <f t="shared" si="4"/>
        <v>0</v>
      </c>
    </row>
    <row r="20" spans="1:14" ht="25.5" customHeight="1" x14ac:dyDescent="0.3">
      <c r="A20" s="432"/>
      <c r="B20" s="896" t="s">
        <v>50</v>
      </c>
      <c r="C20" s="897">
        <f>276163.74+C21-D20</f>
        <v>276513.12</v>
      </c>
      <c r="D20" s="897">
        <v>675.62</v>
      </c>
      <c r="E20" s="898">
        <f t="shared" si="0"/>
        <v>277188.74</v>
      </c>
      <c r="F20" s="897">
        <v>267829.19</v>
      </c>
      <c r="G20" s="897">
        <v>0</v>
      </c>
      <c r="H20" s="898">
        <f t="shared" si="1"/>
        <v>267829.19</v>
      </c>
      <c r="I20" s="897">
        <v>1027.67</v>
      </c>
      <c r="J20" s="897">
        <v>0</v>
      </c>
      <c r="K20" s="899">
        <f t="shared" si="2"/>
        <v>1027.67</v>
      </c>
      <c r="L20" s="900">
        <f t="shared" si="3"/>
        <v>268856.86</v>
      </c>
      <c r="M20" s="900">
        <f t="shared" si="3"/>
        <v>0</v>
      </c>
      <c r="N20" s="899">
        <f t="shared" si="4"/>
        <v>268856.86</v>
      </c>
    </row>
    <row r="21" spans="1:14" ht="18" x14ac:dyDescent="0.3">
      <c r="A21" s="432"/>
      <c r="B21" s="901" t="s">
        <v>47</v>
      </c>
      <c r="C21" s="897">
        <v>1025</v>
      </c>
      <c r="D21" s="897">
        <v>0</v>
      </c>
      <c r="E21" s="898">
        <f t="shared" si="0"/>
        <v>1025</v>
      </c>
      <c r="F21" s="902">
        <v>0</v>
      </c>
      <c r="G21" s="902">
        <v>0</v>
      </c>
      <c r="H21" s="903">
        <f t="shared" si="1"/>
        <v>0</v>
      </c>
      <c r="I21" s="902">
        <v>0</v>
      </c>
      <c r="J21" s="902">
        <v>0</v>
      </c>
      <c r="K21" s="902">
        <f t="shared" si="2"/>
        <v>0</v>
      </c>
      <c r="L21" s="902">
        <f t="shared" si="3"/>
        <v>0</v>
      </c>
      <c r="M21" s="902">
        <f t="shared" si="3"/>
        <v>0</v>
      </c>
      <c r="N21" s="902">
        <f t="shared" si="4"/>
        <v>0</v>
      </c>
    </row>
    <row r="22" spans="1:14" ht="38.25" customHeight="1" x14ac:dyDescent="0.3">
      <c r="A22" s="432"/>
      <c r="B22" s="896" t="s">
        <v>51</v>
      </c>
      <c r="C22" s="897">
        <f>1470453.97+C23-D22</f>
        <v>1972762.3</v>
      </c>
      <c r="D22" s="897">
        <v>577</v>
      </c>
      <c r="E22" s="898">
        <f t="shared" si="0"/>
        <v>1973339.3</v>
      </c>
      <c r="F22" s="897">
        <v>1368884.22</v>
      </c>
      <c r="G22" s="897">
        <v>0</v>
      </c>
      <c r="H22" s="898">
        <f t="shared" si="1"/>
        <v>1368884.22</v>
      </c>
      <c r="I22" s="897">
        <v>72577.279999999999</v>
      </c>
      <c r="J22" s="897">
        <v>0</v>
      </c>
      <c r="K22" s="899">
        <f t="shared" si="2"/>
        <v>72577.279999999999</v>
      </c>
      <c r="L22" s="900">
        <f t="shared" si="3"/>
        <v>1441461.5</v>
      </c>
      <c r="M22" s="900">
        <f t="shared" si="3"/>
        <v>0</v>
      </c>
      <c r="N22" s="899">
        <f t="shared" si="4"/>
        <v>1441461.5</v>
      </c>
    </row>
    <row r="23" spans="1:14" ht="21.75" customHeight="1" x14ac:dyDescent="0.3">
      <c r="A23" s="432"/>
      <c r="B23" s="904" t="s">
        <v>47</v>
      </c>
      <c r="C23" s="897">
        <f>502885.33-D23</f>
        <v>502885.33</v>
      </c>
      <c r="D23" s="897">
        <v>0</v>
      </c>
      <c r="E23" s="898">
        <f t="shared" si="0"/>
        <v>502885.33</v>
      </c>
      <c r="F23" s="902">
        <v>0</v>
      </c>
      <c r="G23" s="902">
        <v>0</v>
      </c>
      <c r="H23" s="903">
        <f t="shared" si="1"/>
        <v>0</v>
      </c>
      <c r="I23" s="902">
        <v>0</v>
      </c>
      <c r="J23" s="902">
        <v>0</v>
      </c>
      <c r="K23" s="902">
        <f t="shared" si="2"/>
        <v>0</v>
      </c>
      <c r="L23" s="902">
        <f t="shared" si="3"/>
        <v>0</v>
      </c>
      <c r="M23" s="902">
        <f t="shared" si="3"/>
        <v>0</v>
      </c>
      <c r="N23" s="902">
        <f t="shared" si="4"/>
        <v>0</v>
      </c>
    </row>
    <row r="24" spans="1:14" ht="23.25" customHeight="1" x14ac:dyDescent="0.3">
      <c r="A24" s="432"/>
      <c r="B24" s="905" t="s">
        <v>52</v>
      </c>
      <c r="C24" s="906">
        <f t="shared" ref="C24:K25" si="5">C14+C16+C18+C20+C22</f>
        <v>2249275.42</v>
      </c>
      <c r="D24" s="906">
        <f t="shared" si="5"/>
        <v>1252.6199999999999</v>
      </c>
      <c r="E24" s="906">
        <f t="shared" si="5"/>
        <v>2250528.04</v>
      </c>
      <c r="F24" s="906">
        <f t="shared" si="5"/>
        <v>1636713.41</v>
      </c>
      <c r="G24" s="906">
        <f t="shared" si="5"/>
        <v>0</v>
      </c>
      <c r="H24" s="906">
        <f t="shared" si="5"/>
        <v>1636713.41</v>
      </c>
      <c r="I24" s="906">
        <f t="shared" si="5"/>
        <v>73604.95</v>
      </c>
      <c r="J24" s="906">
        <f t="shared" si="5"/>
        <v>0</v>
      </c>
      <c r="K24" s="906">
        <f t="shared" si="5"/>
        <v>73604.95</v>
      </c>
      <c r="L24" s="899">
        <f t="shared" si="3"/>
        <v>1710318.3599999999</v>
      </c>
      <c r="M24" s="899">
        <f t="shared" si="3"/>
        <v>0</v>
      </c>
      <c r="N24" s="899">
        <f t="shared" si="4"/>
        <v>1710318.3599999999</v>
      </c>
    </row>
    <row r="25" spans="1:14" ht="18" x14ac:dyDescent="0.3">
      <c r="A25" s="432"/>
      <c r="B25" s="904" t="s">
        <v>47</v>
      </c>
      <c r="C25" s="906">
        <f t="shared" si="5"/>
        <v>503910.33</v>
      </c>
      <c r="D25" s="906">
        <f t="shared" si="5"/>
        <v>0</v>
      </c>
      <c r="E25" s="906">
        <f t="shared" si="5"/>
        <v>503910.33</v>
      </c>
      <c r="F25" s="907">
        <f t="shared" si="5"/>
        <v>0</v>
      </c>
      <c r="G25" s="907">
        <f t="shared" si="5"/>
        <v>0</v>
      </c>
      <c r="H25" s="907">
        <f t="shared" si="5"/>
        <v>0</v>
      </c>
      <c r="I25" s="902">
        <f t="shared" si="5"/>
        <v>0</v>
      </c>
      <c r="J25" s="902">
        <f t="shared" si="5"/>
        <v>0</v>
      </c>
      <c r="K25" s="902">
        <f t="shared" si="5"/>
        <v>0</v>
      </c>
      <c r="L25" s="902">
        <f t="shared" si="3"/>
        <v>0</v>
      </c>
      <c r="M25" s="902">
        <f t="shared" si="3"/>
        <v>0</v>
      </c>
      <c r="N25" s="902">
        <f t="shared" si="4"/>
        <v>0</v>
      </c>
    </row>
    <row r="26" spans="1:14" ht="60.75" customHeight="1" x14ac:dyDescent="0.3">
      <c r="A26" s="432"/>
      <c r="B26" s="905" t="s">
        <v>53</v>
      </c>
      <c r="C26" s="908">
        <f>53423250.75+C27-D26</f>
        <v>38052228.379999995</v>
      </c>
      <c r="D26" s="908">
        <v>23434399.010000002</v>
      </c>
      <c r="E26" s="906">
        <f>SUM(C26:D26)</f>
        <v>61486627.390000001</v>
      </c>
      <c r="F26" s="908">
        <v>27339948.239999998</v>
      </c>
      <c r="G26" s="908">
        <v>0</v>
      </c>
      <c r="H26" s="906">
        <f>SUM(F26:G26)</f>
        <v>27339948.239999998</v>
      </c>
      <c r="I26" s="908">
        <v>17816064.949999999</v>
      </c>
      <c r="J26" s="908">
        <v>0</v>
      </c>
      <c r="K26" s="906">
        <f>SUM(I26:J26)</f>
        <v>17816064.949999999</v>
      </c>
      <c r="L26" s="909">
        <f>SUM(F26,I26)</f>
        <v>45156013.189999998</v>
      </c>
      <c r="M26" s="909">
        <f>SUM(G26,J26)</f>
        <v>0</v>
      </c>
      <c r="N26" s="906">
        <f t="shared" si="4"/>
        <v>45156013.189999998</v>
      </c>
    </row>
    <row r="27" spans="1:14" ht="21" customHeight="1" x14ac:dyDescent="0.3">
      <c r="A27" s="432"/>
      <c r="B27" s="904" t="s">
        <v>47</v>
      </c>
      <c r="C27" s="908">
        <v>8063376.6399999997</v>
      </c>
      <c r="D27" s="908">
        <v>0</v>
      </c>
      <c r="E27" s="906">
        <f>SUM(C27:D27)</f>
        <v>8063376.6399999997</v>
      </c>
      <c r="F27" s="907">
        <v>0</v>
      </c>
      <c r="G27" s="907">
        <v>0</v>
      </c>
      <c r="H27" s="907">
        <f>SUM(F27:G27)</f>
        <v>0</v>
      </c>
      <c r="I27" s="907">
        <v>0</v>
      </c>
      <c r="J27" s="907">
        <v>0</v>
      </c>
      <c r="K27" s="910">
        <f>SUM(I27:J27)</f>
        <v>0</v>
      </c>
      <c r="L27" s="907">
        <v>0</v>
      </c>
      <c r="M27" s="907">
        <v>0</v>
      </c>
      <c r="N27" s="907">
        <f t="shared" si="4"/>
        <v>0</v>
      </c>
    </row>
    <row r="28" spans="1:14" ht="39.75" customHeight="1" x14ac:dyDescent="0.3">
      <c r="A28" s="432"/>
      <c r="B28" s="469"/>
      <c r="C28" s="470"/>
      <c r="D28" s="470"/>
      <c r="E28" s="470"/>
      <c r="F28" s="470"/>
      <c r="G28" s="470"/>
      <c r="H28" s="470"/>
      <c r="I28" s="471"/>
      <c r="J28" s="471"/>
      <c r="K28" s="471"/>
      <c r="L28" s="471"/>
      <c r="M28" s="471"/>
      <c r="N28" s="471"/>
    </row>
    <row r="29" spans="1:14" ht="38.25" customHeight="1" x14ac:dyDescent="0.3">
      <c r="A29" s="892" t="s">
        <v>54</v>
      </c>
      <c r="B29" s="1776" t="s">
        <v>23</v>
      </c>
      <c r="C29" s="1776"/>
      <c r="D29" s="1776"/>
      <c r="E29" s="1776"/>
      <c r="F29" s="1776"/>
      <c r="G29" s="1776"/>
      <c r="H29" s="1776"/>
      <c r="I29" s="1776"/>
      <c r="J29" s="1776"/>
      <c r="K29" s="1776"/>
      <c r="L29" s="1776"/>
      <c r="M29" s="1776"/>
      <c r="N29" s="1776"/>
    </row>
    <row r="30" spans="1:14" ht="49.5" customHeight="1" x14ac:dyDescent="0.3">
      <c r="A30" s="448"/>
      <c r="B30" s="911"/>
      <c r="C30" s="1778" t="s">
        <v>55</v>
      </c>
      <c r="D30" s="1778"/>
      <c r="E30" s="1778"/>
      <c r="F30" s="1778" t="s">
        <v>56</v>
      </c>
      <c r="G30" s="1778"/>
      <c r="H30" s="1778"/>
      <c r="I30" s="1779" t="s">
        <v>57</v>
      </c>
      <c r="J30" s="1779"/>
      <c r="K30" s="1779"/>
      <c r="L30" s="1780" t="s">
        <v>58</v>
      </c>
      <c r="M30" s="1780"/>
      <c r="N30" s="1780"/>
    </row>
    <row r="31" spans="1:14" ht="27.75" customHeight="1" x14ac:dyDescent="0.3">
      <c r="A31" s="448"/>
      <c r="B31" s="912"/>
      <c r="C31" s="1783" t="s">
        <v>153</v>
      </c>
      <c r="D31" s="1783"/>
      <c r="E31" s="1783"/>
      <c r="F31" s="1783" t="s">
        <v>153</v>
      </c>
      <c r="G31" s="1783"/>
      <c r="H31" s="1783"/>
      <c r="I31" s="1784" t="s">
        <v>153</v>
      </c>
      <c r="J31" s="1784"/>
      <c r="K31" s="1784"/>
      <c r="L31" s="1780"/>
      <c r="M31" s="1780"/>
      <c r="N31" s="1780"/>
    </row>
    <row r="32" spans="1:14" ht="177.75" customHeight="1" x14ac:dyDescent="0.3">
      <c r="A32" s="445"/>
      <c r="B32" s="1782" t="s">
        <v>59</v>
      </c>
      <c r="C32" s="893" t="s">
        <v>60</v>
      </c>
      <c r="D32" s="893" t="s">
        <v>61</v>
      </c>
      <c r="E32" s="894" t="s">
        <v>62</v>
      </c>
      <c r="F32" s="893" t="s">
        <v>60</v>
      </c>
      <c r="G32" s="893" t="s">
        <v>61</v>
      </c>
      <c r="H32" s="894" t="s">
        <v>62</v>
      </c>
      <c r="I32" s="893" t="s">
        <v>60</v>
      </c>
      <c r="J32" s="893" t="s">
        <v>61</v>
      </c>
      <c r="K32" s="894" t="s">
        <v>62</v>
      </c>
      <c r="L32" s="893" t="s">
        <v>60</v>
      </c>
      <c r="M32" s="893" t="s">
        <v>61</v>
      </c>
      <c r="N32" s="894" t="s">
        <v>62</v>
      </c>
    </row>
    <row r="33" spans="1:14" ht="21" customHeight="1" x14ac:dyDescent="0.3">
      <c r="A33" s="445"/>
      <c r="B33" s="1782"/>
      <c r="C33" s="893" t="s">
        <v>34</v>
      </c>
      <c r="D33" s="893" t="s">
        <v>35</v>
      </c>
      <c r="E33" s="895" t="s">
        <v>36</v>
      </c>
      <c r="F33" s="893" t="s">
        <v>37</v>
      </c>
      <c r="G33" s="893" t="s">
        <v>38</v>
      </c>
      <c r="H33" s="895" t="s">
        <v>39</v>
      </c>
      <c r="I33" s="893" t="s">
        <v>40</v>
      </c>
      <c r="J33" s="893" t="s">
        <v>41</v>
      </c>
      <c r="K33" s="893" t="s">
        <v>42</v>
      </c>
      <c r="L33" s="893" t="s">
        <v>43</v>
      </c>
      <c r="M33" s="893" t="s">
        <v>44</v>
      </c>
      <c r="N33" s="893" t="s">
        <v>45</v>
      </c>
    </row>
    <row r="34" spans="1:14" ht="18" x14ac:dyDescent="0.3">
      <c r="A34" s="432"/>
      <c r="B34" s="896" t="s">
        <v>46</v>
      </c>
      <c r="C34" s="897">
        <v>0</v>
      </c>
      <c r="D34" s="897">
        <v>0</v>
      </c>
      <c r="E34" s="898">
        <f t="shared" ref="E34:E43" si="6">SUM(C34:D34)</f>
        <v>0</v>
      </c>
      <c r="F34" s="897">
        <v>0</v>
      </c>
      <c r="G34" s="897">
        <v>0</v>
      </c>
      <c r="H34" s="898">
        <f t="shared" ref="H34:H43" si="7">SUM(F34:G34)</f>
        <v>0</v>
      </c>
      <c r="I34" s="897">
        <v>0</v>
      </c>
      <c r="J34" s="897">
        <v>0</v>
      </c>
      <c r="K34" s="899">
        <f t="shared" ref="K34:K43" si="8">SUM(I34:J34)</f>
        <v>0</v>
      </c>
      <c r="L34" s="900">
        <f t="shared" ref="L34:M49" si="9">F34+I34</f>
        <v>0</v>
      </c>
      <c r="M34" s="900">
        <f t="shared" si="9"/>
        <v>0</v>
      </c>
      <c r="N34" s="899">
        <f t="shared" ref="N34:N49" si="10">SUM(L34:M34)</f>
        <v>0</v>
      </c>
    </row>
    <row r="35" spans="1:14" ht="18" x14ac:dyDescent="0.3">
      <c r="A35" s="432"/>
      <c r="B35" s="901" t="s">
        <v>47</v>
      </c>
      <c r="C35" s="897">
        <v>0</v>
      </c>
      <c r="D35" s="897">
        <v>0</v>
      </c>
      <c r="E35" s="898">
        <f t="shared" si="6"/>
        <v>0</v>
      </c>
      <c r="F35" s="902">
        <v>0</v>
      </c>
      <c r="G35" s="902">
        <v>0</v>
      </c>
      <c r="H35" s="903">
        <f t="shared" si="7"/>
        <v>0</v>
      </c>
      <c r="I35" s="902">
        <v>0</v>
      </c>
      <c r="J35" s="902">
        <v>0</v>
      </c>
      <c r="K35" s="902">
        <f t="shared" si="8"/>
        <v>0</v>
      </c>
      <c r="L35" s="902">
        <f t="shared" si="9"/>
        <v>0</v>
      </c>
      <c r="M35" s="902">
        <f t="shared" si="9"/>
        <v>0</v>
      </c>
      <c r="N35" s="902">
        <f t="shared" si="10"/>
        <v>0</v>
      </c>
    </row>
    <row r="36" spans="1:14" ht="25.5" customHeight="1" x14ac:dyDescent="0.3">
      <c r="A36" s="432"/>
      <c r="B36" s="896" t="s">
        <v>48</v>
      </c>
      <c r="C36" s="897">
        <v>700000</v>
      </c>
      <c r="D36" s="897">
        <v>0</v>
      </c>
      <c r="E36" s="898">
        <f t="shared" si="6"/>
        <v>700000</v>
      </c>
      <c r="F36" s="897">
        <v>0</v>
      </c>
      <c r="G36" s="897">
        <v>0</v>
      </c>
      <c r="H36" s="898">
        <f t="shared" si="7"/>
        <v>0</v>
      </c>
      <c r="I36" s="897">
        <v>4460470.2</v>
      </c>
      <c r="J36" s="897">
        <v>0</v>
      </c>
      <c r="K36" s="899">
        <f t="shared" si="8"/>
        <v>4460470.2</v>
      </c>
      <c r="L36" s="900">
        <f t="shared" si="9"/>
        <v>4460470.2</v>
      </c>
      <c r="M36" s="900">
        <f t="shared" si="9"/>
        <v>0</v>
      </c>
      <c r="N36" s="899">
        <f t="shared" si="10"/>
        <v>4460470.2</v>
      </c>
    </row>
    <row r="37" spans="1:14" ht="18" x14ac:dyDescent="0.3">
      <c r="A37" s="432"/>
      <c r="B37" s="901" t="s">
        <v>47</v>
      </c>
      <c r="C37" s="897">
        <v>700000</v>
      </c>
      <c r="D37" s="897">
        <v>0</v>
      </c>
      <c r="E37" s="898">
        <f t="shared" si="6"/>
        <v>700000</v>
      </c>
      <c r="F37" s="902">
        <v>0</v>
      </c>
      <c r="G37" s="902">
        <v>0</v>
      </c>
      <c r="H37" s="903">
        <f t="shared" si="7"/>
        <v>0</v>
      </c>
      <c r="I37" s="902">
        <v>0</v>
      </c>
      <c r="J37" s="902">
        <v>0</v>
      </c>
      <c r="K37" s="902">
        <f t="shared" si="8"/>
        <v>0</v>
      </c>
      <c r="L37" s="902">
        <f t="shared" si="9"/>
        <v>0</v>
      </c>
      <c r="M37" s="902">
        <f t="shared" si="9"/>
        <v>0</v>
      </c>
      <c r="N37" s="902">
        <f t="shared" si="10"/>
        <v>0</v>
      </c>
    </row>
    <row r="38" spans="1:14" ht="27.75" customHeight="1" x14ac:dyDescent="0.3">
      <c r="A38" s="432"/>
      <c r="B38" s="896" t="s">
        <v>49</v>
      </c>
      <c r="C38" s="897">
        <f>30+C39</f>
        <v>180000</v>
      </c>
      <c r="D38" s="897">
        <v>0</v>
      </c>
      <c r="E38" s="898">
        <f t="shared" si="6"/>
        <v>180000</v>
      </c>
      <c r="F38" s="897">
        <v>0</v>
      </c>
      <c r="G38" s="897">
        <v>0</v>
      </c>
      <c r="H38" s="898">
        <f t="shared" si="7"/>
        <v>0</v>
      </c>
      <c r="I38" s="897">
        <v>0</v>
      </c>
      <c r="J38" s="897">
        <v>0</v>
      </c>
      <c r="K38" s="899">
        <f t="shared" si="8"/>
        <v>0</v>
      </c>
      <c r="L38" s="900">
        <f t="shared" si="9"/>
        <v>0</v>
      </c>
      <c r="M38" s="900">
        <f t="shared" si="9"/>
        <v>0</v>
      </c>
      <c r="N38" s="899">
        <f t="shared" si="10"/>
        <v>0</v>
      </c>
    </row>
    <row r="39" spans="1:14" ht="27" customHeight="1" x14ac:dyDescent="0.3">
      <c r="A39" s="432"/>
      <c r="B39" s="901" t="s">
        <v>47</v>
      </c>
      <c r="C39" s="897">
        <v>179970</v>
      </c>
      <c r="D39" s="897">
        <v>0</v>
      </c>
      <c r="E39" s="898">
        <f t="shared" si="6"/>
        <v>179970</v>
      </c>
      <c r="F39" s="902">
        <v>0</v>
      </c>
      <c r="G39" s="902">
        <v>0</v>
      </c>
      <c r="H39" s="903">
        <f t="shared" si="7"/>
        <v>0</v>
      </c>
      <c r="I39" s="902">
        <v>0</v>
      </c>
      <c r="J39" s="902">
        <v>0</v>
      </c>
      <c r="K39" s="902">
        <f t="shared" si="8"/>
        <v>0</v>
      </c>
      <c r="L39" s="902">
        <f t="shared" si="9"/>
        <v>0</v>
      </c>
      <c r="M39" s="902">
        <f t="shared" si="9"/>
        <v>0</v>
      </c>
      <c r="N39" s="902">
        <f t="shared" si="10"/>
        <v>0</v>
      </c>
    </row>
    <row r="40" spans="1:14" ht="27.75" customHeight="1" x14ac:dyDescent="0.3">
      <c r="A40" s="432"/>
      <c r="B40" s="896" t="s">
        <v>50</v>
      </c>
      <c r="C40" s="897">
        <f>98039.2+C41</f>
        <v>4309562.6500000004</v>
      </c>
      <c r="D40" s="897">
        <v>0</v>
      </c>
      <c r="E40" s="898">
        <f t="shared" si="6"/>
        <v>4309562.6500000004</v>
      </c>
      <c r="F40" s="897">
        <v>48556</v>
      </c>
      <c r="G40" s="897">
        <v>0</v>
      </c>
      <c r="H40" s="898">
        <f t="shared" si="7"/>
        <v>48556</v>
      </c>
      <c r="I40" s="897">
        <v>16494.400000000001</v>
      </c>
      <c r="J40" s="897">
        <v>0</v>
      </c>
      <c r="K40" s="899">
        <f t="shared" si="8"/>
        <v>16494.400000000001</v>
      </c>
      <c r="L40" s="900">
        <f t="shared" si="9"/>
        <v>65050.400000000001</v>
      </c>
      <c r="M40" s="900">
        <f t="shared" si="9"/>
        <v>0</v>
      </c>
      <c r="N40" s="899">
        <f t="shared" si="10"/>
        <v>65050.400000000001</v>
      </c>
    </row>
    <row r="41" spans="1:14" ht="27" customHeight="1" x14ac:dyDescent="0.3">
      <c r="A41" s="432"/>
      <c r="B41" s="901" t="s">
        <v>47</v>
      </c>
      <c r="C41" s="897">
        <v>4211523.45</v>
      </c>
      <c r="D41" s="897">
        <v>0</v>
      </c>
      <c r="E41" s="898">
        <f t="shared" si="6"/>
        <v>4211523.45</v>
      </c>
      <c r="F41" s="902">
        <v>0</v>
      </c>
      <c r="G41" s="902">
        <v>0</v>
      </c>
      <c r="H41" s="903">
        <f t="shared" si="7"/>
        <v>0</v>
      </c>
      <c r="I41" s="902">
        <v>0</v>
      </c>
      <c r="J41" s="902">
        <v>0</v>
      </c>
      <c r="K41" s="902">
        <f t="shared" si="8"/>
        <v>0</v>
      </c>
      <c r="L41" s="902">
        <f t="shared" si="9"/>
        <v>0</v>
      </c>
      <c r="M41" s="902">
        <f t="shared" si="9"/>
        <v>0</v>
      </c>
      <c r="N41" s="902">
        <f t="shared" si="10"/>
        <v>0</v>
      </c>
    </row>
    <row r="42" spans="1:14" ht="36" x14ac:dyDescent="0.3">
      <c r="A42" s="432"/>
      <c r="B42" s="896" t="s">
        <v>51</v>
      </c>
      <c r="C42" s="897">
        <f>5009048.64+C43</f>
        <v>39462548.090000004</v>
      </c>
      <c r="D42" s="897">
        <v>0</v>
      </c>
      <c r="E42" s="898">
        <f t="shared" si="6"/>
        <v>39462548.090000004</v>
      </c>
      <c r="F42" s="897">
        <v>4727295.91</v>
      </c>
      <c r="G42" s="897">
        <v>0</v>
      </c>
      <c r="H42" s="898">
        <f t="shared" si="7"/>
        <v>4727295.91</v>
      </c>
      <c r="I42" s="897">
        <v>313283.44</v>
      </c>
      <c r="J42" s="897">
        <v>0</v>
      </c>
      <c r="K42" s="899">
        <f t="shared" si="8"/>
        <v>313283.44</v>
      </c>
      <c r="L42" s="900">
        <f t="shared" si="9"/>
        <v>5040579.3500000006</v>
      </c>
      <c r="M42" s="900">
        <f t="shared" si="9"/>
        <v>0</v>
      </c>
      <c r="N42" s="899">
        <f t="shared" si="10"/>
        <v>5040579.3500000006</v>
      </c>
    </row>
    <row r="43" spans="1:14" ht="18" x14ac:dyDescent="0.3">
      <c r="A43" s="432"/>
      <c r="B43" s="901" t="s">
        <v>47</v>
      </c>
      <c r="C43" s="897">
        <v>34453499.450000003</v>
      </c>
      <c r="D43" s="897">
        <v>0</v>
      </c>
      <c r="E43" s="898">
        <f t="shared" si="6"/>
        <v>34453499.450000003</v>
      </c>
      <c r="F43" s="902">
        <v>0</v>
      </c>
      <c r="G43" s="902">
        <v>0</v>
      </c>
      <c r="H43" s="903">
        <f t="shared" si="7"/>
        <v>0</v>
      </c>
      <c r="I43" s="902">
        <v>0</v>
      </c>
      <c r="J43" s="902">
        <v>0</v>
      </c>
      <c r="K43" s="902">
        <f t="shared" si="8"/>
        <v>0</v>
      </c>
      <c r="L43" s="902">
        <f t="shared" si="9"/>
        <v>0</v>
      </c>
      <c r="M43" s="902">
        <f t="shared" si="9"/>
        <v>0</v>
      </c>
      <c r="N43" s="902">
        <f t="shared" si="10"/>
        <v>0</v>
      </c>
    </row>
    <row r="44" spans="1:14" ht="34.799999999999997" x14ac:dyDescent="0.3">
      <c r="A44" s="432"/>
      <c r="B44" s="905" t="s">
        <v>63</v>
      </c>
      <c r="C44" s="913">
        <f t="shared" ref="C44:K45" si="11">C34+C36+C38+C40+C42</f>
        <v>44652110.740000002</v>
      </c>
      <c r="D44" s="913">
        <f t="shared" si="11"/>
        <v>0</v>
      </c>
      <c r="E44" s="913">
        <f t="shared" si="11"/>
        <v>44652110.740000002</v>
      </c>
      <c r="F44" s="913">
        <f t="shared" si="11"/>
        <v>4775851.91</v>
      </c>
      <c r="G44" s="913">
        <f t="shared" si="11"/>
        <v>0</v>
      </c>
      <c r="H44" s="913">
        <f t="shared" si="11"/>
        <v>4775851.91</v>
      </c>
      <c r="I44" s="913">
        <f t="shared" si="11"/>
        <v>4790248.040000001</v>
      </c>
      <c r="J44" s="913">
        <f t="shared" si="11"/>
        <v>0</v>
      </c>
      <c r="K44" s="913">
        <f t="shared" si="11"/>
        <v>4790248.040000001</v>
      </c>
      <c r="L44" s="899">
        <f t="shared" si="9"/>
        <v>9566099.9500000011</v>
      </c>
      <c r="M44" s="899">
        <f t="shared" si="9"/>
        <v>0</v>
      </c>
      <c r="N44" s="899">
        <f t="shared" si="10"/>
        <v>9566099.9500000011</v>
      </c>
    </row>
    <row r="45" spans="1:14" ht="22.5" customHeight="1" x14ac:dyDescent="0.3">
      <c r="A45" s="432"/>
      <c r="B45" s="904" t="s">
        <v>47</v>
      </c>
      <c r="C45" s="906">
        <f t="shared" si="11"/>
        <v>39544992.900000006</v>
      </c>
      <c r="D45" s="906">
        <f t="shared" si="11"/>
        <v>0</v>
      </c>
      <c r="E45" s="906">
        <f t="shared" si="11"/>
        <v>39544992.900000006</v>
      </c>
      <c r="F45" s="907">
        <f t="shared" si="11"/>
        <v>0</v>
      </c>
      <c r="G45" s="907">
        <f t="shared" si="11"/>
        <v>0</v>
      </c>
      <c r="H45" s="907">
        <f t="shared" si="11"/>
        <v>0</v>
      </c>
      <c r="I45" s="902">
        <f t="shared" si="11"/>
        <v>0</v>
      </c>
      <c r="J45" s="902">
        <f t="shared" si="11"/>
        <v>0</v>
      </c>
      <c r="K45" s="902">
        <f t="shared" si="11"/>
        <v>0</v>
      </c>
      <c r="L45" s="902">
        <f t="shared" si="9"/>
        <v>0</v>
      </c>
      <c r="M45" s="902">
        <f t="shared" si="9"/>
        <v>0</v>
      </c>
      <c r="N45" s="902">
        <f t="shared" si="10"/>
        <v>0</v>
      </c>
    </row>
    <row r="46" spans="1:14" ht="20.25" hidden="1" customHeight="1" x14ac:dyDescent="0.3">
      <c r="A46" s="432"/>
      <c r="B46" s="153" t="s">
        <v>64</v>
      </c>
      <c r="C46" s="154"/>
      <c r="D46" s="154"/>
      <c r="E46" s="155"/>
      <c r="F46" s="154"/>
      <c r="G46" s="154"/>
      <c r="H46" s="155"/>
      <c r="I46" s="154"/>
      <c r="J46" s="154"/>
      <c r="K46" s="155"/>
      <c r="L46" s="900">
        <f t="shared" si="9"/>
        <v>0</v>
      </c>
      <c r="M46" s="900">
        <f t="shared" si="9"/>
        <v>0</v>
      </c>
      <c r="N46" s="899">
        <f t="shared" si="10"/>
        <v>0</v>
      </c>
    </row>
    <row r="47" spans="1:14" ht="15" hidden="1" customHeight="1" x14ac:dyDescent="0.3">
      <c r="A47" s="432"/>
      <c r="B47" s="156"/>
      <c r="C47" s="154"/>
      <c r="D47" s="154"/>
      <c r="E47" s="155"/>
      <c r="F47" s="154"/>
      <c r="G47" s="154"/>
      <c r="H47" s="155"/>
      <c r="I47" s="154"/>
      <c r="J47" s="154"/>
      <c r="K47" s="155"/>
      <c r="L47" s="900">
        <f t="shared" si="9"/>
        <v>0</v>
      </c>
      <c r="M47" s="900">
        <f t="shared" si="9"/>
        <v>0</v>
      </c>
      <c r="N47" s="899">
        <f t="shared" si="10"/>
        <v>0</v>
      </c>
    </row>
    <row r="48" spans="1:14" s="157" customFormat="1" ht="68.25" customHeight="1" x14ac:dyDescent="0.3">
      <c r="A48" s="432"/>
      <c r="B48" s="905" t="s">
        <v>65</v>
      </c>
      <c r="C48" s="908">
        <v>14040918.84</v>
      </c>
      <c r="D48" s="908">
        <v>0</v>
      </c>
      <c r="E48" s="906">
        <f>SUM(C48:D48)</f>
        <v>14040918.84</v>
      </c>
      <c r="F48" s="908">
        <v>10856207.73</v>
      </c>
      <c r="G48" s="908">
        <v>0</v>
      </c>
      <c r="H48" s="906">
        <f>SUM(F48:G48)</f>
        <v>10856207.73</v>
      </c>
      <c r="I48" s="908">
        <v>6343637.9100000001</v>
      </c>
      <c r="J48" s="908">
        <v>0</v>
      </c>
      <c r="K48" s="906">
        <f>SUM(I48:J48)</f>
        <v>6343637.9100000001</v>
      </c>
      <c r="L48" s="909">
        <f t="shared" si="9"/>
        <v>17199845.640000001</v>
      </c>
      <c r="M48" s="909">
        <f t="shared" si="9"/>
        <v>0</v>
      </c>
      <c r="N48" s="906">
        <f t="shared" si="10"/>
        <v>17199845.640000001</v>
      </c>
    </row>
    <row r="49" spans="1:14" s="157" customFormat="1" ht="18" x14ac:dyDescent="0.3">
      <c r="A49" s="432"/>
      <c r="B49" s="904" t="s">
        <v>47</v>
      </c>
      <c r="C49" s="908">
        <v>0</v>
      </c>
      <c r="D49" s="908">
        <v>0</v>
      </c>
      <c r="E49" s="906">
        <f>SUM(C49:D49)</f>
        <v>0</v>
      </c>
      <c r="F49" s="907">
        <v>0</v>
      </c>
      <c r="G49" s="907">
        <v>0</v>
      </c>
      <c r="H49" s="907">
        <f>SUM(F49:G49)</f>
        <v>0</v>
      </c>
      <c r="I49" s="907">
        <v>0</v>
      </c>
      <c r="J49" s="907">
        <v>0</v>
      </c>
      <c r="K49" s="910">
        <f>SUM(I49:J49)</f>
        <v>0</v>
      </c>
      <c r="L49" s="907">
        <f t="shared" si="9"/>
        <v>0</v>
      </c>
      <c r="M49" s="907">
        <f t="shared" si="9"/>
        <v>0</v>
      </c>
      <c r="N49" s="907">
        <f t="shared" si="10"/>
        <v>0</v>
      </c>
    </row>
    <row r="50" spans="1:14" s="158" customFormat="1" ht="33.75" customHeight="1" x14ac:dyDescent="0.3">
      <c r="A50" s="445"/>
      <c r="B50" s="469"/>
      <c r="C50" s="470"/>
      <c r="D50" s="470"/>
      <c r="E50" s="470"/>
      <c r="F50" s="470"/>
      <c r="G50" s="470"/>
      <c r="H50" s="470"/>
      <c r="I50" s="471"/>
      <c r="J50" s="471"/>
      <c r="K50" s="471"/>
      <c r="L50" s="471"/>
      <c r="M50" s="471"/>
      <c r="N50" s="471"/>
    </row>
    <row r="51" spans="1:14" s="158" customFormat="1" ht="39.75" customHeight="1" x14ac:dyDescent="0.3">
      <c r="A51" s="475" t="s">
        <v>66</v>
      </c>
      <c r="B51" s="1776" t="s">
        <v>67</v>
      </c>
      <c r="C51" s="1776"/>
      <c r="D51" s="1776"/>
      <c r="E51" s="1776"/>
      <c r="F51" s="1776"/>
      <c r="G51" s="1776"/>
      <c r="H51" s="1776"/>
      <c r="I51" s="1776"/>
      <c r="J51" s="1776"/>
      <c r="K51" s="1776"/>
      <c r="L51" s="1776"/>
      <c r="M51" s="1776"/>
      <c r="N51" s="1776"/>
    </row>
    <row r="52" spans="1:14" s="158" customFormat="1" ht="53.25" customHeight="1" x14ac:dyDescent="0.3">
      <c r="A52" s="445"/>
      <c r="B52" s="1781" t="s">
        <v>68</v>
      </c>
      <c r="C52" s="1778" t="s">
        <v>69</v>
      </c>
      <c r="D52" s="1778"/>
      <c r="E52" s="1778"/>
      <c r="F52" s="1778" t="s">
        <v>25</v>
      </c>
      <c r="G52" s="1778"/>
      <c r="H52" s="1778"/>
      <c r="I52" s="1779" t="s">
        <v>26</v>
      </c>
      <c r="J52" s="1779"/>
      <c r="K52" s="1779"/>
      <c r="L52" s="1780" t="s">
        <v>70</v>
      </c>
      <c r="M52" s="1780"/>
      <c r="N52" s="1780"/>
    </row>
    <row r="53" spans="1:14" s="158" customFormat="1" ht="27.75" customHeight="1" x14ac:dyDescent="0.3">
      <c r="A53" s="445"/>
      <c r="B53" s="1781"/>
      <c r="C53" s="1783" t="s">
        <v>153</v>
      </c>
      <c r="D53" s="1783"/>
      <c r="E53" s="1783"/>
      <c r="F53" s="1783" t="s">
        <v>153</v>
      </c>
      <c r="G53" s="1783"/>
      <c r="H53" s="1783"/>
      <c r="I53" s="1784" t="s">
        <v>153</v>
      </c>
      <c r="J53" s="1784"/>
      <c r="K53" s="1784"/>
      <c r="L53" s="1780"/>
      <c r="M53" s="1780"/>
      <c r="N53" s="1780"/>
    </row>
    <row r="54" spans="1:14" s="158" customFormat="1" ht="165" customHeight="1" x14ac:dyDescent="0.3">
      <c r="A54" s="445"/>
      <c r="B54" s="1781"/>
      <c r="C54" s="893" t="s">
        <v>30</v>
      </c>
      <c r="D54" s="893" t="s">
        <v>31</v>
      </c>
      <c r="E54" s="894" t="s">
        <v>32</v>
      </c>
      <c r="F54" s="893" t="s">
        <v>33</v>
      </c>
      <c r="G54" s="893" t="s">
        <v>31</v>
      </c>
      <c r="H54" s="894" t="s">
        <v>32</v>
      </c>
      <c r="I54" s="893" t="s">
        <v>30</v>
      </c>
      <c r="J54" s="893" t="s">
        <v>31</v>
      </c>
      <c r="K54" s="894" t="s">
        <v>32</v>
      </c>
      <c r="L54" s="893" t="s">
        <v>30</v>
      </c>
      <c r="M54" s="893" t="s">
        <v>31</v>
      </c>
      <c r="N54" s="894" t="s">
        <v>32</v>
      </c>
    </row>
    <row r="55" spans="1:14" s="158" customFormat="1" ht="20.25" customHeight="1" x14ac:dyDescent="0.3">
      <c r="A55" s="445"/>
      <c r="B55" s="914"/>
      <c r="C55" s="893" t="s">
        <v>34</v>
      </c>
      <c r="D55" s="893" t="s">
        <v>35</v>
      </c>
      <c r="E55" s="895" t="s">
        <v>36</v>
      </c>
      <c r="F55" s="893" t="s">
        <v>37</v>
      </c>
      <c r="G55" s="893" t="s">
        <v>38</v>
      </c>
      <c r="H55" s="895" t="s">
        <v>39</v>
      </c>
      <c r="I55" s="893" t="s">
        <v>40</v>
      </c>
      <c r="J55" s="893" t="s">
        <v>41</v>
      </c>
      <c r="K55" s="893" t="s">
        <v>42</v>
      </c>
      <c r="L55" s="893" t="s">
        <v>43</v>
      </c>
      <c r="M55" s="893" t="s">
        <v>44</v>
      </c>
      <c r="N55" s="893" t="s">
        <v>45</v>
      </c>
    </row>
    <row r="56" spans="1:14" ht="26.25" customHeight="1" x14ac:dyDescent="0.3">
      <c r="A56" s="432"/>
      <c r="B56" s="896" t="s">
        <v>71</v>
      </c>
      <c r="C56" s="897">
        <v>0</v>
      </c>
      <c r="D56" s="897">
        <v>0</v>
      </c>
      <c r="E56" s="898">
        <f>SUM(C56:D56)</f>
        <v>0</v>
      </c>
      <c r="F56" s="897">
        <v>0</v>
      </c>
      <c r="G56" s="897">
        <v>0</v>
      </c>
      <c r="H56" s="898">
        <f>SUM(F56:G56)</f>
        <v>0</v>
      </c>
      <c r="I56" s="897">
        <v>0</v>
      </c>
      <c r="J56" s="897">
        <v>0</v>
      </c>
      <c r="K56" s="899">
        <f>SUM(I56:J56)</f>
        <v>0</v>
      </c>
      <c r="L56" s="900">
        <f t="shared" ref="L56:M59" si="12">F56+I56</f>
        <v>0</v>
      </c>
      <c r="M56" s="900">
        <f t="shared" si="12"/>
        <v>0</v>
      </c>
      <c r="N56" s="899">
        <f>SUM(L56:M56)</f>
        <v>0</v>
      </c>
    </row>
    <row r="57" spans="1:14" ht="18" x14ac:dyDescent="0.3">
      <c r="A57" s="432"/>
      <c r="B57" s="901" t="s">
        <v>47</v>
      </c>
      <c r="C57" s="897">
        <v>0</v>
      </c>
      <c r="D57" s="897">
        <v>0</v>
      </c>
      <c r="E57" s="898">
        <f>SUM(C57:D57)</f>
        <v>0</v>
      </c>
      <c r="F57" s="902">
        <v>0</v>
      </c>
      <c r="G57" s="902">
        <v>0</v>
      </c>
      <c r="H57" s="903">
        <f>SUM(F57:G57)</f>
        <v>0</v>
      </c>
      <c r="I57" s="902">
        <v>0</v>
      </c>
      <c r="J57" s="902">
        <v>0</v>
      </c>
      <c r="K57" s="902">
        <f>SUM(I57:J57)</f>
        <v>0</v>
      </c>
      <c r="L57" s="902">
        <f t="shared" si="12"/>
        <v>0</v>
      </c>
      <c r="M57" s="902">
        <f t="shared" si="12"/>
        <v>0</v>
      </c>
      <c r="N57" s="902">
        <f>SUM(L57:M57)</f>
        <v>0</v>
      </c>
    </row>
    <row r="58" spans="1:14" ht="26.25" customHeight="1" x14ac:dyDescent="0.3">
      <c r="A58" s="432"/>
      <c r="B58" s="896" t="s">
        <v>72</v>
      </c>
      <c r="C58" s="897">
        <v>0</v>
      </c>
      <c r="D58" s="897">
        <v>0</v>
      </c>
      <c r="E58" s="898">
        <f>SUM(C58:D58)</f>
        <v>0</v>
      </c>
      <c r="F58" s="897">
        <v>0</v>
      </c>
      <c r="G58" s="897">
        <v>0</v>
      </c>
      <c r="H58" s="898">
        <f>SUM(F58:G58)</f>
        <v>0</v>
      </c>
      <c r="I58" s="897">
        <v>0</v>
      </c>
      <c r="J58" s="897">
        <v>0</v>
      </c>
      <c r="K58" s="899">
        <f>SUM(I58:J58)</f>
        <v>0</v>
      </c>
      <c r="L58" s="900">
        <f t="shared" si="12"/>
        <v>0</v>
      </c>
      <c r="M58" s="900">
        <f t="shared" si="12"/>
        <v>0</v>
      </c>
      <c r="N58" s="899">
        <f>SUM(L58:M58)</f>
        <v>0</v>
      </c>
    </row>
    <row r="59" spans="1:14" ht="18" x14ac:dyDescent="0.3">
      <c r="A59" s="432"/>
      <c r="B59" s="901" t="s">
        <v>47</v>
      </c>
      <c r="C59" s="897">
        <v>0</v>
      </c>
      <c r="D59" s="897">
        <v>0</v>
      </c>
      <c r="E59" s="898">
        <f>SUM(C59:D59)</f>
        <v>0</v>
      </c>
      <c r="F59" s="902">
        <v>0</v>
      </c>
      <c r="G59" s="902">
        <v>0</v>
      </c>
      <c r="H59" s="903">
        <f>SUM(F59:G59)</f>
        <v>0</v>
      </c>
      <c r="I59" s="902">
        <v>0</v>
      </c>
      <c r="J59" s="902">
        <v>0</v>
      </c>
      <c r="K59" s="902">
        <f>SUM(I59:J59)</f>
        <v>0</v>
      </c>
      <c r="L59" s="902">
        <f t="shared" si="12"/>
        <v>0</v>
      </c>
      <c r="M59" s="902">
        <f t="shared" si="12"/>
        <v>0</v>
      </c>
      <c r="N59" s="902">
        <f>SUM(L59:M59)</f>
        <v>0</v>
      </c>
    </row>
    <row r="60" spans="1:14" ht="23.25" customHeight="1" x14ac:dyDescent="0.3">
      <c r="A60" s="432"/>
      <c r="B60" s="915" t="s">
        <v>73</v>
      </c>
      <c r="C60" s="906">
        <f t="shared" ref="C60:N61" si="13">C56+C58</f>
        <v>0</v>
      </c>
      <c r="D60" s="906">
        <f t="shared" si="13"/>
        <v>0</v>
      </c>
      <c r="E60" s="906">
        <f t="shared" si="13"/>
        <v>0</v>
      </c>
      <c r="F60" s="906">
        <f t="shared" si="13"/>
        <v>0</v>
      </c>
      <c r="G60" s="906">
        <f t="shared" si="13"/>
        <v>0</v>
      </c>
      <c r="H60" s="906">
        <f t="shared" si="13"/>
        <v>0</v>
      </c>
      <c r="I60" s="906">
        <f t="shared" si="13"/>
        <v>0</v>
      </c>
      <c r="J60" s="906">
        <f t="shared" si="13"/>
        <v>0</v>
      </c>
      <c r="K60" s="906">
        <f t="shared" si="13"/>
        <v>0</v>
      </c>
      <c r="L60" s="906">
        <f t="shared" si="13"/>
        <v>0</v>
      </c>
      <c r="M60" s="906">
        <f t="shared" si="13"/>
        <v>0</v>
      </c>
      <c r="N60" s="906">
        <f t="shared" si="13"/>
        <v>0</v>
      </c>
    </row>
    <row r="61" spans="1:14" ht="21.75" customHeight="1" x14ac:dyDescent="0.3">
      <c r="A61" s="432"/>
      <c r="B61" s="904" t="s">
        <v>47</v>
      </c>
      <c r="C61" s="916">
        <f t="shared" si="13"/>
        <v>0</v>
      </c>
      <c r="D61" s="916">
        <f t="shared" si="13"/>
        <v>0</v>
      </c>
      <c r="E61" s="906">
        <f t="shared" si="13"/>
        <v>0</v>
      </c>
      <c r="F61" s="907">
        <f t="shared" si="13"/>
        <v>0</v>
      </c>
      <c r="G61" s="907">
        <f t="shared" si="13"/>
        <v>0</v>
      </c>
      <c r="H61" s="907">
        <f t="shared" si="13"/>
        <v>0</v>
      </c>
      <c r="I61" s="907">
        <f t="shared" si="13"/>
        <v>0</v>
      </c>
      <c r="J61" s="907">
        <f t="shared" si="13"/>
        <v>0</v>
      </c>
      <c r="K61" s="907">
        <f t="shared" si="13"/>
        <v>0</v>
      </c>
      <c r="L61" s="907">
        <f t="shared" si="13"/>
        <v>0</v>
      </c>
      <c r="M61" s="907">
        <f t="shared" si="13"/>
        <v>0</v>
      </c>
      <c r="N61" s="907">
        <f t="shared" si="13"/>
        <v>0</v>
      </c>
    </row>
    <row r="62" spans="1:14" ht="36.75" customHeight="1" x14ac:dyDescent="0.3">
      <c r="A62" s="432"/>
      <c r="B62" s="917"/>
      <c r="C62" s="917"/>
      <c r="D62" s="917"/>
      <c r="E62" s="917"/>
      <c r="F62" s="917"/>
      <c r="G62" s="917"/>
      <c r="H62" s="917"/>
      <c r="I62" s="917"/>
      <c r="J62" s="917"/>
      <c r="K62" s="917"/>
      <c r="L62" s="917"/>
      <c r="M62" s="917"/>
      <c r="N62" s="917"/>
    </row>
    <row r="63" spans="1:14" ht="33" customHeight="1" x14ac:dyDescent="0.3">
      <c r="A63" s="480" t="s">
        <v>66</v>
      </c>
      <c r="B63" s="1776" t="s">
        <v>67</v>
      </c>
      <c r="C63" s="1776"/>
      <c r="D63" s="1776"/>
      <c r="E63" s="1776"/>
      <c r="F63" s="1776"/>
      <c r="G63" s="1776"/>
      <c r="H63" s="1776"/>
      <c r="I63" s="1776"/>
      <c r="J63" s="1776"/>
      <c r="K63" s="1776"/>
      <c r="L63" s="1776"/>
      <c r="M63" s="1776"/>
      <c r="N63" s="1776"/>
    </row>
    <row r="64" spans="1:14" ht="69.75" customHeight="1" x14ac:dyDescent="0.3">
      <c r="A64" s="432"/>
      <c r="B64" s="1781" t="s">
        <v>74</v>
      </c>
      <c r="C64" s="1778" t="s">
        <v>154</v>
      </c>
      <c r="D64" s="1778"/>
      <c r="E64" s="1778"/>
      <c r="F64" s="1778" t="s">
        <v>155</v>
      </c>
      <c r="G64" s="1778"/>
      <c r="H64" s="1778"/>
      <c r="I64" s="1779" t="s">
        <v>156</v>
      </c>
      <c r="J64" s="1779"/>
      <c r="K64" s="1779"/>
      <c r="L64" s="1780" t="s">
        <v>58</v>
      </c>
      <c r="M64" s="1780"/>
      <c r="N64" s="1780"/>
    </row>
    <row r="65" spans="1:14" ht="180" customHeight="1" x14ac:dyDescent="0.3">
      <c r="A65" s="432"/>
      <c r="B65" s="1781"/>
      <c r="C65" s="893" t="s">
        <v>60</v>
      </c>
      <c r="D65" s="893" t="s">
        <v>61</v>
      </c>
      <c r="E65" s="894" t="s">
        <v>62</v>
      </c>
      <c r="F65" s="893" t="s">
        <v>60</v>
      </c>
      <c r="G65" s="893" t="s">
        <v>61</v>
      </c>
      <c r="H65" s="894" t="s">
        <v>62</v>
      </c>
      <c r="I65" s="893" t="s">
        <v>60</v>
      </c>
      <c r="J65" s="893" t="s">
        <v>61</v>
      </c>
      <c r="K65" s="894" t="s">
        <v>62</v>
      </c>
      <c r="L65" s="893" t="s">
        <v>60</v>
      </c>
      <c r="M65" s="893" t="s">
        <v>61</v>
      </c>
      <c r="N65" s="894" t="s">
        <v>62</v>
      </c>
    </row>
    <row r="66" spans="1:14" ht="20.25" customHeight="1" x14ac:dyDescent="0.3">
      <c r="A66" s="432"/>
      <c r="B66" s="914"/>
      <c r="C66" s="893" t="s">
        <v>34</v>
      </c>
      <c r="D66" s="893" t="s">
        <v>35</v>
      </c>
      <c r="E66" s="895" t="s">
        <v>36</v>
      </c>
      <c r="F66" s="893" t="s">
        <v>37</v>
      </c>
      <c r="G66" s="893" t="s">
        <v>38</v>
      </c>
      <c r="H66" s="895" t="s">
        <v>39</v>
      </c>
      <c r="I66" s="893" t="s">
        <v>40</v>
      </c>
      <c r="J66" s="893" t="s">
        <v>41</v>
      </c>
      <c r="K66" s="893" t="s">
        <v>42</v>
      </c>
      <c r="L66" s="893" t="s">
        <v>43</v>
      </c>
      <c r="M66" s="893" t="s">
        <v>44</v>
      </c>
      <c r="N66" s="893" t="s">
        <v>45</v>
      </c>
    </row>
    <row r="67" spans="1:14" ht="27" customHeight="1" x14ac:dyDescent="0.3">
      <c r="A67" s="432"/>
      <c r="B67" s="896" t="s">
        <v>71</v>
      </c>
      <c r="C67" s="897">
        <v>0</v>
      </c>
      <c r="D67" s="897">
        <v>0</v>
      </c>
      <c r="E67" s="898">
        <f>SUM(C67:D67)</f>
        <v>0</v>
      </c>
      <c r="F67" s="897">
        <v>0</v>
      </c>
      <c r="G67" s="897">
        <v>0</v>
      </c>
      <c r="H67" s="898">
        <f>SUM(F67:G67)</f>
        <v>0</v>
      </c>
      <c r="I67" s="897">
        <v>0</v>
      </c>
      <c r="J67" s="897">
        <v>0</v>
      </c>
      <c r="K67" s="899">
        <f>SUM(I67:J67)</f>
        <v>0</v>
      </c>
      <c r="L67" s="900">
        <f t="shared" ref="L67:M70" si="14">F67+I67</f>
        <v>0</v>
      </c>
      <c r="M67" s="900">
        <f t="shared" si="14"/>
        <v>0</v>
      </c>
      <c r="N67" s="899">
        <f>SUM(L67:M67)</f>
        <v>0</v>
      </c>
    </row>
    <row r="68" spans="1:14" ht="18" x14ac:dyDescent="0.3">
      <c r="A68" s="432"/>
      <c r="B68" s="901" t="s">
        <v>47</v>
      </c>
      <c r="C68" s="897">
        <v>0</v>
      </c>
      <c r="D68" s="897">
        <v>0</v>
      </c>
      <c r="E68" s="898">
        <f>SUM(C68:D68)</f>
        <v>0</v>
      </c>
      <c r="F68" s="902">
        <v>0</v>
      </c>
      <c r="G68" s="902">
        <v>0</v>
      </c>
      <c r="H68" s="903">
        <f>SUM(F68:G68)</f>
        <v>0</v>
      </c>
      <c r="I68" s="902">
        <v>0</v>
      </c>
      <c r="J68" s="902">
        <v>0</v>
      </c>
      <c r="K68" s="902">
        <f>SUM(I68:J68)</f>
        <v>0</v>
      </c>
      <c r="L68" s="902">
        <f t="shared" si="14"/>
        <v>0</v>
      </c>
      <c r="M68" s="902">
        <f t="shared" si="14"/>
        <v>0</v>
      </c>
      <c r="N68" s="902">
        <f>SUM(L68:M68)</f>
        <v>0</v>
      </c>
    </row>
    <row r="69" spans="1:14" ht="24" customHeight="1" x14ac:dyDescent="0.3">
      <c r="A69" s="432"/>
      <c r="B69" s="896" t="s">
        <v>72</v>
      </c>
      <c r="C69" s="897">
        <v>0</v>
      </c>
      <c r="D69" s="897">
        <v>0</v>
      </c>
      <c r="E69" s="898">
        <f>SUM(C69:D69)</f>
        <v>0</v>
      </c>
      <c r="F69" s="897">
        <v>0</v>
      </c>
      <c r="G69" s="897">
        <v>0</v>
      </c>
      <c r="H69" s="898">
        <f>SUM(F69:G69)</f>
        <v>0</v>
      </c>
      <c r="I69" s="897">
        <v>0</v>
      </c>
      <c r="J69" s="897">
        <v>0</v>
      </c>
      <c r="K69" s="899">
        <f>SUM(I69:J69)</f>
        <v>0</v>
      </c>
      <c r="L69" s="900">
        <f t="shared" si="14"/>
        <v>0</v>
      </c>
      <c r="M69" s="900">
        <f t="shared" si="14"/>
        <v>0</v>
      </c>
      <c r="N69" s="899">
        <f>SUM(L69:M69)</f>
        <v>0</v>
      </c>
    </row>
    <row r="70" spans="1:14" ht="18" x14ac:dyDescent="0.3">
      <c r="A70" s="432"/>
      <c r="B70" s="901" t="s">
        <v>47</v>
      </c>
      <c r="C70" s="897">
        <v>0</v>
      </c>
      <c r="D70" s="897">
        <v>0</v>
      </c>
      <c r="E70" s="898">
        <f>SUM(C70:D70)</f>
        <v>0</v>
      </c>
      <c r="F70" s="902">
        <v>0</v>
      </c>
      <c r="G70" s="902">
        <v>0</v>
      </c>
      <c r="H70" s="903">
        <f>SUM(F70:G70)</f>
        <v>0</v>
      </c>
      <c r="I70" s="902">
        <v>0</v>
      </c>
      <c r="J70" s="902">
        <v>0</v>
      </c>
      <c r="K70" s="902">
        <f>SUM(I70:J70)</f>
        <v>0</v>
      </c>
      <c r="L70" s="902">
        <f t="shared" si="14"/>
        <v>0</v>
      </c>
      <c r="M70" s="902">
        <f t="shared" si="14"/>
        <v>0</v>
      </c>
      <c r="N70" s="902">
        <f>SUM(L70:M70)</f>
        <v>0</v>
      </c>
    </row>
    <row r="71" spans="1:14" ht="18.75" customHeight="1" x14ac:dyDescent="0.3">
      <c r="A71" s="432"/>
      <c r="B71" s="915" t="s">
        <v>73</v>
      </c>
      <c r="C71" s="906">
        <f t="shared" ref="C71:N72" si="15">C67+C69</f>
        <v>0</v>
      </c>
      <c r="D71" s="906">
        <f t="shared" si="15"/>
        <v>0</v>
      </c>
      <c r="E71" s="906">
        <f t="shared" si="15"/>
        <v>0</v>
      </c>
      <c r="F71" s="906">
        <f t="shared" si="15"/>
        <v>0</v>
      </c>
      <c r="G71" s="906">
        <f t="shared" si="15"/>
        <v>0</v>
      </c>
      <c r="H71" s="906">
        <f t="shared" si="15"/>
        <v>0</v>
      </c>
      <c r="I71" s="906">
        <f t="shared" si="15"/>
        <v>0</v>
      </c>
      <c r="J71" s="906">
        <f t="shared" si="15"/>
        <v>0</v>
      </c>
      <c r="K71" s="906">
        <f t="shared" si="15"/>
        <v>0</v>
      </c>
      <c r="L71" s="906">
        <f t="shared" si="15"/>
        <v>0</v>
      </c>
      <c r="M71" s="906">
        <f t="shared" si="15"/>
        <v>0</v>
      </c>
      <c r="N71" s="906">
        <f t="shared" si="15"/>
        <v>0</v>
      </c>
    </row>
    <row r="72" spans="1:14" ht="21.75" customHeight="1" x14ac:dyDescent="0.3">
      <c r="A72" s="432"/>
      <c r="B72" s="904" t="s">
        <v>47</v>
      </c>
      <c r="C72" s="916">
        <f t="shared" si="15"/>
        <v>0</v>
      </c>
      <c r="D72" s="916">
        <f t="shared" si="15"/>
        <v>0</v>
      </c>
      <c r="E72" s="906">
        <f t="shared" si="15"/>
        <v>0</v>
      </c>
      <c r="F72" s="907">
        <f t="shared" si="15"/>
        <v>0</v>
      </c>
      <c r="G72" s="907">
        <f t="shared" si="15"/>
        <v>0</v>
      </c>
      <c r="H72" s="907">
        <f t="shared" si="15"/>
        <v>0</v>
      </c>
      <c r="I72" s="907">
        <f t="shared" si="15"/>
        <v>0</v>
      </c>
      <c r="J72" s="907">
        <f t="shared" si="15"/>
        <v>0</v>
      </c>
      <c r="K72" s="907">
        <f t="shared" si="15"/>
        <v>0</v>
      </c>
      <c r="L72" s="907">
        <f t="shared" si="15"/>
        <v>0</v>
      </c>
      <c r="M72" s="907">
        <f t="shared" si="15"/>
        <v>0</v>
      </c>
      <c r="N72" s="907">
        <f t="shared" si="15"/>
        <v>0</v>
      </c>
    </row>
    <row r="73" spans="1:14" ht="15" customHeight="1" x14ac:dyDescent="0.3">
      <c r="A73" s="432"/>
      <c r="B73" s="158"/>
      <c r="C73" s="165"/>
      <c r="D73" s="165"/>
      <c r="E73" s="158"/>
      <c r="F73" s="158"/>
      <c r="G73" s="158"/>
      <c r="H73" s="158"/>
      <c r="I73" s="158"/>
      <c r="J73" s="158"/>
      <c r="K73" s="158"/>
      <c r="L73" s="158"/>
      <c r="M73" s="158"/>
      <c r="N73" s="158"/>
    </row>
    <row r="74" spans="1:14" ht="17.25" customHeight="1" x14ac:dyDescent="0.3">
      <c r="A74" s="432"/>
      <c r="B74" s="481"/>
      <c r="C74" s="481"/>
      <c r="D74" s="481"/>
      <c r="E74" s="481"/>
      <c r="F74" s="481"/>
      <c r="G74" s="481"/>
      <c r="H74" s="481"/>
      <c r="I74" s="481"/>
      <c r="J74" s="481"/>
      <c r="K74" s="481"/>
      <c r="L74" s="481"/>
      <c r="M74" s="481"/>
      <c r="N74" s="481"/>
    </row>
    <row r="75" spans="1:14" ht="33" customHeight="1" x14ac:dyDescent="0.3">
      <c r="A75" s="480" t="s">
        <v>66</v>
      </c>
      <c r="B75" s="1776" t="s">
        <v>78</v>
      </c>
      <c r="C75" s="1776"/>
      <c r="D75" s="1776"/>
      <c r="E75" s="1776"/>
      <c r="F75" s="1776"/>
      <c r="G75" s="1776"/>
      <c r="H75" s="1776"/>
      <c r="I75" s="1776"/>
      <c r="J75" s="1776"/>
      <c r="K75" s="1776"/>
      <c r="L75" s="1776"/>
      <c r="M75" s="1776"/>
      <c r="N75" s="1776"/>
    </row>
    <row r="76" spans="1:14" ht="66.75" customHeight="1" x14ac:dyDescent="0.3">
      <c r="A76" s="432"/>
      <c r="B76" s="1777" t="s">
        <v>103</v>
      </c>
      <c r="C76" s="1778" t="s">
        <v>157</v>
      </c>
      <c r="D76" s="1778"/>
      <c r="E76" s="1778"/>
      <c r="F76" s="1778" t="s">
        <v>158</v>
      </c>
      <c r="G76" s="1778"/>
      <c r="H76" s="1778"/>
      <c r="I76" s="1779" t="s">
        <v>159</v>
      </c>
      <c r="J76" s="1779"/>
      <c r="K76" s="1779"/>
      <c r="L76" s="1780" t="s">
        <v>70</v>
      </c>
      <c r="M76" s="1780"/>
      <c r="N76" s="1780"/>
    </row>
    <row r="77" spans="1:14" ht="160.5" customHeight="1" x14ac:dyDescent="0.3">
      <c r="A77" s="432"/>
      <c r="B77" s="1777"/>
      <c r="C77" s="893" t="s">
        <v>30</v>
      </c>
      <c r="D77" s="893" t="s">
        <v>83</v>
      </c>
      <c r="E77" s="894" t="s">
        <v>32</v>
      </c>
      <c r="F77" s="893" t="s">
        <v>33</v>
      </c>
      <c r="G77" s="893" t="s">
        <v>31</v>
      </c>
      <c r="H77" s="894" t="s">
        <v>32</v>
      </c>
      <c r="I77" s="893" t="s">
        <v>30</v>
      </c>
      <c r="J77" s="893" t="s">
        <v>83</v>
      </c>
      <c r="K77" s="894" t="s">
        <v>32</v>
      </c>
      <c r="L77" s="893" t="s">
        <v>30</v>
      </c>
      <c r="M77" s="893" t="s">
        <v>83</v>
      </c>
      <c r="N77" s="894" t="s">
        <v>32</v>
      </c>
    </row>
    <row r="78" spans="1:14" ht="20.25" customHeight="1" x14ac:dyDescent="0.3">
      <c r="A78" s="432"/>
      <c r="B78" s="914"/>
      <c r="C78" s="918" t="s">
        <v>34</v>
      </c>
      <c r="D78" s="918" t="s">
        <v>35</v>
      </c>
      <c r="E78" s="895" t="s">
        <v>36</v>
      </c>
      <c r="F78" s="918" t="s">
        <v>37</v>
      </c>
      <c r="G78" s="918" t="s">
        <v>38</v>
      </c>
      <c r="H78" s="895" t="s">
        <v>39</v>
      </c>
      <c r="I78" s="918" t="s">
        <v>40</v>
      </c>
      <c r="J78" s="918" t="s">
        <v>41</v>
      </c>
      <c r="K78" s="893" t="s">
        <v>42</v>
      </c>
      <c r="L78" s="893" t="s">
        <v>43</v>
      </c>
      <c r="M78" s="893" t="s">
        <v>44</v>
      </c>
      <c r="N78" s="893" t="s">
        <v>45</v>
      </c>
    </row>
    <row r="79" spans="1:14" ht="51" customHeight="1" x14ac:dyDescent="0.3">
      <c r="A79" s="432"/>
      <c r="B79" s="919" t="s">
        <v>104</v>
      </c>
      <c r="C79" s="897">
        <v>0</v>
      </c>
      <c r="D79" s="897">
        <v>0</v>
      </c>
      <c r="E79" s="898">
        <f>SUM(C79:D79)</f>
        <v>0</v>
      </c>
      <c r="F79" s="897">
        <v>0</v>
      </c>
      <c r="G79" s="897">
        <v>0</v>
      </c>
      <c r="H79" s="898">
        <f>SUM(F79:G79)</f>
        <v>0</v>
      </c>
      <c r="I79" s="897">
        <v>0</v>
      </c>
      <c r="J79" s="897">
        <v>0</v>
      </c>
      <c r="K79" s="899">
        <f>SUM(I79:J79)</f>
        <v>0</v>
      </c>
      <c r="L79" s="900">
        <f t="shared" ref="L79:M82" si="16">F79+I79</f>
        <v>0</v>
      </c>
      <c r="M79" s="900">
        <f t="shared" si="16"/>
        <v>0</v>
      </c>
      <c r="N79" s="899">
        <f>SUM(L79:M79)</f>
        <v>0</v>
      </c>
    </row>
    <row r="80" spans="1:14" ht="18" x14ac:dyDescent="0.3">
      <c r="A80" s="432"/>
      <c r="B80" s="901" t="s">
        <v>47</v>
      </c>
      <c r="C80" s="897">
        <v>0</v>
      </c>
      <c r="D80" s="897">
        <v>0</v>
      </c>
      <c r="E80" s="898">
        <f>SUM(C80:D80)</f>
        <v>0</v>
      </c>
      <c r="F80" s="902">
        <v>0</v>
      </c>
      <c r="G80" s="902">
        <v>0</v>
      </c>
      <c r="H80" s="903">
        <f>SUM(F80:G80)</f>
        <v>0</v>
      </c>
      <c r="I80" s="902">
        <v>0</v>
      </c>
      <c r="J80" s="902">
        <v>0</v>
      </c>
      <c r="K80" s="902">
        <f>SUM(I80:J80)</f>
        <v>0</v>
      </c>
      <c r="L80" s="902">
        <f t="shared" si="16"/>
        <v>0</v>
      </c>
      <c r="M80" s="902">
        <f t="shared" si="16"/>
        <v>0</v>
      </c>
      <c r="N80" s="902">
        <f>SUM(L80:M80)</f>
        <v>0</v>
      </c>
    </row>
    <row r="81" spans="1:14" ht="36" x14ac:dyDescent="0.3">
      <c r="A81" s="432"/>
      <c r="B81" s="919" t="s">
        <v>104</v>
      </c>
      <c r="C81" s="897">
        <v>0</v>
      </c>
      <c r="D81" s="897">
        <v>0</v>
      </c>
      <c r="E81" s="898">
        <f>SUM(C81:D81)</f>
        <v>0</v>
      </c>
      <c r="F81" s="897">
        <v>0</v>
      </c>
      <c r="G81" s="897">
        <v>0</v>
      </c>
      <c r="H81" s="898">
        <f>SUM(F81:G81)</f>
        <v>0</v>
      </c>
      <c r="I81" s="897">
        <v>0</v>
      </c>
      <c r="J81" s="897">
        <v>0</v>
      </c>
      <c r="K81" s="899">
        <f>SUM(I81:J81)</f>
        <v>0</v>
      </c>
      <c r="L81" s="900">
        <f t="shared" si="16"/>
        <v>0</v>
      </c>
      <c r="M81" s="900">
        <f t="shared" si="16"/>
        <v>0</v>
      </c>
      <c r="N81" s="899">
        <f>SUM(L81:M81)</f>
        <v>0</v>
      </c>
    </row>
    <row r="82" spans="1:14" ht="18" x14ac:dyDescent="0.3">
      <c r="A82" s="432"/>
      <c r="B82" s="901" t="s">
        <v>47</v>
      </c>
      <c r="C82" s="897">
        <v>0</v>
      </c>
      <c r="D82" s="897">
        <v>0</v>
      </c>
      <c r="E82" s="898">
        <f>SUM(C82:D82)</f>
        <v>0</v>
      </c>
      <c r="F82" s="902">
        <v>0</v>
      </c>
      <c r="G82" s="902">
        <v>0</v>
      </c>
      <c r="H82" s="903">
        <f>SUM(F82:G82)</f>
        <v>0</v>
      </c>
      <c r="I82" s="902">
        <v>0</v>
      </c>
      <c r="J82" s="902">
        <v>0</v>
      </c>
      <c r="K82" s="902">
        <f>SUM(I82:J82)</f>
        <v>0</v>
      </c>
      <c r="L82" s="902">
        <f t="shared" si="16"/>
        <v>0</v>
      </c>
      <c r="M82" s="902">
        <f t="shared" si="16"/>
        <v>0</v>
      </c>
      <c r="N82" s="902">
        <f>SUM(L82:M82)</f>
        <v>0</v>
      </c>
    </row>
    <row r="83" spans="1:14" ht="24" customHeight="1" x14ac:dyDescent="0.3">
      <c r="A83" s="432"/>
      <c r="B83" s="915" t="s">
        <v>86</v>
      </c>
      <c r="C83" s="906">
        <f t="shared" ref="C83:N84" si="17">C79+C81</f>
        <v>0</v>
      </c>
      <c r="D83" s="906">
        <f t="shared" si="17"/>
        <v>0</v>
      </c>
      <c r="E83" s="906">
        <f t="shared" si="17"/>
        <v>0</v>
      </c>
      <c r="F83" s="906">
        <f t="shared" si="17"/>
        <v>0</v>
      </c>
      <c r="G83" s="906">
        <f t="shared" si="17"/>
        <v>0</v>
      </c>
      <c r="H83" s="906">
        <f t="shared" si="17"/>
        <v>0</v>
      </c>
      <c r="I83" s="906">
        <f t="shared" si="17"/>
        <v>0</v>
      </c>
      <c r="J83" s="906">
        <f t="shared" si="17"/>
        <v>0</v>
      </c>
      <c r="K83" s="906">
        <f t="shared" si="17"/>
        <v>0</v>
      </c>
      <c r="L83" s="906">
        <f t="shared" si="17"/>
        <v>0</v>
      </c>
      <c r="M83" s="906">
        <f t="shared" si="17"/>
        <v>0</v>
      </c>
      <c r="N83" s="906">
        <f t="shared" si="17"/>
        <v>0</v>
      </c>
    </row>
    <row r="84" spans="1:14" ht="24" customHeight="1" x14ac:dyDescent="0.3">
      <c r="A84" s="432"/>
      <c r="B84" s="904" t="s">
        <v>47</v>
      </c>
      <c r="C84" s="916">
        <f t="shared" si="17"/>
        <v>0</v>
      </c>
      <c r="D84" s="916">
        <f t="shared" si="17"/>
        <v>0</v>
      </c>
      <c r="E84" s="906">
        <f t="shared" si="17"/>
        <v>0</v>
      </c>
      <c r="F84" s="907">
        <f t="shared" si="17"/>
        <v>0</v>
      </c>
      <c r="G84" s="907">
        <f t="shared" si="17"/>
        <v>0</v>
      </c>
      <c r="H84" s="907">
        <f t="shared" si="17"/>
        <v>0</v>
      </c>
      <c r="I84" s="907">
        <f t="shared" si="17"/>
        <v>0</v>
      </c>
      <c r="J84" s="907">
        <f t="shared" si="17"/>
        <v>0</v>
      </c>
      <c r="K84" s="907">
        <f t="shared" si="17"/>
        <v>0</v>
      </c>
      <c r="L84" s="907">
        <f t="shared" si="17"/>
        <v>0</v>
      </c>
      <c r="M84" s="907">
        <f t="shared" si="17"/>
        <v>0</v>
      </c>
      <c r="N84" s="907">
        <f t="shared" si="17"/>
        <v>0</v>
      </c>
    </row>
    <row r="85" spans="1:14" ht="33" customHeight="1" x14ac:dyDescent="0.3">
      <c r="A85" s="432"/>
      <c r="B85" s="920"/>
      <c r="C85" s="920"/>
      <c r="D85" s="920"/>
      <c r="E85" s="920"/>
      <c r="F85" s="920"/>
      <c r="G85" s="920"/>
      <c r="H85" s="920"/>
      <c r="I85" s="920"/>
      <c r="J85" s="920"/>
      <c r="K85" s="920"/>
      <c r="L85" s="920"/>
      <c r="M85" s="920"/>
      <c r="N85" s="920"/>
    </row>
    <row r="86" spans="1:14" ht="39" customHeight="1" x14ac:dyDescent="0.3">
      <c r="A86" s="480" t="s">
        <v>66</v>
      </c>
      <c r="B86" s="1776" t="s">
        <v>78</v>
      </c>
      <c r="C86" s="1776"/>
      <c r="D86" s="1776"/>
      <c r="E86" s="1776"/>
      <c r="F86" s="1776"/>
      <c r="G86" s="1776"/>
      <c r="H86" s="1776"/>
      <c r="I86" s="1776"/>
      <c r="J86" s="1776"/>
      <c r="K86" s="1776"/>
      <c r="L86" s="1776"/>
      <c r="M86" s="1776"/>
      <c r="N86" s="1776"/>
    </row>
    <row r="87" spans="1:14" ht="77.25" customHeight="1" x14ac:dyDescent="0.3">
      <c r="A87" s="432"/>
      <c r="B87" s="1777" t="s">
        <v>105</v>
      </c>
      <c r="C87" s="1778" t="s">
        <v>154</v>
      </c>
      <c r="D87" s="1778"/>
      <c r="E87" s="1778"/>
      <c r="F87" s="1778" t="s">
        <v>155</v>
      </c>
      <c r="G87" s="1778"/>
      <c r="H87" s="1778"/>
      <c r="I87" s="1779" t="s">
        <v>156</v>
      </c>
      <c r="J87" s="1779"/>
      <c r="K87" s="1779"/>
      <c r="L87" s="1780" t="s">
        <v>58</v>
      </c>
      <c r="M87" s="1780"/>
      <c r="N87" s="1780"/>
    </row>
    <row r="88" spans="1:14" ht="180" customHeight="1" x14ac:dyDescent="0.3">
      <c r="A88" s="432"/>
      <c r="B88" s="1777"/>
      <c r="C88" s="893" t="s">
        <v>60</v>
      </c>
      <c r="D88" s="893" t="s">
        <v>61</v>
      </c>
      <c r="E88" s="894" t="s">
        <v>62</v>
      </c>
      <c r="F88" s="893" t="s">
        <v>60</v>
      </c>
      <c r="G88" s="893" t="s">
        <v>61</v>
      </c>
      <c r="H88" s="894" t="s">
        <v>62</v>
      </c>
      <c r="I88" s="893" t="s">
        <v>60</v>
      </c>
      <c r="J88" s="893" t="s">
        <v>61</v>
      </c>
      <c r="K88" s="894" t="s">
        <v>62</v>
      </c>
      <c r="L88" s="893" t="s">
        <v>60</v>
      </c>
      <c r="M88" s="893" t="s">
        <v>61</v>
      </c>
      <c r="N88" s="894" t="s">
        <v>62</v>
      </c>
    </row>
    <row r="89" spans="1:14" ht="20.25" customHeight="1" x14ac:dyDescent="0.3">
      <c r="A89" s="432"/>
      <c r="B89" s="914"/>
      <c r="C89" s="893" t="s">
        <v>34</v>
      </c>
      <c r="D89" s="893" t="s">
        <v>35</v>
      </c>
      <c r="E89" s="895" t="s">
        <v>36</v>
      </c>
      <c r="F89" s="893" t="s">
        <v>37</v>
      </c>
      <c r="G89" s="893" t="s">
        <v>38</v>
      </c>
      <c r="H89" s="895" t="s">
        <v>39</v>
      </c>
      <c r="I89" s="893" t="s">
        <v>40</v>
      </c>
      <c r="J89" s="893" t="s">
        <v>41</v>
      </c>
      <c r="K89" s="893" t="s">
        <v>42</v>
      </c>
      <c r="L89" s="893" t="s">
        <v>43</v>
      </c>
      <c r="M89" s="893" t="s">
        <v>44</v>
      </c>
      <c r="N89" s="893" t="s">
        <v>45</v>
      </c>
    </row>
    <row r="90" spans="1:14" ht="54" x14ac:dyDescent="0.3">
      <c r="A90" s="432"/>
      <c r="B90" s="919" t="s">
        <v>89</v>
      </c>
      <c r="C90" s="897">
        <v>0</v>
      </c>
      <c r="D90" s="897">
        <v>0</v>
      </c>
      <c r="E90" s="898">
        <f>SUM(C90:D90)</f>
        <v>0</v>
      </c>
      <c r="F90" s="897">
        <v>0</v>
      </c>
      <c r="G90" s="897">
        <v>0</v>
      </c>
      <c r="H90" s="898">
        <f>SUM(F90:G90)</f>
        <v>0</v>
      </c>
      <c r="I90" s="897">
        <v>0</v>
      </c>
      <c r="J90" s="897">
        <v>0</v>
      </c>
      <c r="K90" s="899">
        <f>SUM(I90:J90)</f>
        <v>0</v>
      </c>
      <c r="L90" s="900">
        <f t="shared" ref="L90:M93" si="18">F90+I90</f>
        <v>0</v>
      </c>
      <c r="M90" s="900">
        <f t="shared" si="18"/>
        <v>0</v>
      </c>
      <c r="N90" s="899">
        <f>SUM(L90:M90)</f>
        <v>0</v>
      </c>
    </row>
    <row r="91" spans="1:14" ht="18" x14ac:dyDescent="0.3">
      <c r="A91" s="432"/>
      <c r="B91" s="901" t="s">
        <v>47</v>
      </c>
      <c r="C91" s="897">
        <v>0</v>
      </c>
      <c r="D91" s="897">
        <v>0</v>
      </c>
      <c r="E91" s="898">
        <f>SUM(C91:D91)</f>
        <v>0</v>
      </c>
      <c r="F91" s="902">
        <v>0</v>
      </c>
      <c r="G91" s="902">
        <v>0</v>
      </c>
      <c r="H91" s="903">
        <f>SUM(F91:G91)</f>
        <v>0</v>
      </c>
      <c r="I91" s="902">
        <v>0</v>
      </c>
      <c r="J91" s="902">
        <v>0</v>
      </c>
      <c r="K91" s="902">
        <f>SUM(I91:J91)</f>
        <v>0</v>
      </c>
      <c r="L91" s="902">
        <f t="shared" si="18"/>
        <v>0</v>
      </c>
      <c r="M91" s="902">
        <f t="shared" si="18"/>
        <v>0</v>
      </c>
      <c r="N91" s="902">
        <f>SUM(L91:M91)</f>
        <v>0</v>
      </c>
    </row>
    <row r="92" spans="1:14" ht="54" x14ac:dyDescent="0.3">
      <c r="A92" s="432"/>
      <c r="B92" s="919" t="s">
        <v>89</v>
      </c>
      <c r="C92" s="897">
        <v>0</v>
      </c>
      <c r="D92" s="897">
        <v>0</v>
      </c>
      <c r="E92" s="898">
        <f>SUM(C92:D92)</f>
        <v>0</v>
      </c>
      <c r="F92" s="897">
        <v>0</v>
      </c>
      <c r="G92" s="897">
        <v>0</v>
      </c>
      <c r="H92" s="898">
        <f>SUM(F92:G92)</f>
        <v>0</v>
      </c>
      <c r="I92" s="897">
        <v>0</v>
      </c>
      <c r="J92" s="897">
        <v>0</v>
      </c>
      <c r="K92" s="899">
        <f>SUM(I92:J92)</f>
        <v>0</v>
      </c>
      <c r="L92" s="900">
        <f t="shared" si="18"/>
        <v>0</v>
      </c>
      <c r="M92" s="900">
        <f t="shared" si="18"/>
        <v>0</v>
      </c>
      <c r="N92" s="899">
        <f>SUM(L92:M92)</f>
        <v>0</v>
      </c>
    </row>
    <row r="93" spans="1:14" ht="18" x14ac:dyDescent="0.3">
      <c r="A93" s="432"/>
      <c r="B93" s="901" t="s">
        <v>47</v>
      </c>
      <c r="C93" s="897">
        <v>0</v>
      </c>
      <c r="D93" s="897">
        <v>0</v>
      </c>
      <c r="E93" s="898">
        <f>SUM(C93:D93)</f>
        <v>0</v>
      </c>
      <c r="F93" s="902">
        <v>0</v>
      </c>
      <c r="G93" s="902">
        <v>0</v>
      </c>
      <c r="H93" s="903">
        <f>SUM(F93:G93)</f>
        <v>0</v>
      </c>
      <c r="I93" s="902">
        <v>0</v>
      </c>
      <c r="J93" s="902">
        <v>0</v>
      </c>
      <c r="K93" s="902">
        <f>SUM(I93:J93)</f>
        <v>0</v>
      </c>
      <c r="L93" s="902">
        <f t="shared" si="18"/>
        <v>0</v>
      </c>
      <c r="M93" s="902">
        <f t="shared" si="18"/>
        <v>0</v>
      </c>
      <c r="N93" s="902">
        <f>SUM(L93:M93)</f>
        <v>0</v>
      </c>
    </row>
    <row r="94" spans="1:14" ht="22.5" customHeight="1" x14ac:dyDescent="0.3">
      <c r="A94" s="432"/>
      <c r="B94" s="915" t="s">
        <v>86</v>
      </c>
      <c r="C94" s="906">
        <f t="shared" ref="C94:N95" si="19">C90+C92</f>
        <v>0</v>
      </c>
      <c r="D94" s="906">
        <f t="shared" si="19"/>
        <v>0</v>
      </c>
      <c r="E94" s="906">
        <f t="shared" si="19"/>
        <v>0</v>
      </c>
      <c r="F94" s="906">
        <f t="shared" si="19"/>
        <v>0</v>
      </c>
      <c r="G94" s="906">
        <f t="shared" si="19"/>
        <v>0</v>
      </c>
      <c r="H94" s="906">
        <f t="shared" si="19"/>
        <v>0</v>
      </c>
      <c r="I94" s="906">
        <f t="shared" si="19"/>
        <v>0</v>
      </c>
      <c r="J94" s="906">
        <f t="shared" si="19"/>
        <v>0</v>
      </c>
      <c r="K94" s="906">
        <f t="shared" si="19"/>
        <v>0</v>
      </c>
      <c r="L94" s="913">
        <f t="shared" si="19"/>
        <v>0</v>
      </c>
      <c r="M94" s="913">
        <f t="shared" si="19"/>
        <v>0</v>
      </c>
      <c r="N94" s="913">
        <f t="shared" si="19"/>
        <v>0</v>
      </c>
    </row>
    <row r="95" spans="1:14" ht="24" customHeight="1" x14ac:dyDescent="0.3">
      <c r="A95" s="432"/>
      <c r="B95" s="904" t="s">
        <v>47</v>
      </c>
      <c r="C95" s="916">
        <f t="shared" si="19"/>
        <v>0</v>
      </c>
      <c r="D95" s="916">
        <f t="shared" si="19"/>
        <v>0</v>
      </c>
      <c r="E95" s="906">
        <f t="shared" si="19"/>
        <v>0</v>
      </c>
      <c r="F95" s="907">
        <f t="shared" si="19"/>
        <v>0</v>
      </c>
      <c r="G95" s="907">
        <f t="shared" si="19"/>
        <v>0</v>
      </c>
      <c r="H95" s="907">
        <f t="shared" si="19"/>
        <v>0</v>
      </c>
      <c r="I95" s="907">
        <f t="shared" si="19"/>
        <v>0</v>
      </c>
      <c r="J95" s="907">
        <f t="shared" si="19"/>
        <v>0</v>
      </c>
      <c r="K95" s="907">
        <f t="shared" si="19"/>
        <v>0</v>
      </c>
      <c r="L95" s="907">
        <f t="shared" si="19"/>
        <v>0</v>
      </c>
      <c r="M95" s="907">
        <f t="shared" si="19"/>
        <v>0</v>
      </c>
      <c r="N95" s="907">
        <f t="shared" si="19"/>
        <v>0</v>
      </c>
    </row>
    <row r="96" spans="1:14" ht="24" customHeight="1" x14ac:dyDescent="0.3">
      <c r="B96" s="1773" t="s">
        <v>160</v>
      </c>
      <c r="C96" s="1773"/>
      <c r="D96" s="1773"/>
      <c r="E96" s="1773"/>
      <c r="F96" s="1773"/>
      <c r="G96" s="1773"/>
      <c r="H96" s="1773"/>
      <c r="I96" s="1773"/>
      <c r="J96" s="1773"/>
      <c r="K96" s="1773"/>
      <c r="L96" s="1773"/>
      <c r="M96" s="1773"/>
      <c r="N96" s="1773"/>
    </row>
    <row r="97" spans="2:14" ht="24" customHeight="1" x14ac:dyDescent="0.3">
      <c r="B97" s="1773"/>
      <c r="C97" s="1773"/>
      <c r="D97" s="1773"/>
      <c r="E97" s="1773"/>
      <c r="F97" s="1773"/>
      <c r="G97" s="1773"/>
      <c r="H97" s="1773"/>
      <c r="I97" s="1773"/>
      <c r="J97" s="1773"/>
      <c r="K97" s="1773"/>
      <c r="L97" s="1773"/>
      <c r="M97" s="1773"/>
      <c r="N97" s="1773"/>
    </row>
    <row r="98" spans="2:14" ht="22.8" x14ac:dyDescent="0.3">
      <c r="B98" s="921"/>
      <c r="C98" s="922"/>
      <c r="D98" s="923"/>
      <c r="E98" s="1774" t="s">
        <v>91</v>
      </c>
      <c r="F98" s="1774"/>
      <c r="G98" s="924"/>
      <c r="H98" s="925"/>
      <c r="I98" s="925"/>
      <c r="J98" s="925"/>
      <c r="K98" s="925"/>
      <c r="L98" s="925"/>
      <c r="M98" s="926"/>
      <c r="N98" s="927"/>
    </row>
    <row r="99" spans="2:14" ht="30.75" customHeight="1" x14ac:dyDescent="0.3">
      <c r="B99" s="1775" t="s">
        <v>92</v>
      </c>
      <c r="C99" s="1775"/>
      <c r="D99" s="1775"/>
      <c r="E99" s="928" t="s">
        <v>93</v>
      </c>
      <c r="F99" s="929">
        <v>162.30000000000001</v>
      </c>
      <c r="G99" s="492"/>
      <c r="H99" s="180"/>
      <c r="I99" s="180"/>
      <c r="J99" s="180"/>
      <c r="K99" s="180"/>
      <c r="L99" s="180"/>
      <c r="M99" s="181"/>
      <c r="N99" s="181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hyperlinks>
    <hyperlink ref="K4" r:id="rId1" xr:uid="{0020B7EF-291B-449A-BEAD-C419FAFEC8C3}"/>
    <hyperlink ref="K5" r:id="rId2" xr:uid="{90F3E947-9378-4F8E-A3F5-77E6F6B0E4F3}"/>
    <hyperlink ref="K6" r:id="rId3" xr:uid="{F7D7F3BD-1C16-4173-AC93-A17992F05DFC}"/>
  </hyperlinks>
  <pageMargins left="0.7" right="0.7" top="0.75" bottom="0.75" header="0.3" footer="0.3"/>
  <drawing r:id="rId4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E99A6-1BD9-4974-86B9-D7A09D6C70F2}">
  <dimension ref="A1:N99"/>
  <sheetViews>
    <sheetView topLeftCell="B12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985</v>
      </c>
      <c r="H4" s="1337"/>
      <c r="I4" s="1338"/>
      <c r="J4" s="1001" t="s">
        <v>7</v>
      </c>
      <c r="K4" s="1339" t="s">
        <v>986</v>
      </c>
      <c r="L4" s="1340"/>
      <c r="M4" s="1002" t="s">
        <v>9</v>
      </c>
      <c r="N4" s="1003" t="s">
        <v>987</v>
      </c>
    </row>
    <row r="5" spans="1:14" ht="79.5" customHeight="1" x14ac:dyDescent="0.3">
      <c r="A5" s="493"/>
      <c r="B5" s="8" t="s">
        <v>988</v>
      </c>
      <c r="C5" s="1327" t="s">
        <v>12</v>
      </c>
      <c r="D5" s="1135"/>
      <c r="E5" s="1136"/>
      <c r="F5" s="9" t="s">
        <v>13</v>
      </c>
      <c r="G5" s="1328" t="s">
        <v>989</v>
      </c>
      <c r="H5" s="1138"/>
      <c r="I5" s="1139"/>
      <c r="J5" s="10" t="s">
        <v>15</v>
      </c>
      <c r="K5" s="1329" t="s">
        <v>990</v>
      </c>
      <c r="L5" s="1141"/>
      <c r="M5" s="9" t="s">
        <v>16</v>
      </c>
      <c r="N5" s="1004" t="s">
        <v>991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985</v>
      </c>
      <c r="H6" s="1332"/>
      <c r="I6" s="1333"/>
      <c r="J6" s="1007" t="s">
        <v>15</v>
      </c>
      <c r="K6" s="1334" t="s">
        <v>986</v>
      </c>
      <c r="L6" s="1149"/>
      <c r="M6" s="1006" t="s">
        <v>16</v>
      </c>
      <c r="N6" s="1008" t="s">
        <v>987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22150.1</v>
      </c>
      <c r="D16" s="1013">
        <v>0</v>
      </c>
      <c r="E16" s="1014">
        <f t="shared" si="0"/>
        <v>22150.1</v>
      </c>
      <c r="F16" s="1013">
        <v>1669.71</v>
      </c>
      <c r="G16" s="1013">
        <v>0</v>
      </c>
      <c r="H16" s="1014">
        <f t="shared" si="1"/>
        <v>1669.71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1669.71</v>
      </c>
      <c r="M16" s="1016">
        <f t="shared" si="3"/>
        <v>0</v>
      </c>
      <c r="N16" s="1015">
        <f>SUM(L16:M16)</f>
        <v>1669.71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2774309.72</v>
      </c>
      <c r="D22" s="1013">
        <v>0</v>
      </c>
      <c r="E22" s="1014">
        <f t="shared" si="0"/>
        <v>2774309.72</v>
      </c>
      <c r="F22" s="1013">
        <v>1659531.84</v>
      </c>
      <c r="G22" s="1013">
        <v>0</v>
      </c>
      <c r="H22" s="1014">
        <f>SUM(F22:G22)</f>
        <v>1659531.84</v>
      </c>
      <c r="I22" s="1013">
        <v>490489.76</v>
      </c>
      <c r="J22" s="1013">
        <v>0</v>
      </c>
      <c r="K22" s="1015">
        <f t="shared" si="2"/>
        <v>490489.76</v>
      </c>
      <c r="L22" s="1016">
        <f t="shared" si="3"/>
        <v>2150021.6</v>
      </c>
      <c r="M22" s="1016">
        <f t="shared" si="3"/>
        <v>0</v>
      </c>
      <c r="N22" s="1015">
        <f t="shared" si="4"/>
        <v>2150021.6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2796459.8200000003</v>
      </c>
      <c r="D24" s="1022">
        <f>D14+D16+D18+D20+D22</f>
        <v>0</v>
      </c>
      <c r="E24" s="1022">
        <f t="shared" ref="E24:K24" si="5">E14+E16+E18+E20+E22</f>
        <v>2796459.8200000003</v>
      </c>
      <c r="F24" s="1022">
        <f t="shared" si="5"/>
        <v>1661201.55</v>
      </c>
      <c r="G24" s="1022">
        <f t="shared" si="5"/>
        <v>0</v>
      </c>
      <c r="H24" s="1022">
        <f t="shared" si="5"/>
        <v>1661201.55</v>
      </c>
      <c r="I24" s="1022">
        <f t="shared" si="5"/>
        <v>490489.76</v>
      </c>
      <c r="J24" s="1022">
        <f>J14+J16+J18+J20+J22</f>
        <v>0</v>
      </c>
      <c r="K24" s="1022">
        <f t="shared" si="5"/>
        <v>490489.76</v>
      </c>
      <c r="L24" s="1015">
        <f>F24+I24</f>
        <v>2151691.31</v>
      </c>
      <c r="M24" s="1015">
        <f>G24+J24</f>
        <v>0</v>
      </c>
      <c r="N24" s="1015">
        <f>SUM(L24:M24)</f>
        <v>2151691.31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26809598.52</v>
      </c>
      <c r="D26" s="1024">
        <v>0</v>
      </c>
      <c r="E26" s="1022">
        <f>SUM(C26:D26)</f>
        <v>26809598.52</v>
      </c>
      <c r="F26" s="1024">
        <v>19412055.289999999</v>
      </c>
      <c r="G26" s="1024">
        <v>2899631.7</v>
      </c>
      <c r="H26" s="1022">
        <f>SUM(F26:G26)</f>
        <v>22311686.989999998</v>
      </c>
      <c r="I26" s="1024">
        <v>1762194.69</v>
      </c>
      <c r="J26" s="1024">
        <v>82528.649999999994</v>
      </c>
      <c r="K26" s="1022">
        <f>SUM(I26:J26)</f>
        <v>1844723.3399999999</v>
      </c>
      <c r="L26" s="1025">
        <f>SUM(F26,I26)</f>
        <v>21174249.98</v>
      </c>
      <c r="M26" s="1025">
        <f>SUM(G26,J26)</f>
        <v>2982160.35</v>
      </c>
      <c r="N26" s="1022">
        <f>SUM(L26:M26)</f>
        <v>24156410.330000002</v>
      </c>
    </row>
    <row r="27" spans="1:14" ht="21" customHeight="1" x14ac:dyDescent="0.3">
      <c r="A27" s="493"/>
      <c r="B27" s="1020" t="s">
        <v>47</v>
      </c>
      <c r="C27" s="1024">
        <v>0</v>
      </c>
      <c r="D27" s="1024">
        <v>0</v>
      </c>
      <c r="E27" s="1022">
        <f>SUM(C27:D27)</f>
        <v>0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1826080.54</v>
      </c>
      <c r="D36" s="1013">
        <v>0</v>
      </c>
      <c r="E36" s="1014">
        <f t="shared" si="6"/>
        <v>1826080.54</v>
      </c>
      <c r="F36" s="1013">
        <v>1612362.51</v>
      </c>
      <c r="G36" s="1013">
        <v>0</v>
      </c>
      <c r="H36" s="1014">
        <f t="shared" si="7"/>
        <v>1612362.51</v>
      </c>
      <c r="I36" s="1013">
        <v>15078.09</v>
      </c>
      <c r="J36" s="1013">
        <v>0</v>
      </c>
      <c r="K36" s="1015">
        <f t="shared" si="8"/>
        <v>15078.09</v>
      </c>
      <c r="L36" s="1016">
        <f t="shared" si="9"/>
        <v>1627440.6</v>
      </c>
      <c r="M36" s="1016">
        <f t="shared" si="9"/>
        <v>0</v>
      </c>
      <c r="N36" s="1015">
        <f t="shared" si="10"/>
        <v>1627440.6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6924207.4100000001</v>
      </c>
      <c r="D42" s="1013">
        <v>38000</v>
      </c>
      <c r="E42" s="1014">
        <f t="shared" si="6"/>
        <v>6962207.4100000001</v>
      </c>
      <c r="F42" s="1013">
        <v>5172943.93</v>
      </c>
      <c r="G42" s="1013">
        <v>38000</v>
      </c>
      <c r="H42" s="1014">
        <f t="shared" si="7"/>
        <v>5210943.93</v>
      </c>
      <c r="I42" s="1013">
        <v>763645.95</v>
      </c>
      <c r="J42" s="1013">
        <v>0</v>
      </c>
      <c r="K42" s="1015">
        <f t="shared" si="8"/>
        <v>763645.95</v>
      </c>
      <c r="L42" s="1016">
        <f t="shared" si="9"/>
        <v>5936589.8799999999</v>
      </c>
      <c r="M42" s="1016">
        <f t="shared" si="9"/>
        <v>38000</v>
      </c>
      <c r="N42" s="1015">
        <f t="shared" si="10"/>
        <v>5974589.8799999999</v>
      </c>
    </row>
    <row r="43" spans="1:14" ht="18" x14ac:dyDescent="0.3">
      <c r="A43" s="493"/>
      <c r="B43" s="1017" t="s">
        <v>47</v>
      </c>
      <c r="C43" s="1013">
        <v>0</v>
      </c>
      <c r="D43" s="1013">
        <v>0</v>
      </c>
      <c r="E43" s="1014">
        <f t="shared" si="6"/>
        <v>0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8750287.9499999993</v>
      </c>
      <c r="D44" s="1030">
        <f t="shared" ref="D44:K45" si="11">D34+D36+D38+D40+D42</f>
        <v>38000</v>
      </c>
      <c r="E44" s="1030">
        <f t="shared" si="11"/>
        <v>8788287.9499999993</v>
      </c>
      <c r="F44" s="1030">
        <f t="shared" si="11"/>
        <v>6785306.4399999995</v>
      </c>
      <c r="G44" s="1030">
        <f t="shared" si="11"/>
        <v>38000</v>
      </c>
      <c r="H44" s="1030">
        <f t="shared" si="11"/>
        <v>6823306.4399999995</v>
      </c>
      <c r="I44" s="1030">
        <f t="shared" si="11"/>
        <v>778724.03999999992</v>
      </c>
      <c r="J44" s="1030">
        <f>J34+J36+J38+J40+J42</f>
        <v>0</v>
      </c>
      <c r="K44" s="1030">
        <f t="shared" si="11"/>
        <v>778724.03999999992</v>
      </c>
      <c r="L44" s="1015">
        <f t="shared" si="9"/>
        <v>7564030.4799999995</v>
      </c>
      <c r="M44" s="1015">
        <f t="shared" si="9"/>
        <v>38000</v>
      </c>
      <c r="N44" s="1015">
        <f t="shared" si="10"/>
        <v>7602030.4799999995</v>
      </c>
    </row>
    <row r="45" spans="1:14" ht="23.1" customHeight="1" x14ac:dyDescent="0.3">
      <c r="A45" s="493"/>
      <c r="B45" s="1020" t="s">
        <v>47</v>
      </c>
      <c r="C45" s="1022">
        <f>C35+C37+C39+C41+C43</f>
        <v>0</v>
      </c>
      <c r="D45" s="1022">
        <f t="shared" si="11"/>
        <v>0</v>
      </c>
      <c r="E45" s="1022">
        <f t="shared" si="11"/>
        <v>0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55" customHeight="1" x14ac:dyDescent="0.3">
      <c r="A48" s="493"/>
      <c r="B48" s="1021" t="s">
        <v>65</v>
      </c>
      <c r="C48" s="1024">
        <v>12766075.5</v>
      </c>
      <c r="D48" s="1024">
        <v>1628052.4</v>
      </c>
      <c r="E48" s="1022">
        <f>SUM(C48:D48)</f>
        <v>14394127.9</v>
      </c>
      <c r="F48" s="1024">
        <v>9956544.1899999995</v>
      </c>
      <c r="G48" s="1024">
        <v>1628052.4</v>
      </c>
      <c r="H48" s="1022">
        <f>SUM(F48:G48)</f>
        <v>11584596.59</v>
      </c>
      <c r="I48" s="1024">
        <v>916569.47</v>
      </c>
      <c r="J48" s="1024">
        <v>0</v>
      </c>
      <c r="K48" s="1022">
        <f>SUM(I48:J48)</f>
        <v>916569.47</v>
      </c>
      <c r="L48" s="1025">
        <f t="shared" si="9"/>
        <v>10873113.66</v>
      </c>
      <c r="M48" s="1025">
        <f t="shared" si="9"/>
        <v>1628052.4</v>
      </c>
      <c r="N48" s="1022">
        <f>SUM(L48:M48)</f>
        <v>12501166.060000001</v>
      </c>
    </row>
    <row r="49" spans="1:14" s="51" customFormat="1" ht="18" x14ac:dyDescent="0.3">
      <c r="A49" s="493"/>
      <c r="B49" s="1020" t="s">
        <v>47</v>
      </c>
      <c r="C49" s="1024">
        <v>6823306.4400000004</v>
      </c>
      <c r="D49" s="1024">
        <v>38000</v>
      </c>
      <c r="E49" s="1022">
        <f>SUM(C49:D49)</f>
        <v>6861306.4400000004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55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35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55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35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55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55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55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3.1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72">
        <v>1231.73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522B-8E9B-4275-BC6D-C7AEB77C2F10}">
  <dimension ref="A1:N99"/>
  <sheetViews>
    <sheetView topLeftCell="B10" zoomScale="50" zoomScaleNormal="50" workbookViewId="0">
      <selection activeCell="B1" sqref="B1:N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992</v>
      </c>
      <c r="H4" s="1337"/>
      <c r="I4" s="1338"/>
      <c r="J4" s="1001" t="s">
        <v>7</v>
      </c>
      <c r="K4" s="1339" t="s">
        <v>993</v>
      </c>
      <c r="L4" s="1340"/>
      <c r="M4" s="1002" t="s">
        <v>9</v>
      </c>
      <c r="N4" s="1003" t="s">
        <v>994</v>
      </c>
    </row>
    <row r="5" spans="1:14" ht="79.5" customHeight="1" x14ac:dyDescent="0.3">
      <c r="A5" s="493"/>
      <c r="B5" s="8" t="s">
        <v>995</v>
      </c>
      <c r="C5" s="1327" t="s">
        <v>12</v>
      </c>
      <c r="D5" s="1135"/>
      <c r="E5" s="1136"/>
      <c r="F5" s="9" t="s">
        <v>13</v>
      </c>
      <c r="G5" s="1328" t="s">
        <v>996</v>
      </c>
      <c r="H5" s="1138"/>
      <c r="I5" s="1139"/>
      <c r="J5" s="10" t="s">
        <v>15</v>
      </c>
      <c r="K5" s="1329" t="s">
        <v>997</v>
      </c>
      <c r="L5" s="1141"/>
      <c r="M5" s="9" t="s">
        <v>16</v>
      </c>
      <c r="N5" s="1004" t="s">
        <v>998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992</v>
      </c>
      <c r="H6" s="1332"/>
      <c r="I6" s="1333"/>
      <c r="J6" s="1007" t="s">
        <v>15</v>
      </c>
      <c r="K6" s="1331" t="s">
        <v>993</v>
      </c>
      <c r="L6" s="1333"/>
      <c r="M6" s="1006" t="s">
        <v>16</v>
      </c>
      <c r="N6" s="1008" t="s">
        <v>994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0</v>
      </c>
      <c r="D16" s="1013">
        <v>0</v>
      </c>
      <c r="E16" s="1014">
        <f t="shared" si="0"/>
        <v>0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2716.73</v>
      </c>
      <c r="D20" s="1013">
        <v>0</v>
      </c>
      <c r="E20" s="1014">
        <f t="shared" si="0"/>
        <v>2716.73</v>
      </c>
      <c r="F20" s="1013">
        <v>2716.73</v>
      </c>
      <c r="G20" s="1013">
        <v>0</v>
      </c>
      <c r="H20" s="1014">
        <f t="shared" si="1"/>
        <v>2716.73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2716.73</v>
      </c>
      <c r="M20" s="1016">
        <f t="shared" si="3"/>
        <v>0</v>
      </c>
      <c r="N20" s="1015">
        <f t="shared" si="4"/>
        <v>2716.73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2306440.62</v>
      </c>
      <c r="D22" s="1013">
        <v>0</v>
      </c>
      <c r="E22" s="1014">
        <f t="shared" si="0"/>
        <v>2306440.62</v>
      </c>
      <c r="F22" s="1013">
        <v>1527074.89</v>
      </c>
      <c r="G22" s="1013">
        <v>0</v>
      </c>
      <c r="H22" s="1014">
        <f>SUM(F22:G22)</f>
        <v>1527074.89</v>
      </c>
      <c r="I22" s="1013">
        <v>419419.2</v>
      </c>
      <c r="J22" s="1013">
        <v>0</v>
      </c>
      <c r="K22" s="1015">
        <f t="shared" si="2"/>
        <v>419419.2</v>
      </c>
      <c r="L22" s="1016">
        <f t="shared" si="3"/>
        <v>1946494.0899999999</v>
      </c>
      <c r="M22" s="1016">
        <f t="shared" si="3"/>
        <v>0</v>
      </c>
      <c r="N22" s="1015">
        <f t="shared" si="4"/>
        <v>1946494.0899999999</v>
      </c>
    </row>
    <row r="23" spans="1:14" ht="21.75" customHeight="1" x14ac:dyDescent="0.3">
      <c r="A23" s="493"/>
      <c r="B23" s="1020" t="s">
        <v>47</v>
      </c>
      <c r="C23" s="1013">
        <v>123470.86</v>
      </c>
      <c r="D23" s="1013">
        <v>0</v>
      </c>
      <c r="E23" s="1014">
        <f t="shared" si="0"/>
        <v>123470.86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2309157.35</v>
      </c>
      <c r="D24" s="1022">
        <f>D14+D16+D18+D20+D22</f>
        <v>0</v>
      </c>
      <c r="E24" s="1022">
        <f t="shared" ref="E24:K24" si="5">E14+E16+E18+E20+E22</f>
        <v>2309157.35</v>
      </c>
      <c r="F24" s="1022">
        <f t="shared" si="5"/>
        <v>1529791.6199999999</v>
      </c>
      <c r="G24" s="1022">
        <f t="shared" si="5"/>
        <v>0</v>
      </c>
      <c r="H24" s="1022">
        <f t="shared" si="5"/>
        <v>1529791.6199999999</v>
      </c>
      <c r="I24" s="1022">
        <f t="shared" si="5"/>
        <v>419419.2</v>
      </c>
      <c r="J24" s="1022">
        <f>J14+J16+J18+J20+J22</f>
        <v>0</v>
      </c>
      <c r="K24" s="1022">
        <f t="shared" si="5"/>
        <v>419419.2</v>
      </c>
      <c r="L24" s="1015">
        <f>F24+I24</f>
        <v>1949210.8199999998</v>
      </c>
      <c r="M24" s="1015">
        <f>G24+J24</f>
        <v>0</v>
      </c>
      <c r="N24" s="1015">
        <f>SUM(L24:M24)</f>
        <v>1949210.8199999998</v>
      </c>
    </row>
    <row r="25" spans="1:14" ht="18" x14ac:dyDescent="0.3">
      <c r="A25" s="493"/>
      <c r="B25" s="1020" t="s">
        <v>47</v>
      </c>
      <c r="C25" s="1022">
        <f>C15+C17+C19+C21+C23</f>
        <v>123470.86</v>
      </c>
      <c r="D25" s="1022">
        <f>D15+D17+D19+D21+D23</f>
        <v>0</v>
      </c>
      <c r="E25" s="1022">
        <f>E15+E17+E19+E21+E23</f>
        <v>123470.86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10903890.77</v>
      </c>
      <c r="D26" s="1024">
        <v>17665112.289999999</v>
      </c>
      <c r="E26" s="1022">
        <f>SUM(C26:D26)</f>
        <v>28569003.059999999</v>
      </c>
      <c r="F26" s="1024">
        <v>9132940.1699999999</v>
      </c>
      <c r="G26" s="1024">
        <v>7915801.25</v>
      </c>
      <c r="H26" s="1022">
        <f>SUM(F26:G26)</f>
        <v>17048741.420000002</v>
      </c>
      <c r="I26" s="1024">
        <v>1618261.75</v>
      </c>
      <c r="J26" s="1024">
        <v>8494381.2799999993</v>
      </c>
      <c r="K26" s="1022">
        <f>SUM(I26:J26)</f>
        <v>10112643.029999999</v>
      </c>
      <c r="L26" s="1025">
        <f>SUM(F26,I26)</f>
        <v>10751201.92</v>
      </c>
      <c r="M26" s="1025">
        <f>SUM(G26,J26)</f>
        <v>16410182.529999999</v>
      </c>
      <c r="N26" s="1022">
        <f>SUM(L26:M26)</f>
        <v>27161384.449999999</v>
      </c>
    </row>
    <row r="27" spans="1:14" ht="21" customHeight="1" x14ac:dyDescent="0.3">
      <c r="A27" s="493"/>
      <c r="B27" s="1020" t="s">
        <v>47</v>
      </c>
      <c r="C27" s="1024">
        <v>1158241.24</v>
      </c>
      <c r="D27" s="1024">
        <v>0</v>
      </c>
      <c r="E27" s="1022">
        <f>SUM(C27:D27)</f>
        <v>1158241.24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0</v>
      </c>
      <c r="M36" s="1016">
        <f t="shared" si="9"/>
        <v>0</v>
      </c>
      <c r="N36" s="1015">
        <f t="shared" si="10"/>
        <v>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3060621.29</v>
      </c>
      <c r="D42" s="1013">
        <v>54004.89</v>
      </c>
      <c r="E42" s="1014">
        <f t="shared" si="6"/>
        <v>3114626.18</v>
      </c>
      <c r="F42" s="1013">
        <v>2745072.51</v>
      </c>
      <c r="G42" s="1013">
        <v>0</v>
      </c>
      <c r="H42" s="1014">
        <f t="shared" si="7"/>
        <v>2745072.51</v>
      </c>
      <c r="I42" s="1013">
        <v>43024.62</v>
      </c>
      <c r="J42" s="1013">
        <v>0</v>
      </c>
      <c r="K42" s="1015">
        <f t="shared" si="8"/>
        <v>43024.62</v>
      </c>
      <c r="L42" s="1016">
        <f t="shared" si="9"/>
        <v>2788097.13</v>
      </c>
      <c r="M42" s="1016">
        <f t="shared" si="9"/>
        <v>0</v>
      </c>
      <c r="N42" s="1015">
        <f t="shared" si="10"/>
        <v>2788097.13</v>
      </c>
    </row>
    <row r="43" spans="1:14" ht="18" x14ac:dyDescent="0.3">
      <c r="A43" s="493"/>
      <c r="B43" s="1017" t="s">
        <v>47</v>
      </c>
      <c r="C43" s="1013">
        <v>11979011.310000001</v>
      </c>
      <c r="D43" s="1013">
        <v>0</v>
      </c>
      <c r="E43" s="1014">
        <f t="shared" si="6"/>
        <v>11979011.310000001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3060621.29</v>
      </c>
      <c r="D44" s="1030">
        <f t="shared" ref="D44:K45" si="11">D34+D36+D38+D40+D42</f>
        <v>54004.89</v>
      </c>
      <c r="E44" s="1030">
        <f t="shared" si="11"/>
        <v>3114626.18</v>
      </c>
      <c r="F44" s="1030">
        <f t="shared" si="11"/>
        <v>2745072.51</v>
      </c>
      <c r="G44" s="1030">
        <f t="shared" si="11"/>
        <v>0</v>
      </c>
      <c r="H44" s="1030">
        <f t="shared" si="11"/>
        <v>2745072.51</v>
      </c>
      <c r="I44" s="1030">
        <f t="shared" si="11"/>
        <v>43024.62</v>
      </c>
      <c r="J44" s="1030">
        <f>J34+J36+J38+J40+J42</f>
        <v>0</v>
      </c>
      <c r="K44" s="1030">
        <f t="shared" si="11"/>
        <v>43024.62</v>
      </c>
      <c r="L44" s="1015">
        <f t="shared" si="9"/>
        <v>2788097.13</v>
      </c>
      <c r="M44" s="1015">
        <f t="shared" si="9"/>
        <v>0</v>
      </c>
      <c r="N44" s="1015">
        <f t="shared" si="10"/>
        <v>2788097.13</v>
      </c>
    </row>
    <row r="45" spans="1:14" ht="23.1" customHeight="1" x14ac:dyDescent="0.3">
      <c r="A45" s="493"/>
      <c r="B45" s="1020" t="s">
        <v>47</v>
      </c>
      <c r="C45" s="1022">
        <f>C35+C37+C39+C41+C43</f>
        <v>11979011.310000001</v>
      </c>
      <c r="D45" s="1022">
        <f t="shared" si="11"/>
        <v>0</v>
      </c>
      <c r="E45" s="1022">
        <f t="shared" si="11"/>
        <v>11979011.310000001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55" customHeight="1" x14ac:dyDescent="0.3">
      <c r="A48" s="493"/>
      <c r="B48" s="1021" t="s">
        <v>65</v>
      </c>
      <c r="C48" s="1024">
        <v>5883261.75</v>
      </c>
      <c r="D48" s="1024">
        <v>0</v>
      </c>
      <c r="E48" s="1022">
        <f>SUM(C48:D48)</f>
        <v>5883261.75</v>
      </c>
      <c r="F48" s="1024">
        <v>5350761.22</v>
      </c>
      <c r="G48" s="1024">
        <v>0</v>
      </c>
      <c r="H48" s="1022">
        <f>SUM(F48:G48)</f>
        <v>5350761.22</v>
      </c>
      <c r="I48" s="1024">
        <v>165190.69</v>
      </c>
      <c r="J48" s="1024">
        <v>0</v>
      </c>
      <c r="K48" s="1022">
        <f>SUM(I48:J48)</f>
        <v>165190.69</v>
      </c>
      <c r="L48" s="1025">
        <f t="shared" si="9"/>
        <v>5515951.9100000001</v>
      </c>
      <c r="M48" s="1025">
        <f t="shared" si="9"/>
        <v>0</v>
      </c>
      <c r="N48" s="1022">
        <f>SUM(L48:M48)</f>
        <v>5515951.9100000001</v>
      </c>
    </row>
    <row r="49" spans="1:14" s="51" customFormat="1" ht="18" x14ac:dyDescent="0.3">
      <c r="A49" s="493"/>
      <c r="B49" s="1020" t="s">
        <v>47</v>
      </c>
      <c r="C49" s="1024">
        <v>13659742.35</v>
      </c>
      <c r="D49" s="1024">
        <v>0</v>
      </c>
      <c r="E49" s="1022">
        <f>SUM(C49:D49)</f>
        <v>13659742.35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55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35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55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35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55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55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55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3.1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72">
        <v>985.6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887796-A018-4A10-A3D6-E6C0517A75BA}">
  <dimension ref="A1:N99"/>
  <sheetViews>
    <sheetView topLeftCell="B12" zoomScale="50" zoomScaleNormal="50" workbookViewId="0">
      <selection activeCell="Q21" sqref="Q21"/>
    </sheetView>
  </sheetViews>
  <sheetFormatPr defaultColWidth="9.21875" defaultRowHeight="15.6" x14ac:dyDescent="0.3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9.1" customHeight="1" x14ac:dyDescent="0.3">
      <c r="B1" s="1150" t="s">
        <v>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549999999999997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 t="s">
        <v>999</v>
      </c>
      <c r="C5" s="1327" t="s">
        <v>12</v>
      </c>
      <c r="D5" s="1135"/>
      <c r="E5" s="1136"/>
      <c r="F5" s="9" t="s">
        <v>13</v>
      </c>
      <c r="G5" s="1827" t="s">
        <v>1000</v>
      </c>
      <c r="H5" s="1828"/>
      <c r="I5" s="1829"/>
      <c r="J5" s="10" t="s">
        <v>15</v>
      </c>
      <c r="K5" s="1830" t="s">
        <v>1001</v>
      </c>
      <c r="L5" s="1831"/>
      <c r="M5" s="9" t="s">
        <v>16</v>
      </c>
      <c r="N5" s="1004" t="s">
        <v>1002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248679.98</v>
      </c>
      <c r="D16" s="1013">
        <v>4548.99</v>
      </c>
      <c r="E16" s="1014">
        <f t="shared" si="0"/>
        <v>253228.97</v>
      </c>
      <c r="F16" s="1013">
        <v>215507.43</v>
      </c>
      <c r="G16" s="1013">
        <v>4548.99</v>
      </c>
      <c r="H16" s="1014">
        <f t="shared" si="1"/>
        <v>220056.41999999998</v>
      </c>
      <c r="I16" s="1013">
        <v>1475.01</v>
      </c>
      <c r="J16" s="1013">
        <v>0</v>
      </c>
      <c r="K16" s="1015">
        <f t="shared" si="2"/>
        <v>1475.01</v>
      </c>
      <c r="L16" s="1016">
        <f t="shared" si="3"/>
        <v>216982.44</v>
      </c>
      <c r="M16" s="1016">
        <f t="shared" si="3"/>
        <v>4548.99</v>
      </c>
      <c r="N16" s="1015">
        <f>SUM(L16:M16)</f>
        <v>221531.43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8533701.4199999999</v>
      </c>
      <c r="D22" s="1013">
        <v>37000</v>
      </c>
      <c r="E22" s="1014">
        <f t="shared" si="0"/>
        <v>8570701.4199999999</v>
      </c>
      <c r="F22" s="1013">
        <v>6922347.2199999997</v>
      </c>
      <c r="G22" s="1013">
        <v>0</v>
      </c>
      <c r="H22" s="1014">
        <f>SUM(F22:G22)</f>
        <v>6922347.2199999997</v>
      </c>
      <c r="I22" s="1013">
        <v>822287.52</v>
      </c>
      <c r="J22" s="1013">
        <v>12054.56</v>
      </c>
      <c r="K22" s="1015">
        <f t="shared" si="2"/>
        <v>834342.08000000007</v>
      </c>
      <c r="L22" s="1016">
        <f t="shared" si="3"/>
        <v>7744634.7400000002</v>
      </c>
      <c r="M22" s="1016">
        <f t="shared" si="3"/>
        <v>12054.56</v>
      </c>
      <c r="N22" s="1015">
        <f t="shared" si="4"/>
        <v>7756689.2999999998</v>
      </c>
    </row>
    <row r="23" spans="1:14" ht="21.75" customHeight="1" x14ac:dyDescent="0.3">
      <c r="A23" s="493"/>
      <c r="B23" s="1020" t="s">
        <v>47</v>
      </c>
      <c r="C23" s="1013">
        <v>0</v>
      </c>
      <c r="D23" s="1013">
        <v>0</v>
      </c>
      <c r="E23" s="1014">
        <f t="shared" si="0"/>
        <v>0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8782381.4000000004</v>
      </c>
      <c r="D24" s="1022">
        <f>D14+D16+D18+D20+D22</f>
        <v>41548.99</v>
      </c>
      <c r="E24" s="1022">
        <f t="shared" ref="E24:K24" si="5">E14+E16+E18+E20+E22</f>
        <v>8823930.3900000006</v>
      </c>
      <c r="F24" s="1022">
        <f t="shared" si="5"/>
        <v>7137854.6499999994</v>
      </c>
      <c r="G24" s="1022">
        <f t="shared" si="5"/>
        <v>4548.99</v>
      </c>
      <c r="H24" s="1022">
        <f t="shared" si="5"/>
        <v>7142403.6399999997</v>
      </c>
      <c r="I24" s="1022">
        <f t="shared" si="5"/>
        <v>823762.53</v>
      </c>
      <c r="J24" s="1022">
        <f>J14+J16+J18+J20+J22</f>
        <v>12054.56</v>
      </c>
      <c r="K24" s="1022">
        <f t="shared" si="5"/>
        <v>835817.09000000008</v>
      </c>
      <c r="L24" s="1015">
        <f>F24+I24</f>
        <v>7961617.1799999997</v>
      </c>
      <c r="M24" s="1015">
        <f>G24+J24</f>
        <v>16603.55</v>
      </c>
      <c r="N24" s="1015">
        <f>SUM(L24:M24)</f>
        <v>7978220.7299999995</v>
      </c>
    </row>
    <row r="25" spans="1:14" ht="18" x14ac:dyDescent="0.3">
      <c r="A25" s="493"/>
      <c r="B25" s="1020" t="s">
        <v>47</v>
      </c>
      <c r="C25" s="1022">
        <f>C15+C17+C19+C21+C23</f>
        <v>0</v>
      </c>
      <c r="D25" s="1022">
        <f>D15+D17+D19+D21+D23</f>
        <v>0</v>
      </c>
      <c r="E25" s="1022">
        <f>E15+E17+E19+E21+E23</f>
        <v>0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24">
        <v>36502939.100000001</v>
      </c>
      <c r="D26" s="1024">
        <v>29726345.109999999</v>
      </c>
      <c r="E26" s="1022">
        <f>SUM(C26:D26)</f>
        <v>66229284.210000001</v>
      </c>
      <c r="F26" s="1024">
        <v>27519630.620000001</v>
      </c>
      <c r="G26" s="1024">
        <v>12070375.619999999</v>
      </c>
      <c r="H26" s="1022">
        <f>SUM(F26:G26)</f>
        <v>39590006.240000002</v>
      </c>
      <c r="I26" s="1024">
        <v>5358248.82</v>
      </c>
      <c r="J26" s="1024">
        <v>3018950.85</v>
      </c>
      <c r="K26" s="1022">
        <f>SUM(I26:J26)</f>
        <v>8377199.6699999999</v>
      </c>
      <c r="L26" s="1025">
        <f>SUM(F26,I26)</f>
        <v>32877879.440000001</v>
      </c>
      <c r="M26" s="1025">
        <f>SUM(G26,J26)</f>
        <v>15089326.469999999</v>
      </c>
      <c r="N26" s="1022">
        <f>SUM(L26:M26)</f>
        <v>47967205.909999996</v>
      </c>
    </row>
    <row r="27" spans="1:14" ht="21" customHeight="1" x14ac:dyDescent="0.3">
      <c r="A27" s="493"/>
      <c r="B27" s="1020" t="s">
        <v>47</v>
      </c>
      <c r="C27" s="1024">
        <v>0</v>
      </c>
      <c r="D27" s="1024">
        <v>0</v>
      </c>
      <c r="E27" s="1022">
        <f>SUM(C27:D27)</f>
        <v>0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35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1830</v>
      </c>
      <c r="D36" s="1013">
        <v>0</v>
      </c>
      <c r="E36" s="1014">
        <f t="shared" si="6"/>
        <v>1830</v>
      </c>
      <c r="F36" s="1013">
        <v>1830</v>
      </c>
      <c r="G36" s="1013">
        <v>0</v>
      </c>
      <c r="H36" s="1014">
        <f t="shared" si="7"/>
        <v>1830</v>
      </c>
      <c r="I36" s="1013">
        <v>0</v>
      </c>
      <c r="J36" s="1013">
        <v>0</v>
      </c>
      <c r="K36" s="1015">
        <f t="shared" si="8"/>
        <v>0</v>
      </c>
      <c r="L36" s="1016">
        <f t="shared" si="9"/>
        <v>1830</v>
      </c>
      <c r="M36" s="1016">
        <f t="shared" si="9"/>
        <v>0</v>
      </c>
      <c r="N36" s="1015">
        <f t="shared" si="10"/>
        <v>1830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0</v>
      </c>
      <c r="D38" s="1013">
        <v>0</v>
      </c>
      <c r="E38" s="1014">
        <f t="shared" si="6"/>
        <v>0</v>
      </c>
      <c r="F38" s="1013">
        <v>0</v>
      </c>
      <c r="G38" s="1013">
        <v>0</v>
      </c>
      <c r="H38" s="1014">
        <f t="shared" si="7"/>
        <v>0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0</v>
      </c>
      <c r="M38" s="1016">
        <f t="shared" si="9"/>
        <v>0</v>
      </c>
      <c r="N38" s="1015">
        <f t="shared" si="10"/>
        <v>0</v>
      </c>
    </row>
    <row r="39" spans="1:14" ht="27" customHeight="1" x14ac:dyDescent="0.3">
      <c r="A39" s="493"/>
      <c r="B39" s="1017" t="s">
        <v>47</v>
      </c>
      <c r="C39" s="1013">
        <v>0</v>
      </c>
      <c r="D39" s="1013">
        <v>0</v>
      </c>
      <c r="E39" s="1014">
        <f t="shared" si="6"/>
        <v>0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11992126.41</v>
      </c>
      <c r="D42" s="1013">
        <v>0</v>
      </c>
      <c r="E42" s="1014">
        <f t="shared" si="6"/>
        <v>11992126.41</v>
      </c>
      <c r="F42" s="1013">
        <v>10022335.57</v>
      </c>
      <c r="G42" s="1013">
        <v>0</v>
      </c>
      <c r="H42" s="1014">
        <f t="shared" si="7"/>
        <v>10022335.57</v>
      </c>
      <c r="I42" s="1013">
        <v>2421809.48</v>
      </c>
      <c r="J42" s="1013">
        <v>0</v>
      </c>
      <c r="K42" s="1015">
        <f t="shared" si="8"/>
        <v>2421809.48</v>
      </c>
      <c r="L42" s="1016">
        <f t="shared" si="9"/>
        <v>12444145.050000001</v>
      </c>
      <c r="M42" s="1016">
        <f t="shared" si="9"/>
        <v>0</v>
      </c>
      <c r="N42" s="1015">
        <f t="shared" si="10"/>
        <v>12444145.050000001</v>
      </c>
    </row>
    <row r="43" spans="1:14" ht="18" x14ac:dyDescent="0.3">
      <c r="A43" s="493"/>
      <c r="B43" s="1017" t="s">
        <v>47</v>
      </c>
      <c r="C43" s="1013">
        <v>0</v>
      </c>
      <c r="D43" s="1013">
        <v>0</v>
      </c>
      <c r="E43" s="1014">
        <f t="shared" si="6"/>
        <v>0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11993956.41</v>
      </c>
      <c r="D44" s="1030">
        <f t="shared" ref="D44:K45" si="11">D34+D36+D38+D40+D42</f>
        <v>0</v>
      </c>
      <c r="E44" s="1030">
        <f t="shared" si="11"/>
        <v>11993956.41</v>
      </c>
      <c r="F44" s="1030">
        <f t="shared" si="11"/>
        <v>10024165.57</v>
      </c>
      <c r="G44" s="1030">
        <f t="shared" si="11"/>
        <v>0</v>
      </c>
      <c r="H44" s="1030">
        <f t="shared" si="11"/>
        <v>10024165.57</v>
      </c>
      <c r="I44" s="1030">
        <f t="shared" si="11"/>
        <v>2421809.48</v>
      </c>
      <c r="J44" s="1030">
        <f>J34+J36+J38+J40+J42</f>
        <v>0</v>
      </c>
      <c r="K44" s="1030">
        <f t="shared" si="11"/>
        <v>2421809.48</v>
      </c>
      <c r="L44" s="1015">
        <f t="shared" si="9"/>
        <v>12445975.050000001</v>
      </c>
      <c r="M44" s="1015">
        <f t="shared" si="9"/>
        <v>0</v>
      </c>
      <c r="N44" s="1015">
        <f t="shared" si="10"/>
        <v>12445975.050000001</v>
      </c>
    </row>
    <row r="45" spans="1:14" ht="23.1" customHeight="1" x14ac:dyDescent="0.3">
      <c r="A45" s="493"/>
      <c r="B45" s="1020" t="s">
        <v>47</v>
      </c>
      <c r="C45" s="1022">
        <f>C35+C37+C39+C41+C43</f>
        <v>0</v>
      </c>
      <c r="D45" s="1022">
        <f t="shared" si="11"/>
        <v>0</v>
      </c>
      <c r="E45" s="1022">
        <f t="shared" si="11"/>
        <v>0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55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55" customHeight="1" x14ac:dyDescent="0.3">
      <c r="A48" s="493"/>
      <c r="B48" s="1021" t="s">
        <v>65</v>
      </c>
      <c r="C48" s="1024">
        <v>23473526.460000001</v>
      </c>
      <c r="D48" s="1024">
        <v>0</v>
      </c>
      <c r="E48" s="1022">
        <f>SUM(C48:D48)</f>
        <v>23473526.460000001</v>
      </c>
      <c r="F48" s="1024">
        <v>15133606.41</v>
      </c>
      <c r="G48" s="1024">
        <v>0</v>
      </c>
      <c r="H48" s="1022">
        <f>SUM(F48:G48)</f>
        <v>15133606.41</v>
      </c>
      <c r="I48" s="1024">
        <v>6867998.7400000002</v>
      </c>
      <c r="J48" s="1024">
        <v>0</v>
      </c>
      <c r="K48" s="1022">
        <f>SUM(I48:J48)</f>
        <v>6867998.7400000002</v>
      </c>
      <c r="L48" s="1025">
        <f t="shared" si="9"/>
        <v>22001605.149999999</v>
      </c>
      <c r="M48" s="1025">
        <f t="shared" si="9"/>
        <v>0</v>
      </c>
      <c r="N48" s="1022">
        <f>SUM(L48:M48)</f>
        <v>22001605.149999999</v>
      </c>
    </row>
    <row r="49" spans="1:14" s="51" customFormat="1" ht="18" x14ac:dyDescent="0.3">
      <c r="A49" s="493"/>
      <c r="B49" s="1020" t="s">
        <v>47</v>
      </c>
      <c r="C49" s="1024">
        <v>0</v>
      </c>
      <c r="D49" s="1024">
        <v>0</v>
      </c>
      <c r="E49" s="1022">
        <f>SUM(C49:D49)</f>
        <v>0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35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55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35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55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35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55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55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55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3.1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72">
        <v>2384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B1:N1"/>
    <mergeCell ref="B2:N2"/>
    <mergeCell ref="B3:N3"/>
    <mergeCell ref="C4:E4"/>
    <mergeCell ref="G4:I4"/>
    <mergeCell ref="K4:L4"/>
  </mergeCells>
  <pageMargins left="0.7" right="0.7" top="0.75" bottom="0.75" header="0.3" footer="0.3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4DFFF-B346-4297-B68D-CA841D38C533}">
  <sheetPr>
    <tabColor rgb="FF00B0F0"/>
  </sheetPr>
  <dimension ref="A1:N99"/>
  <sheetViews>
    <sheetView topLeftCell="B81" zoomScale="50" zoomScaleNormal="50" workbookViewId="0">
      <selection activeCell="R87" sqref="R87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9" width="21.6640625" style="1" customWidth="1"/>
    <col min="10" max="10" width="23.33203125" style="1" customWidth="1"/>
    <col min="11" max="14" width="21.6640625" style="1" customWidth="1"/>
    <col min="15" max="256" width="9.109375" style="1"/>
    <col min="257" max="257" width="0" style="1" hidden="1" customWidth="1"/>
    <col min="258" max="258" width="51.109375" style="1" customWidth="1"/>
    <col min="259" max="265" width="21.6640625" style="1" customWidth="1"/>
    <col min="266" max="266" width="23.33203125" style="1" customWidth="1"/>
    <col min="267" max="270" width="21.6640625" style="1" customWidth="1"/>
    <col min="271" max="512" width="9.109375" style="1"/>
    <col min="513" max="513" width="0" style="1" hidden="1" customWidth="1"/>
    <col min="514" max="514" width="51.109375" style="1" customWidth="1"/>
    <col min="515" max="521" width="21.6640625" style="1" customWidth="1"/>
    <col min="522" max="522" width="23.33203125" style="1" customWidth="1"/>
    <col min="523" max="526" width="21.6640625" style="1" customWidth="1"/>
    <col min="527" max="768" width="9.109375" style="1"/>
    <col min="769" max="769" width="0" style="1" hidden="1" customWidth="1"/>
    <col min="770" max="770" width="51.109375" style="1" customWidth="1"/>
    <col min="771" max="777" width="21.6640625" style="1" customWidth="1"/>
    <col min="778" max="778" width="23.33203125" style="1" customWidth="1"/>
    <col min="779" max="782" width="21.6640625" style="1" customWidth="1"/>
    <col min="783" max="1024" width="9.109375" style="1"/>
    <col min="1025" max="1025" width="0" style="1" hidden="1" customWidth="1"/>
    <col min="1026" max="1026" width="51.109375" style="1" customWidth="1"/>
    <col min="1027" max="1033" width="21.6640625" style="1" customWidth="1"/>
    <col min="1034" max="1034" width="23.33203125" style="1" customWidth="1"/>
    <col min="1035" max="1038" width="21.6640625" style="1" customWidth="1"/>
    <col min="1039" max="1280" width="9.109375" style="1"/>
    <col min="1281" max="1281" width="0" style="1" hidden="1" customWidth="1"/>
    <col min="1282" max="1282" width="51.109375" style="1" customWidth="1"/>
    <col min="1283" max="1289" width="21.6640625" style="1" customWidth="1"/>
    <col min="1290" max="1290" width="23.33203125" style="1" customWidth="1"/>
    <col min="1291" max="1294" width="21.6640625" style="1" customWidth="1"/>
    <col min="1295" max="1536" width="9.109375" style="1"/>
    <col min="1537" max="1537" width="0" style="1" hidden="1" customWidth="1"/>
    <col min="1538" max="1538" width="51.109375" style="1" customWidth="1"/>
    <col min="1539" max="1545" width="21.6640625" style="1" customWidth="1"/>
    <col min="1546" max="1546" width="23.33203125" style="1" customWidth="1"/>
    <col min="1547" max="1550" width="21.6640625" style="1" customWidth="1"/>
    <col min="1551" max="1792" width="9.109375" style="1"/>
    <col min="1793" max="1793" width="0" style="1" hidden="1" customWidth="1"/>
    <col min="1794" max="1794" width="51.109375" style="1" customWidth="1"/>
    <col min="1795" max="1801" width="21.6640625" style="1" customWidth="1"/>
    <col min="1802" max="1802" width="23.33203125" style="1" customWidth="1"/>
    <col min="1803" max="1806" width="21.6640625" style="1" customWidth="1"/>
    <col min="1807" max="2048" width="9.109375" style="1"/>
    <col min="2049" max="2049" width="0" style="1" hidden="1" customWidth="1"/>
    <col min="2050" max="2050" width="51.109375" style="1" customWidth="1"/>
    <col min="2051" max="2057" width="21.6640625" style="1" customWidth="1"/>
    <col min="2058" max="2058" width="23.33203125" style="1" customWidth="1"/>
    <col min="2059" max="2062" width="21.6640625" style="1" customWidth="1"/>
    <col min="2063" max="2304" width="9.109375" style="1"/>
    <col min="2305" max="2305" width="0" style="1" hidden="1" customWidth="1"/>
    <col min="2306" max="2306" width="51.109375" style="1" customWidth="1"/>
    <col min="2307" max="2313" width="21.6640625" style="1" customWidth="1"/>
    <col min="2314" max="2314" width="23.33203125" style="1" customWidth="1"/>
    <col min="2315" max="2318" width="21.6640625" style="1" customWidth="1"/>
    <col min="2319" max="2560" width="9.109375" style="1"/>
    <col min="2561" max="2561" width="0" style="1" hidden="1" customWidth="1"/>
    <col min="2562" max="2562" width="51.109375" style="1" customWidth="1"/>
    <col min="2563" max="2569" width="21.6640625" style="1" customWidth="1"/>
    <col min="2570" max="2570" width="23.33203125" style="1" customWidth="1"/>
    <col min="2571" max="2574" width="21.6640625" style="1" customWidth="1"/>
    <col min="2575" max="2816" width="9.109375" style="1"/>
    <col min="2817" max="2817" width="0" style="1" hidden="1" customWidth="1"/>
    <col min="2818" max="2818" width="51.109375" style="1" customWidth="1"/>
    <col min="2819" max="2825" width="21.6640625" style="1" customWidth="1"/>
    <col min="2826" max="2826" width="23.33203125" style="1" customWidth="1"/>
    <col min="2827" max="2830" width="21.6640625" style="1" customWidth="1"/>
    <col min="2831" max="3072" width="9.109375" style="1"/>
    <col min="3073" max="3073" width="0" style="1" hidden="1" customWidth="1"/>
    <col min="3074" max="3074" width="51.109375" style="1" customWidth="1"/>
    <col min="3075" max="3081" width="21.6640625" style="1" customWidth="1"/>
    <col min="3082" max="3082" width="23.33203125" style="1" customWidth="1"/>
    <col min="3083" max="3086" width="21.6640625" style="1" customWidth="1"/>
    <col min="3087" max="3328" width="9.109375" style="1"/>
    <col min="3329" max="3329" width="0" style="1" hidden="1" customWidth="1"/>
    <col min="3330" max="3330" width="51.109375" style="1" customWidth="1"/>
    <col min="3331" max="3337" width="21.6640625" style="1" customWidth="1"/>
    <col min="3338" max="3338" width="23.33203125" style="1" customWidth="1"/>
    <col min="3339" max="3342" width="21.6640625" style="1" customWidth="1"/>
    <col min="3343" max="3584" width="9.109375" style="1"/>
    <col min="3585" max="3585" width="0" style="1" hidden="1" customWidth="1"/>
    <col min="3586" max="3586" width="51.109375" style="1" customWidth="1"/>
    <col min="3587" max="3593" width="21.6640625" style="1" customWidth="1"/>
    <col min="3594" max="3594" width="23.33203125" style="1" customWidth="1"/>
    <col min="3595" max="3598" width="21.6640625" style="1" customWidth="1"/>
    <col min="3599" max="3840" width="9.109375" style="1"/>
    <col min="3841" max="3841" width="0" style="1" hidden="1" customWidth="1"/>
    <col min="3842" max="3842" width="51.109375" style="1" customWidth="1"/>
    <col min="3843" max="3849" width="21.6640625" style="1" customWidth="1"/>
    <col min="3850" max="3850" width="23.33203125" style="1" customWidth="1"/>
    <col min="3851" max="3854" width="21.6640625" style="1" customWidth="1"/>
    <col min="3855" max="4096" width="9.109375" style="1"/>
    <col min="4097" max="4097" width="0" style="1" hidden="1" customWidth="1"/>
    <col min="4098" max="4098" width="51.109375" style="1" customWidth="1"/>
    <col min="4099" max="4105" width="21.6640625" style="1" customWidth="1"/>
    <col min="4106" max="4106" width="23.33203125" style="1" customWidth="1"/>
    <col min="4107" max="4110" width="21.6640625" style="1" customWidth="1"/>
    <col min="4111" max="4352" width="9.109375" style="1"/>
    <col min="4353" max="4353" width="0" style="1" hidden="1" customWidth="1"/>
    <col min="4354" max="4354" width="51.109375" style="1" customWidth="1"/>
    <col min="4355" max="4361" width="21.6640625" style="1" customWidth="1"/>
    <col min="4362" max="4362" width="23.33203125" style="1" customWidth="1"/>
    <col min="4363" max="4366" width="21.6640625" style="1" customWidth="1"/>
    <col min="4367" max="4608" width="9.109375" style="1"/>
    <col min="4609" max="4609" width="0" style="1" hidden="1" customWidth="1"/>
    <col min="4610" max="4610" width="51.109375" style="1" customWidth="1"/>
    <col min="4611" max="4617" width="21.6640625" style="1" customWidth="1"/>
    <col min="4618" max="4618" width="23.33203125" style="1" customWidth="1"/>
    <col min="4619" max="4622" width="21.6640625" style="1" customWidth="1"/>
    <col min="4623" max="4864" width="9.109375" style="1"/>
    <col min="4865" max="4865" width="0" style="1" hidden="1" customWidth="1"/>
    <col min="4866" max="4866" width="51.109375" style="1" customWidth="1"/>
    <col min="4867" max="4873" width="21.6640625" style="1" customWidth="1"/>
    <col min="4874" max="4874" width="23.33203125" style="1" customWidth="1"/>
    <col min="4875" max="4878" width="21.6640625" style="1" customWidth="1"/>
    <col min="4879" max="5120" width="9.109375" style="1"/>
    <col min="5121" max="5121" width="0" style="1" hidden="1" customWidth="1"/>
    <col min="5122" max="5122" width="51.109375" style="1" customWidth="1"/>
    <col min="5123" max="5129" width="21.6640625" style="1" customWidth="1"/>
    <col min="5130" max="5130" width="23.33203125" style="1" customWidth="1"/>
    <col min="5131" max="5134" width="21.6640625" style="1" customWidth="1"/>
    <col min="5135" max="5376" width="9.109375" style="1"/>
    <col min="5377" max="5377" width="0" style="1" hidden="1" customWidth="1"/>
    <col min="5378" max="5378" width="51.109375" style="1" customWidth="1"/>
    <col min="5379" max="5385" width="21.6640625" style="1" customWidth="1"/>
    <col min="5386" max="5386" width="23.33203125" style="1" customWidth="1"/>
    <col min="5387" max="5390" width="21.6640625" style="1" customWidth="1"/>
    <col min="5391" max="5632" width="9.109375" style="1"/>
    <col min="5633" max="5633" width="0" style="1" hidden="1" customWidth="1"/>
    <col min="5634" max="5634" width="51.109375" style="1" customWidth="1"/>
    <col min="5635" max="5641" width="21.6640625" style="1" customWidth="1"/>
    <col min="5642" max="5642" width="23.33203125" style="1" customWidth="1"/>
    <col min="5643" max="5646" width="21.6640625" style="1" customWidth="1"/>
    <col min="5647" max="5888" width="9.109375" style="1"/>
    <col min="5889" max="5889" width="0" style="1" hidden="1" customWidth="1"/>
    <col min="5890" max="5890" width="51.109375" style="1" customWidth="1"/>
    <col min="5891" max="5897" width="21.6640625" style="1" customWidth="1"/>
    <col min="5898" max="5898" width="23.33203125" style="1" customWidth="1"/>
    <col min="5899" max="5902" width="21.6640625" style="1" customWidth="1"/>
    <col min="5903" max="6144" width="9.109375" style="1"/>
    <col min="6145" max="6145" width="0" style="1" hidden="1" customWidth="1"/>
    <col min="6146" max="6146" width="51.109375" style="1" customWidth="1"/>
    <col min="6147" max="6153" width="21.6640625" style="1" customWidth="1"/>
    <col min="6154" max="6154" width="23.33203125" style="1" customWidth="1"/>
    <col min="6155" max="6158" width="21.6640625" style="1" customWidth="1"/>
    <col min="6159" max="6400" width="9.109375" style="1"/>
    <col min="6401" max="6401" width="0" style="1" hidden="1" customWidth="1"/>
    <col min="6402" max="6402" width="51.109375" style="1" customWidth="1"/>
    <col min="6403" max="6409" width="21.6640625" style="1" customWidth="1"/>
    <col min="6410" max="6410" width="23.33203125" style="1" customWidth="1"/>
    <col min="6411" max="6414" width="21.6640625" style="1" customWidth="1"/>
    <col min="6415" max="6656" width="9.109375" style="1"/>
    <col min="6657" max="6657" width="0" style="1" hidden="1" customWidth="1"/>
    <col min="6658" max="6658" width="51.109375" style="1" customWidth="1"/>
    <col min="6659" max="6665" width="21.6640625" style="1" customWidth="1"/>
    <col min="6666" max="6666" width="23.33203125" style="1" customWidth="1"/>
    <col min="6667" max="6670" width="21.6640625" style="1" customWidth="1"/>
    <col min="6671" max="6912" width="9.109375" style="1"/>
    <col min="6913" max="6913" width="0" style="1" hidden="1" customWidth="1"/>
    <col min="6914" max="6914" width="51.109375" style="1" customWidth="1"/>
    <col min="6915" max="6921" width="21.6640625" style="1" customWidth="1"/>
    <col min="6922" max="6922" width="23.33203125" style="1" customWidth="1"/>
    <col min="6923" max="6926" width="21.6640625" style="1" customWidth="1"/>
    <col min="6927" max="7168" width="9.109375" style="1"/>
    <col min="7169" max="7169" width="0" style="1" hidden="1" customWidth="1"/>
    <col min="7170" max="7170" width="51.109375" style="1" customWidth="1"/>
    <col min="7171" max="7177" width="21.6640625" style="1" customWidth="1"/>
    <col min="7178" max="7178" width="23.33203125" style="1" customWidth="1"/>
    <col min="7179" max="7182" width="21.6640625" style="1" customWidth="1"/>
    <col min="7183" max="7424" width="9.109375" style="1"/>
    <col min="7425" max="7425" width="0" style="1" hidden="1" customWidth="1"/>
    <col min="7426" max="7426" width="51.109375" style="1" customWidth="1"/>
    <col min="7427" max="7433" width="21.6640625" style="1" customWidth="1"/>
    <col min="7434" max="7434" width="23.33203125" style="1" customWidth="1"/>
    <col min="7435" max="7438" width="21.6640625" style="1" customWidth="1"/>
    <col min="7439" max="7680" width="9.109375" style="1"/>
    <col min="7681" max="7681" width="0" style="1" hidden="1" customWidth="1"/>
    <col min="7682" max="7682" width="51.109375" style="1" customWidth="1"/>
    <col min="7683" max="7689" width="21.6640625" style="1" customWidth="1"/>
    <col min="7690" max="7690" width="23.33203125" style="1" customWidth="1"/>
    <col min="7691" max="7694" width="21.6640625" style="1" customWidth="1"/>
    <col min="7695" max="7936" width="9.109375" style="1"/>
    <col min="7937" max="7937" width="0" style="1" hidden="1" customWidth="1"/>
    <col min="7938" max="7938" width="51.109375" style="1" customWidth="1"/>
    <col min="7939" max="7945" width="21.6640625" style="1" customWidth="1"/>
    <col min="7946" max="7946" width="23.33203125" style="1" customWidth="1"/>
    <col min="7947" max="7950" width="21.6640625" style="1" customWidth="1"/>
    <col min="7951" max="8192" width="9.109375" style="1"/>
    <col min="8193" max="8193" width="0" style="1" hidden="1" customWidth="1"/>
    <col min="8194" max="8194" width="51.109375" style="1" customWidth="1"/>
    <col min="8195" max="8201" width="21.6640625" style="1" customWidth="1"/>
    <col min="8202" max="8202" width="23.33203125" style="1" customWidth="1"/>
    <col min="8203" max="8206" width="21.6640625" style="1" customWidth="1"/>
    <col min="8207" max="8448" width="9.109375" style="1"/>
    <col min="8449" max="8449" width="0" style="1" hidden="1" customWidth="1"/>
    <col min="8450" max="8450" width="51.109375" style="1" customWidth="1"/>
    <col min="8451" max="8457" width="21.6640625" style="1" customWidth="1"/>
    <col min="8458" max="8458" width="23.33203125" style="1" customWidth="1"/>
    <col min="8459" max="8462" width="21.6640625" style="1" customWidth="1"/>
    <col min="8463" max="8704" width="9.109375" style="1"/>
    <col min="8705" max="8705" width="0" style="1" hidden="1" customWidth="1"/>
    <col min="8706" max="8706" width="51.109375" style="1" customWidth="1"/>
    <col min="8707" max="8713" width="21.6640625" style="1" customWidth="1"/>
    <col min="8714" max="8714" width="23.33203125" style="1" customWidth="1"/>
    <col min="8715" max="8718" width="21.6640625" style="1" customWidth="1"/>
    <col min="8719" max="8960" width="9.109375" style="1"/>
    <col min="8961" max="8961" width="0" style="1" hidden="1" customWidth="1"/>
    <col min="8962" max="8962" width="51.109375" style="1" customWidth="1"/>
    <col min="8963" max="8969" width="21.6640625" style="1" customWidth="1"/>
    <col min="8970" max="8970" width="23.33203125" style="1" customWidth="1"/>
    <col min="8971" max="8974" width="21.6640625" style="1" customWidth="1"/>
    <col min="8975" max="9216" width="9.109375" style="1"/>
    <col min="9217" max="9217" width="0" style="1" hidden="1" customWidth="1"/>
    <col min="9218" max="9218" width="51.109375" style="1" customWidth="1"/>
    <col min="9219" max="9225" width="21.6640625" style="1" customWidth="1"/>
    <col min="9226" max="9226" width="23.33203125" style="1" customWidth="1"/>
    <col min="9227" max="9230" width="21.6640625" style="1" customWidth="1"/>
    <col min="9231" max="9472" width="9.109375" style="1"/>
    <col min="9473" max="9473" width="0" style="1" hidden="1" customWidth="1"/>
    <col min="9474" max="9474" width="51.109375" style="1" customWidth="1"/>
    <col min="9475" max="9481" width="21.6640625" style="1" customWidth="1"/>
    <col min="9482" max="9482" width="23.33203125" style="1" customWidth="1"/>
    <col min="9483" max="9486" width="21.6640625" style="1" customWidth="1"/>
    <col min="9487" max="9728" width="9.109375" style="1"/>
    <col min="9729" max="9729" width="0" style="1" hidden="1" customWidth="1"/>
    <col min="9730" max="9730" width="51.109375" style="1" customWidth="1"/>
    <col min="9731" max="9737" width="21.6640625" style="1" customWidth="1"/>
    <col min="9738" max="9738" width="23.33203125" style="1" customWidth="1"/>
    <col min="9739" max="9742" width="21.6640625" style="1" customWidth="1"/>
    <col min="9743" max="9984" width="9.109375" style="1"/>
    <col min="9985" max="9985" width="0" style="1" hidden="1" customWidth="1"/>
    <col min="9986" max="9986" width="51.109375" style="1" customWidth="1"/>
    <col min="9987" max="9993" width="21.6640625" style="1" customWidth="1"/>
    <col min="9994" max="9994" width="23.33203125" style="1" customWidth="1"/>
    <col min="9995" max="9998" width="21.6640625" style="1" customWidth="1"/>
    <col min="9999" max="10240" width="9.109375" style="1"/>
    <col min="10241" max="10241" width="0" style="1" hidden="1" customWidth="1"/>
    <col min="10242" max="10242" width="51.109375" style="1" customWidth="1"/>
    <col min="10243" max="10249" width="21.6640625" style="1" customWidth="1"/>
    <col min="10250" max="10250" width="23.33203125" style="1" customWidth="1"/>
    <col min="10251" max="10254" width="21.6640625" style="1" customWidth="1"/>
    <col min="10255" max="10496" width="9.109375" style="1"/>
    <col min="10497" max="10497" width="0" style="1" hidden="1" customWidth="1"/>
    <col min="10498" max="10498" width="51.109375" style="1" customWidth="1"/>
    <col min="10499" max="10505" width="21.6640625" style="1" customWidth="1"/>
    <col min="10506" max="10506" width="23.33203125" style="1" customWidth="1"/>
    <col min="10507" max="10510" width="21.6640625" style="1" customWidth="1"/>
    <col min="10511" max="10752" width="9.109375" style="1"/>
    <col min="10753" max="10753" width="0" style="1" hidden="1" customWidth="1"/>
    <col min="10754" max="10754" width="51.109375" style="1" customWidth="1"/>
    <col min="10755" max="10761" width="21.6640625" style="1" customWidth="1"/>
    <col min="10762" max="10762" width="23.33203125" style="1" customWidth="1"/>
    <col min="10763" max="10766" width="21.6640625" style="1" customWidth="1"/>
    <col min="10767" max="11008" width="9.109375" style="1"/>
    <col min="11009" max="11009" width="0" style="1" hidden="1" customWidth="1"/>
    <col min="11010" max="11010" width="51.109375" style="1" customWidth="1"/>
    <col min="11011" max="11017" width="21.6640625" style="1" customWidth="1"/>
    <col min="11018" max="11018" width="23.33203125" style="1" customWidth="1"/>
    <col min="11019" max="11022" width="21.6640625" style="1" customWidth="1"/>
    <col min="11023" max="11264" width="9.109375" style="1"/>
    <col min="11265" max="11265" width="0" style="1" hidden="1" customWidth="1"/>
    <col min="11266" max="11266" width="51.109375" style="1" customWidth="1"/>
    <col min="11267" max="11273" width="21.6640625" style="1" customWidth="1"/>
    <col min="11274" max="11274" width="23.33203125" style="1" customWidth="1"/>
    <col min="11275" max="11278" width="21.6640625" style="1" customWidth="1"/>
    <col min="11279" max="11520" width="9.109375" style="1"/>
    <col min="11521" max="11521" width="0" style="1" hidden="1" customWidth="1"/>
    <col min="11522" max="11522" width="51.109375" style="1" customWidth="1"/>
    <col min="11523" max="11529" width="21.6640625" style="1" customWidth="1"/>
    <col min="11530" max="11530" width="23.33203125" style="1" customWidth="1"/>
    <col min="11531" max="11534" width="21.6640625" style="1" customWidth="1"/>
    <col min="11535" max="11776" width="9.109375" style="1"/>
    <col min="11777" max="11777" width="0" style="1" hidden="1" customWidth="1"/>
    <col min="11778" max="11778" width="51.109375" style="1" customWidth="1"/>
    <col min="11779" max="11785" width="21.6640625" style="1" customWidth="1"/>
    <col min="11786" max="11786" width="23.33203125" style="1" customWidth="1"/>
    <col min="11787" max="11790" width="21.6640625" style="1" customWidth="1"/>
    <col min="11791" max="12032" width="9.109375" style="1"/>
    <col min="12033" max="12033" width="0" style="1" hidden="1" customWidth="1"/>
    <col min="12034" max="12034" width="51.109375" style="1" customWidth="1"/>
    <col min="12035" max="12041" width="21.6640625" style="1" customWidth="1"/>
    <col min="12042" max="12042" width="23.33203125" style="1" customWidth="1"/>
    <col min="12043" max="12046" width="21.6640625" style="1" customWidth="1"/>
    <col min="12047" max="12288" width="9.109375" style="1"/>
    <col min="12289" max="12289" width="0" style="1" hidden="1" customWidth="1"/>
    <col min="12290" max="12290" width="51.109375" style="1" customWidth="1"/>
    <col min="12291" max="12297" width="21.6640625" style="1" customWidth="1"/>
    <col min="12298" max="12298" width="23.33203125" style="1" customWidth="1"/>
    <col min="12299" max="12302" width="21.6640625" style="1" customWidth="1"/>
    <col min="12303" max="12544" width="9.109375" style="1"/>
    <col min="12545" max="12545" width="0" style="1" hidden="1" customWidth="1"/>
    <col min="12546" max="12546" width="51.109375" style="1" customWidth="1"/>
    <col min="12547" max="12553" width="21.6640625" style="1" customWidth="1"/>
    <col min="12554" max="12554" width="23.33203125" style="1" customWidth="1"/>
    <col min="12555" max="12558" width="21.6640625" style="1" customWidth="1"/>
    <col min="12559" max="12800" width="9.109375" style="1"/>
    <col min="12801" max="12801" width="0" style="1" hidden="1" customWidth="1"/>
    <col min="12802" max="12802" width="51.109375" style="1" customWidth="1"/>
    <col min="12803" max="12809" width="21.6640625" style="1" customWidth="1"/>
    <col min="12810" max="12810" width="23.33203125" style="1" customWidth="1"/>
    <col min="12811" max="12814" width="21.6640625" style="1" customWidth="1"/>
    <col min="12815" max="13056" width="9.109375" style="1"/>
    <col min="13057" max="13057" width="0" style="1" hidden="1" customWidth="1"/>
    <col min="13058" max="13058" width="51.109375" style="1" customWidth="1"/>
    <col min="13059" max="13065" width="21.6640625" style="1" customWidth="1"/>
    <col min="13066" max="13066" width="23.33203125" style="1" customWidth="1"/>
    <col min="13067" max="13070" width="21.6640625" style="1" customWidth="1"/>
    <col min="13071" max="13312" width="9.109375" style="1"/>
    <col min="13313" max="13313" width="0" style="1" hidden="1" customWidth="1"/>
    <col min="13314" max="13314" width="51.109375" style="1" customWidth="1"/>
    <col min="13315" max="13321" width="21.6640625" style="1" customWidth="1"/>
    <col min="13322" max="13322" width="23.33203125" style="1" customWidth="1"/>
    <col min="13323" max="13326" width="21.6640625" style="1" customWidth="1"/>
    <col min="13327" max="13568" width="9.109375" style="1"/>
    <col min="13569" max="13569" width="0" style="1" hidden="1" customWidth="1"/>
    <col min="13570" max="13570" width="51.109375" style="1" customWidth="1"/>
    <col min="13571" max="13577" width="21.6640625" style="1" customWidth="1"/>
    <col min="13578" max="13578" width="23.33203125" style="1" customWidth="1"/>
    <col min="13579" max="13582" width="21.6640625" style="1" customWidth="1"/>
    <col min="13583" max="13824" width="9.109375" style="1"/>
    <col min="13825" max="13825" width="0" style="1" hidden="1" customWidth="1"/>
    <col min="13826" max="13826" width="51.109375" style="1" customWidth="1"/>
    <col min="13827" max="13833" width="21.6640625" style="1" customWidth="1"/>
    <col min="13834" max="13834" width="23.33203125" style="1" customWidth="1"/>
    <col min="13835" max="13838" width="21.6640625" style="1" customWidth="1"/>
    <col min="13839" max="14080" width="9.109375" style="1"/>
    <col min="14081" max="14081" width="0" style="1" hidden="1" customWidth="1"/>
    <col min="14082" max="14082" width="51.109375" style="1" customWidth="1"/>
    <col min="14083" max="14089" width="21.6640625" style="1" customWidth="1"/>
    <col min="14090" max="14090" width="23.33203125" style="1" customWidth="1"/>
    <col min="14091" max="14094" width="21.6640625" style="1" customWidth="1"/>
    <col min="14095" max="14336" width="9.109375" style="1"/>
    <col min="14337" max="14337" width="0" style="1" hidden="1" customWidth="1"/>
    <col min="14338" max="14338" width="51.109375" style="1" customWidth="1"/>
    <col min="14339" max="14345" width="21.6640625" style="1" customWidth="1"/>
    <col min="14346" max="14346" width="23.33203125" style="1" customWidth="1"/>
    <col min="14347" max="14350" width="21.6640625" style="1" customWidth="1"/>
    <col min="14351" max="14592" width="9.109375" style="1"/>
    <col min="14593" max="14593" width="0" style="1" hidden="1" customWidth="1"/>
    <col min="14594" max="14594" width="51.109375" style="1" customWidth="1"/>
    <col min="14595" max="14601" width="21.6640625" style="1" customWidth="1"/>
    <col min="14602" max="14602" width="23.33203125" style="1" customWidth="1"/>
    <col min="14603" max="14606" width="21.6640625" style="1" customWidth="1"/>
    <col min="14607" max="14848" width="9.109375" style="1"/>
    <col min="14849" max="14849" width="0" style="1" hidden="1" customWidth="1"/>
    <col min="14850" max="14850" width="51.109375" style="1" customWidth="1"/>
    <col min="14851" max="14857" width="21.6640625" style="1" customWidth="1"/>
    <col min="14858" max="14858" width="23.33203125" style="1" customWidth="1"/>
    <col min="14859" max="14862" width="21.6640625" style="1" customWidth="1"/>
    <col min="14863" max="15104" width="9.109375" style="1"/>
    <col min="15105" max="15105" width="0" style="1" hidden="1" customWidth="1"/>
    <col min="15106" max="15106" width="51.109375" style="1" customWidth="1"/>
    <col min="15107" max="15113" width="21.6640625" style="1" customWidth="1"/>
    <col min="15114" max="15114" width="23.33203125" style="1" customWidth="1"/>
    <col min="15115" max="15118" width="21.6640625" style="1" customWidth="1"/>
    <col min="15119" max="15360" width="9.109375" style="1"/>
    <col min="15361" max="15361" width="0" style="1" hidden="1" customWidth="1"/>
    <col min="15362" max="15362" width="51.109375" style="1" customWidth="1"/>
    <col min="15363" max="15369" width="21.6640625" style="1" customWidth="1"/>
    <col min="15370" max="15370" width="23.33203125" style="1" customWidth="1"/>
    <col min="15371" max="15374" width="21.6640625" style="1" customWidth="1"/>
    <col min="15375" max="15616" width="9.109375" style="1"/>
    <col min="15617" max="15617" width="0" style="1" hidden="1" customWidth="1"/>
    <col min="15618" max="15618" width="51.109375" style="1" customWidth="1"/>
    <col min="15619" max="15625" width="21.6640625" style="1" customWidth="1"/>
    <col min="15626" max="15626" width="23.33203125" style="1" customWidth="1"/>
    <col min="15627" max="15630" width="21.6640625" style="1" customWidth="1"/>
    <col min="15631" max="15872" width="9.109375" style="1"/>
    <col min="15873" max="15873" width="0" style="1" hidden="1" customWidth="1"/>
    <col min="15874" max="15874" width="51.109375" style="1" customWidth="1"/>
    <col min="15875" max="15881" width="21.6640625" style="1" customWidth="1"/>
    <col min="15882" max="15882" width="23.33203125" style="1" customWidth="1"/>
    <col min="15883" max="15886" width="21.6640625" style="1" customWidth="1"/>
    <col min="15887" max="16128" width="9.109375" style="1"/>
    <col min="16129" max="16129" width="0" style="1" hidden="1" customWidth="1"/>
    <col min="16130" max="16130" width="51.109375" style="1" customWidth="1"/>
    <col min="16131" max="16137" width="21.6640625" style="1" customWidth="1"/>
    <col min="16138" max="16138" width="23.33203125" style="1" customWidth="1"/>
    <col min="16139" max="16142" width="21.6640625" style="1" customWidth="1"/>
    <col min="16143" max="16384" width="9.109375" style="1"/>
  </cols>
  <sheetData>
    <row r="1" spans="1:14" ht="69.75" customHeight="1" x14ac:dyDescent="0.3">
      <c r="B1" s="1150" t="s">
        <v>670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261" t="s">
        <v>1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110.4" customHeight="1" x14ac:dyDescent="0.3">
      <c r="A4" s="493"/>
      <c r="B4" s="999" t="s">
        <v>671</v>
      </c>
      <c r="C4" s="1335" t="s">
        <v>4</v>
      </c>
      <c r="D4" s="1335"/>
      <c r="E4" s="1335"/>
      <c r="F4" s="1000" t="s">
        <v>5</v>
      </c>
      <c r="G4" s="1336" t="s">
        <v>978</v>
      </c>
      <c r="H4" s="1337"/>
      <c r="I4" s="1338"/>
      <c r="J4" s="1001" t="s">
        <v>7</v>
      </c>
      <c r="K4" s="1339" t="s">
        <v>979</v>
      </c>
      <c r="L4" s="1340"/>
      <c r="M4" s="1002" t="s">
        <v>9</v>
      </c>
      <c r="N4" s="1003" t="s">
        <v>980</v>
      </c>
    </row>
    <row r="5" spans="1:14" ht="79.5" customHeight="1" x14ac:dyDescent="0.3">
      <c r="A5" s="493"/>
      <c r="B5" s="8" t="s">
        <v>981</v>
      </c>
      <c r="C5" s="1327" t="s">
        <v>12</v>
      </c>
      <c r="D5" s="1135"/>
      <c r="E5" s="1136"/>
      <c r="F5" s="9" t="s">
        <v>13</v>
      </c>
      <c r="G5" s="1328" t="s">
        <v>982</v>
      </c>
      <c r="H5" s="1138"/>
      <c r="I5" s="1139"/>
      <c r="J5" s="10" t="s">
        <v>15</v>
      </c>
      <c r="K5" s="1329" t="s">
        <v>983</v>
      </c>
      <c r="L5" s="1141"/>
      <c r="M5" s="9" t="s">
        <v>16</v>
      </c>
      <c r="N5" s="1004" t="s">
        <v>984</v>
      </c>
    </row>
    <row r="6" spans="1:14" ht="81" customHeight="1" x14ac:dyDescent="0.3">
      <c r="A6" s="493"/>
      <c r="B6" s="1005" t="s">
        <v>678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112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v>0</v>
      </c>
      <c r="D14" s="1013">
        <v>0</v>
      </c>
      <c r="E14" s="1014">
        <f t="shared" ref="E14:E23" si="0">SUM(C14:D14)</f>
        <v>0</v>
      </c>
      <c r="F14" s="1013">
        <v>0</v>
      </c>
      <c r="G14" s="1013">
        <v>0</v>
      </c>
      <c r="H14" s="1014">
        <f t="shared" ref="H14:H23" si="1">SUM(F14:G14)</f>
        <v>0</v>
      </c>
      <c r="I14" s="1013">
        <v>0</v>
      </c>
      <c r="J14" s="1013"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v>0</v>
      </c>
      <c r="D15" s="1013"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v>0</v>
      </c>
      <c r="D16" s="1013">
        <v>0</v>
      </c>
      <c r="E16" s="1014">
        <f t="shared" si="0"/>
        <v>0</v>
      </c>
      <c r="F16" s="1013">
        <v>0</v>
      </c>
      <c r="G16" s="1013">
        <v>0</v>
      </c>
      <c r="H16" s="1014">
        <f t="shared" si="1"/>
        <v>0</v>
      </c>
      <c r="I16" s="1013">
        <v>0</v>
      </c>
      <c r="J16" s="1013">
        <v>0</v>
      </c>
      <c r="K16" s="1015">
        <f t="shared" si="2"/>
        <v>0</v>
      </c>
      <c r="L16" s="1016">
        <f t="shared" si="3"/>
        <v>0</v>
      </c>
      <c r="M16" s="1016">
        <f t="shared" si="3"/>
        <v>0</v>
      </c>
      <c r="N16" s="1015">
        <f>SUM(L16:M16)</f>
        <v>0</v>
      </c>
    </row>
    <row r="17" spans="1:14" ht="18" x14ac:dyDescent="0.3">
      <c r="A17" s="493"/>
      <c r="B17" s="1017" t="s">
        <v>47</v>
      </c>
      <c r="C17" s="1013">
        <v>0</v>
      </c>
      <c r="D17" s="1013">
        <v>0</v>
      </c>
      <c r="E17" s="1014">
        <f t="shared" si="0"/>
        <v>0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v>0</v>
      </c>
      <c r="D18" s="1013">
        <v>0</v>
      </c>
      <c r="E18" s="1014">
        <f t="shared" si="0"/>
        <v>0</v>
      </c>
      <c r="F18" s="1013">
        <v>0</v>
      </c>
      <c r="G18" s="1013">
        <v>0</v>
      </c>
      <c r="H18" s="1014">
        <f t="shared" si="1"/>
        <v>0</v>
      </c>
      <c r="I18" s="1013">
        <v>0</v>
      </c>
      <c r="J18" s="1013"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v>0</v>
      </c>
      <c r="D19" s="1013"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v>0</v>
      </c>
      <c r="D20" s="1013">
        <v>0</v>
      </c>
      <c r="E20" s="1014">
        <f t="shared" si="0"/>
        <v>0</v>
      </c>
      <c r="F20" s="1013">
        <v>0</v>
      </c>
      <c r="G20" s="1013">
        <v>0</v>
      </c>
      <c r="H20" s="1014">
        <f t="shared" si="1"/>
        <v>0</v>
      </c>
      <c r="I20" s="1013">
        <v>0</v>
      </c>
      <c r="J20" s="1013">
        <v>0</v>
      </c>
      <c r="K20" s="1015">
        <f t="shared" si="2"/>
        <v>0</v>
      </c>
      <c r="L20" s="1016">
        <f t="shared" si="3"/>
        <v>0</v>
      </c>
      <c r="M20" s="1016">
        <f t="shared" si="3"/>
        <v>0</v>
      </c>
      <c r="N20" s="1015">
        <f t="shared" si="4"/>
        <v>0</v>
      </c>
    </row>
    <row r="21" spans="1:14" ht="18" x14ac:dyDescent="0.3">
      <c r="A21" s="493"/>
      <c r="B21" s="1017" t="s">
        <v>47</v>
      </c>
      <c r="C21" s="1013">
        <v>0</v>
      </c>
      <c r="D21" s="1013">
        <v>0</v>
      </c>
      <c r="E21" s="1014">
        <f t="shared" si="0"/>
        <v>0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v>3019551.24</v>
      </c>
      <c r="D22" s="1013">
        <v>0</v>
      </c>
      <c r="E22" s="1014">
        <f t="shared" si="0"/>
        <v>3019551.24</v>
      </c>
      <c r="F22" s="1013">
        <v>2511306.0699999998</v>
      </c>
      <c r="G22" s="1013">
        <v>0</v>
      </c>
      <c r="H22" s="1014">
        <f>SUM(F22:G22)</f>
        <v>2511306.0699999998</v>
      </c>
      <c r="I22" s="1013">
        <v>220669.6</v>
      </c>
      <c r="J22" s="1013">
        <v>0</v>
      </c>
      <c r="K22" s="1015">
        <f t="shared" si="2"/>
        <v>220669.6</v>
      </c>
      <c r="L22" s="1016">
        <f t="shared" si="3"/>
        <v>2731975.67</v>
      </c>
      <c r="M22" s="1016">
        <f t="shared" si="3"/>
        <v>0</v>
      </c>
      <c r="N22" s="1015">
        <f t="shared" si="4"/>
        <v>2731975.67</v>
      </c>
    </row>
    <row r="23" spans="1:14" ht="21.75" customHeight="1" x14ac:dyDescent="0.3">
      <c r="A23" s="493"/>
      <c r="B23" s="1020" t="s">
        <v>47</v>
      </c>
      <c r="C23" s="1013">
        <v>13906.84</v>
      </c>
      <c r="D23" s="1013">
        <v>0</v>
      </c>
      <c r="E23" s="1014">
        <f t="shared" si="0"/>
        <v>13906.84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39.6" customHeight="1" x14ac:dyDescent="0.3">
      <c r="A24" s="493"/>
      <c r="B24" s="1021" t="s">
        <v>52</v>
      </c>
      <c r="C24" s="1022">
        <f>C14+C16+C18+C20+C22</f>
        <v>3019551.24</v>
      </c>
      <c r="D24" s="1022">
        <f>D14+D16+D18+D20+D22</f>
        <v>0</v>
      </c>
      <c r="E24" s="1022">
        <f t="shared" ref="E24:K24" si="5">E14+E16+E18+E20+E22</f>
        <v>3019551.24</v>
      </c>
      <c r="F24" s="1022">
        <f t="shared" si="5"/>
        <v>2511306.0699999998</v>
      </c>
      <c r="G24" s="1022">
        <f t="shared" si="5"/>
        <v>0</v>
      </c>
      <c r="H24" s="1022">
        <f t="shared" si="5"/>
        <v>2511306.0699999998</v>
      </c>
      <c r="I24" s="1022">
        <f t="shared" si="5"/>
        <v>220669.6</v>
      </c>
      <c r="J24" s="1022">
        <f>J14+J16+J18+J20+J22</f>
        <v>0</v>
      </c>
      <c r="K24" s="1022">
        <f t="shared" si="5"/>
        <v>220669.6</v>
      </c>
      <c r="L24" s="1015">
        <f>F24+I24</f>
        <v>2731975.67</v>
      </c>
      <c r="M24" s="1015">
        <f>G24+J24</f>
        <v>0</v>
      </c>
      <c r="N24" s="1015">
        <f>SUM(L24:M24)</f>
        <v>2731975.67</v>
      </c>
    </row>
    <row r="25" spans="1:14" ht="18" x14ac:dyDescent="0.3">
      <c r="A25" s="493"/>
      <c r="B25" s="1020" t="s">
        <v>47</v>
      </c>
      <c r="C25" s="1022">
        <f>C15+C17+C19+C21+C23</f>
        <v>13906.84</v>
      </c>
      <c r="D25" s="1022">
        <f>D15+D17+D19+D21+D23</f>
        <v>0</v>
      </c>
      <c r="E25" s="1022">
        <f>E15+E17+E19+E21+E23</f>
        <v>13906.84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70.2" customHeight="1" x14ac:dyDescent="0.3">
      <c r="A26" s="493"/>
      <c r="B26" s="1021" t="s">
        <v>53</v>
      </c>
      <c r="C26" s="1024">
        <v>14084936.15</v>
      </c>
      <c r="D26" s="1024">
        <v>22445866.77</v>
      </c>
      <c r="E26" s="1022">
        <f>SUM(C26:D26)</f>
        <v>36530802.920000002</v>
      </c>
      <c r="F26" s="1024">
        <v>11787310.939999999</v>
      </c>
      <c r="G26" s="1024">
        <v>420429.68</v>
      </c>
      <c r="H26" s="1022">
        <f>SUM(F26:G26)</f>
        <v>12207740.619999999</v>
      </c>
      <c r="I26" s="1024">
        <v>51069709.920000002</v>
      </c>
      <c r="J26" s="1024">
        <v>76662.23</v>
      </c>
      <c r="K26" s="1022">
        <f>SUM(I26:J26)</f>
        <v>51146372.149999999</v>
      </c>
      <c r="L26" s="1025">
        <f>SUM(F26,I26)</f>
        <v>62857020.859999999</v>
      </c>
      <c r="M26" s="1025">
        <f>SUM(G26,J26)</f>
        <v>497091.91</v>
      </c>
      <c r="N26" s="1022">
        <f>SUM(L26:M26)</f>
        <v>63354112.769999996</v>
      </c>
    </row>
    <row r="27" spans="1:14" ht="21" customHeight="1" x14ac:dyDescent="0.3">
      <c r="A27" s="493"/>
      <c r="B27" s="1020" t="s">
        <v>47</v>
      </c>
      <c r="C27" s="1024">
        <v>1189586.78</v>
      </c>
      <c r="D27" s="1024">
        <v>161465.12</v>
      </c>
      <c r="E27" s="1022">
        <f>SUM(C27:D27)</f>
        <v>1351051.9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v>0</v>
      </c>
      <c r="D34" s="1013">
        <v>0</v>
      </c>
      <c r="E34" s="1014">
        <f t="shared" ref="E34:E43" si="6">SUM(C34:D34)</f>
        <v>0</v>
      </c>
      <c r="F34" s="1013">
        <v>0</v>
      </c>
      <c r="G34" s="1013">
        <v>0</v>
      </c>
      <c r="H34" s="1014">
        <f t="shared" ref="H34:H43" si="7">SUM(F34:G34)</f>
        <v>0</v>
      </c>
      <c r="I34" s="1013">
        <v>0</v>
      </c>
      <c r="J34" s="1013"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v>0</v>
      </c>
      <c r="D35" s="1013"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v>0</v>
      </c>
      <c r="D36" s="1013">
        <v>0</v>
      </c>
      <c r="E36" s="1014">
        <f t="shared" si="6"/>
        <v>0</v>
      </c>
      <c r="F36" s="1013">
        <v>0</v>
      </c>
      <c r="G36" s="1013">
        <v>0</v>
      </c>
      <c r="H36" s="1014">
        <f t="shared" si="7"/>
        <v>0</v>
      </c>
      <c r="I36" s="1013">
        <v>6373.34</v>
      </c>
      <c r="J36" s="1013">
        <v>0</v>
      </c>
      <c r="K36" s="1015">
        <f t="shared" si="8"/>
        <v>6373.34</v>
      </c>
      <c r="L36" s="1016">
        <f t="shared" si="9"/>
        <v>6373.34</v>
      </c>
      <c r="M36" s="1016">
        <f t="shared" si="9"/>
        <v>0</v>
      </c>
      <c r="N36" s="1015">
        <f t="shared" si="10"/>
        <v>6373.34</v>
      </c>
    </row>
    <row r="37" spans="1:14" ht="18" x14ac:dyDescent="0.3">
      <c r="A37" s="493"/>
      <c r="B37" s="1017" t="s">
        <v>47</v>
      </c>
      <c r="C37" s="1013">
        <v>0</v>
      </c>
      <c r="D37" s="1013">
        <v>0</v>
      </c>
      <c r="E37" s="1014">
        <f t="shared" si="6"/>
        <v>0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v>497467.9</v>
      </c>
      <c r="D38" s="1013">
        <v>0</v>
      </c>
      <c r="E38" s="1014">
        <f t="shared" si="6"/>
        <v>497467.9</v>
      </c>
      <c r="F38" s="1013">
        <v>182268</v>
      </c>
      <c r="G38" s="1013">
        <v>0</v>
      </c>
      <c r="H38" s="1014">
        <f t="shared" si="7"/>
        <v>182268</v>
      </c>
      <c r="I38" s="1013">
        <v>0</v>
      </c>
      <c r="J38" s="1013">
        <v>0</v>
      </c>
      <c r="K38" s="1015">
        <f t="shared" si="8"/>
        <v>0</v>
      </c>
      <c r="L38" s="1016">
        <f t="shared" si="9"/>
        <v>182268</v>
      </c>
      <c r="M38" s="1016">
        <f t="shared" si="9"/>
        <v>0</v>
      </c>
      <c r="N38" s="1015">
        <f t="shared" si="10"/>
        <v>182268</v>
      </c>
    </row>
    <row r="39" spans="1:14" ht="27" customHeight="1" x14ac:dyDescent="0.3">
      <c r="A39" s="493"/>
      <c r="B39" s="1017" t="s">
        <v>47</v>
      </c>
      <c r="C39" s="1013">
        <v>497467.9</v>
      </c>
      <c r="D39" s="1013">
        <v>0</v>
      </c>
      <c r="E39" s="1014">
        <f t="shared" si="6"/>
        <v>497467.9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v>0</v>
      </c>
      <c r="D40" s="1013">
        <v>0</v>
      </c>
      <c r="E40" s="1014">
        <f t="shared" si="6"/>
        <v>0</v>
      </c>
      <c r="F40" s="1013">
        <v>0</v>
      </c>
      <c r="G40" s="1013">
        <v>0</v>
      </c>
      <c r="H40" s="1014">
        <f t="shared" si="7"/>
        <v>0</v>
      </c>
      <c r="I40" s="1013">
        <v>0</v>
      </c>
      <c r="J40" s="1013">
        <v>0</v>
      </c>
      <c r="K40" s="1015">
        <f t="shared" si="8"/>
        <v>0</v>
      </c>
      <c r="L40" s="1016">
        <f t="shared" si="9"/>
        <v>0</v>
      </c>
      <c r="M40" s="1016">
        <f>G40+J40</f>
        <v>0</v>
      </c>
      <c r="N40" s="1015">
        <f t="shared" si="10"/>
        <v>0</v>
      </c>
    </row>
    <row r="41" spans="1:14" ht="27" customHeight="1" x14ac:dyDescent="0.3">
      <c r="A41" s="493"/>
      <c r="B41" s="1017" t="s">
        <v>47</v>
      </c>
      <c r="C41" s="1013">
        <v>0</v>
      </c>
      <c r="D41" s="1013">
        <v>0</v>
      </c>
      <c r="E41" s="1014">
        <f t="shared" si="6"/>
        <v>0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v>3669841.17</v>
      </c>
      <c r="D42" s="1013">
        <v>0</v>
      </c>
      <c r="E42" s="1014">
        <f t="shared" si="6"/>
        <v>3669841.17</v>
      </c>
      <c r="F42" s="1013">
        <v>3100589.24</v>
      </c>
      <c r="G42" s="1013">
        <v>0</v>
      </c>
      <c r="H42" s="1014">
        <f t="shared" si="7"/>
        <v>3100589.24</v>
      </c>
      <c r="I42" s="1013">
        <v>1573618.13</v>
      </c>
      <c r="J42" s="1013">
        <v>0</v>
      </c>
      <c r="K42" s="1015">
        <f t="shared" si="8"/>
        <v>1573618.13</v>
      </c>
      <c r="L42" s="1016">
        <f t="shared" si="9"/>
        <v>4674207.37</v>
      </c>
      <c r="M42" s="1016">
        <f t="shared" si="9"/>
        <v>0</v>
      </c>
      <c r="N42" s="1015">
        <f t="shared" si="10"/>
        <v>4674207.37</v>
      </c>
    </row>
    <row r="43" spans="1:14" ht="18" x14ac:dyDescent="0.3">
      <c r="A43" s="493"/>
      <c r="B43" s="1017" t="s">
        <v>47</v>
      </c>
      <c r="C43" s="1013">
        <v>3460638.95</v>
      </c>
      <c r="D43" s="1013">
        <v>0</v>
      </c>
      <c r="E43" s="1014">
        <f t="shared" si="6"/>
        <v>3460638.95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9.6" customHeight="1" x14ac:dyDescent="0.3">
      <c r="A44" s="493"/>
      <c r="B44" s="1021" t="s">
        <v>63</v>
      </c>
      <c r="C44" s="1030">
        <f>C34+C36+C38+C40+C42</f>
        <v>4167309.07</v>
      </c>
      <c r="D44" s="1030">
        <f t="shared" ref="D44:K45" si="11">D34+D36+D38+D40+D42</f>
        <v>0</v>
      </c>
      <c r="E44" s="1030">
        <f t="shared" si="11"/>
        <v>4167309.07</v>
      </c>
      <c r="F44" s="1030">
        <f t="shared" si="11"/>
        <v>3282857.24</v>
      </c>
      <c r="G44" s="1030">
        <f t="shared" si="11"/>
        <v>0</v>
      </c>
      <c r="H44" s="1030">
        <f t="shared" si="11"/>
        <v>3282857.24</v>
      </c>
      <c r="I44" s="1030">
        <f t="shared" si="11"/>
        <v>1579991.47</v>
      </c>
      <c r="J44" s="1030">
        <f>J34+J36+J38+J40+J42</f>
        <v>0</v>
      </c>
      <c r="K44" s="1030">
        <f t="shared" si="11"/>
        <v>1579991.47</v>
      </c>
      <c r="L44" s="1015">
        <f t="shared" si="9"/>
        <v>4862848.71</v>
      </c>
      <c r="M44" s="1015">
        <f t="shared" si="9"/>
        <v>0</v>
      </c>
      <c r="N44" s="1015">
        <f t="shared" si="10"/>
        <v>4862848.71</v>
      </c>
    </row>
    <row r="45" spans="1:14" ht="22.95" customHeight="1" x14ac:dyDescent="0.3">
      <c r="A45" s="493"/>
      <c r="B45" s="1020" t="s">
        <v>47</v>
      </c>
      <c r="C45" s="1022">
        <f>C35+C37+C39+C41+C43</f>
        <v>3958106.85</v>
      </c>
      <c r="D45" s="1022">
        <f t="shared" si="11"/>
        <v>0</v>
      </c>
      <c r="E45" s="1022">
        <f t="shared" si="11"/>
        <v>3958106.85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75.599999999999994" customHeight="1" x14ac:dyDescent="0.3">
      <c r="A48" s="493"/>
      <c r="B48" s="1047" t="s">
        <v>65</v>
      </c>
      <c r="C48" s="1024">
        <v>7797796.2699999996</v>
      </c>
      <c r="D48" s="1024">
        <v>0</v>
      </c>
      <c r="E48" s="1022">
        <f>SUM(C48:D48)</f>
        <v>7797796.2699999996</v>
      </c>
      <c r="F48" s="1024">
        <v>5605530.71</v>
      </c>
      <c r="G48" s="1024">
        <v>0</v>
      </c>
      <c r="H48" s="1022">
        <f>SUM(F48:G48)</f>
        <v>5605530.71</v>
      </c>
      <c r="I48" s="1024">
        <v>1844852.2</v>
      </c>
      <c r="J48" s="1024">
        <v>0</v>
      </c>
      <c r="K48" s="1022">
        <f>SUM(I48:J48)</f>
        <v>1844852.2</v>
      </c>
      <c r="L48" s="1025">
        <f t="shared" si="9"/>
        <v>7450382.9100000001</v>
      </c>
      <c r="M48" s="1025">
        <f t="shared" si="9"/>
        <v>0</v>
      </c>
      <c r="N48" s="1022">
        <f>SUM(L48:M48)</f>
        <v>7450382.9100000001</v>
      </c>
    </row>
    <row r="49" spans="1:14" s="51" customFormat="1" ht="18" x14ac:dyDescent="0.3">
      <c r="A49" s="493"/>
      <c r="B49" s="1020" t="s">
        <v>47</v>
      </c>
      <c r="C49" s="1024">
        <v>5929107.2999999998</v>
      </c>
      <c r="D49" s="1024">
        <v>0</v>
      </c>
      <c r="E49" s="1022">
        <f>SUM(C49:D49)</f>
        <v>5929107.2999999998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v>0</v>
      </c>
      <c r="D56" s="1013">
        <v>0</v>
      </c>
      <c r="E56" s="1014">
        <f>SUM(C56:D56)</f>
        <v>0</v>
      </c>
      <c r="F56" s="1013">
        <v>0</v>
      </c>
      <c r="G56" s="1013">
        <v>0</v>
      </c>
      <c r="H56" s="1014">
        <f>SUM(F56:G56)</f>
        <v>0</v>
      </c>
      <c r="I56" s="1013">
        <v>0</v>
      </c>
      <c r="J56" s="1013">
        <v>0</v>
      </c>
      <c r="K56" s="1015">
        <f>SUM(I56:J56)</f>
        <v>0</v>
      </c>
      <c r="L56" s="1016">
        <f t="shared" ref="L56:M59" si="12">F56+I56</f>
        <v>0</v>
      </c>
      <c r="M56" s="1016">
        <f t="shared" si="12"/>
        <v>0</v>
      </c>
      <c r="N56" s="1015">
        <f>SUM(L56:M56)</f>
        <v>0</v>
      </c>
    </row>
    <row r="57" spans="1:14" ht="18" x14ac:dyDescent="0.3">
      <c r="A57" s="493"/>
      <c r="B57" s="1017" t="s">
        <v>47</v>
      </c>
      <c r="C57" s="1013">
        <v>0</v>
      </c>
      <c r="D57" s="1013"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v>0</v>
      </c>
      <c r="D58" s="1013">
        <v>0</v>
      </c>
      <c r="E58" s="1014">
        <f>SUM(C58:D58)</f>
        <v>0</v>
      </c>
      <c r="F58" s="1013">
        <v>0</v>
      </c>
      <c r="G58" s="1013">
        <v>0</v>
      </c>
      <c r="H58" s="1014">
        <f>SUM(F58:G58)</f>
        <v>0</v>
      </c>
      <c r="I58" s="1013">
        <v>0</v>
      </c>
      <c r="J58" s="1013"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v>0</v>
      </c>
      <c r="D59" s="1013"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37.200000000000003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0</v>
      </c>
      <c r="E60" s="1022">
        <f t="shared" si="13"/>
        <v>0</v>
      </c>
      <c r="F60" s="1022">
        <f t="shared" si="13"/>
        <v>0</v>
      </c>
      <c r="G60" s="1022">
        <f t="shared" si="13"/>
        <v>0</v>
      </c>
      <c r="H60" s="1022">
        <f t="shared" si="13"/>
        <v>0</v>
      </c>
      <c r="I60" s="1022">
        <f>I56+I58</f>
        <v>0</v>
      </c>
      <c r="J60" s="1022">
        <f t="shared" si="13"/>
        <v>0</v>
      </c>
      <c r="K60" s="1022">
        <f>K56+K58</f>
        <v>0</v>
      </c>
      <c r="L60" s="1022">
        <f>L56+L58</f>
        <v>0</v>
      </c>
      <c r="M60" s="1022">
        <f t="shared" si="13"/>
        <v>0</v>
      </c>
      <c r="N60" s="1022">
        <f t="shared" si="13"/>
        <v>0</v>
      </c>
    </row>
    <row r="61" spans="1:14" ht="22.2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v>0</v>
      </c>
      <c r="D67" s="1013">
        <v>0</v>
      </c>
      <c r="E67" s="1014">
        <f>SUM(C67:D67)</f>
        <v>0</v>
      </c>
      <c r="F67" s="1013">
        <v>0</v>
      </c>
      <c r="G67" s="1013">
        <v>0</v>
      </c>
      <c r="H67" s="1014">
        <f>SUM(F67:G67)</f>
        <v>0</v>
      </c>
      <c r="I67" s="1013">
        <v>0</v>
      </c>
      <c r="J67" s="1013"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v>0</v>
      </c>
      <c r="D68" s="1013"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v>0</v>
      </c>
      <c r="D69" s="1013">
        <v>0</v>
      </c>
      <c r="E69" s="1014">
        <f>SUM(C69:D69)</f>
        <v>0</v>
      </c>
      <c r="F69" s="1013">
        <v>0</v>
      </c>
      <c r="G69" s="1013">
        <v>0</v>
      </c>
      <c r="H69" s="1014">
        <f>SUM(F69:G69)</f>
        <v>0</v>
      </c>
      <c r="I69" s="1013">
        <v>0</v>
      </c>
      <c r="J69" s="1013"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v>0</v>
      </c>
      <c r="D70" s="1013"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37.950000000000003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v>0</v>
      </c>
      <c r="D79" s="1013">
        <v>0</v>
      </c>
      <c r="E79" s="1014">
        <f>SUM(C79:D79)</f>
        <v>0</v>
      </c>
      <c r="F79" s="1013">
        <v>0</v>
      </c>
      <c r="G79" s="1013">
        <v>0</v>
      </c>
      <c r="H79" s="1014">
        <f>SUM(F79:G79)</f>
        <v>0</v>
      </c>
      <c r="I79" s="1013">
        <v>0</v>
      </c>
      <c r="J79" s="1013">
        <v>0</v>
      </c>
      <c r="K79" s="1015">
        <f>SUM(I79:J79)</f>
        <v>0</v>
      </c>
      <c r="L79" s="1016">
        <f t="shared" ref="L79:M82" si="16">F79+I79</f>
        <v>0</v>
      </c>
      <c r="M79" s="1016">
        <f t="shared" si="16"/>
        <v>0</v>
      </c>
      <c r="N79" s="1015">
        <f>SUM(L79:M79)</f>
        <v>0</v>
      </c>
    </row>
    <row r="80" spans="1:14" ht="18" x14ac:dyDescent="0.3">
      <c r="A80" s="493"/>
      <c r="B80" s="1017" t="s">
        <v>47</v>
      </c>
      <c r="C80" s="1013">
        <v>0</v>
      </c>
      <c r="D80" s="1013"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v>0</v>
      </c>
      <c r="D81" s="1013">
        <v>0</v>
      </c>
      <c r="E81" s="1014">
        <f>SUM(C81:D81)</f>
        <v>0</v>
      </c>
      <c r="F81" s="1013">
        <v>0</v>
      </c>
      <c r="G81" s="1013">
        <v>0</v>
      </c>
      <c r="H81" s="1014">
        <f>SUM(F81:G81)</f>
        <v>0</v>
      </c>
      <c r="I81" s="1013">
        <v>0</v>
      </c>
      <c r="J81" s="1013">
        <v>0</v>
      </c>
      <c r="K81" s="1015">
        <f>SUM(I81:J81)</f>
        <v>0</v>
      </c>
      <c r="L81" s="1016">
        <f t="shared" si="16"/>
        <v>0</v>
      </c>
      <c r="M81" s="1016">
        <f t="shared" si="16"/>
        <v>0</v>
      </c>
      <c r="N81" s="1015">
        <f>SUM(L81:M81)</f>
        <v>0</v>
      </c>
    </row>
    <row r="82" spans="1:14" ht="18" x14ac:dyDescent="0.3">
      <c r="A82" s="493"/>
      <c r="B82" s="1017" t="s">
        <v>47</v>
      </c>
      <c r="C82" s="1013">
        <v>0</v>
      </c>
      <c r="D82" s="1013"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0</v>
      </c>
      <c r="D83" s="1022">
        <f t="shared" ref="D83:N84" si="17">D79+D81</f>
        <v>0</v>
      </c>
      <c r="E83" s="1022">
        <f t="shared" si="17"/>
        <v>0</v>
      </c>
      <c r="F83" s="1022">
        <f t="shared" si="17"/>
        <v>0</v>
      </c>
      <c r="G83" s="1022">
        <f t="shared" si="17"/>
        <v>0</v>
      </c>
      <c r="H83" s="1022">
        <f t="shared" si="17"/>
        <v>0</v>
      </c>
      <c r="I83" s="1022">
        <f t="shared" si="17"/>
        <v>0</v>
      </c>
      <c r="J83" s="1022">
        <f t="shared" si="17"/>
        <v>0</v>
      </c>
      <c r="K83" s="1022">
        <f t="shared" si="17"/>
        <v>0</v>
      </c>
      <c r="L83" s="1022">
        <f t="shared" si="17"/>
        <v>0</v>
      </c>
      <c r="M83" s="1022">
        <f t="shared" si="17"/>
        <v>0</v>
      </c>
      <c r="N83" s="1022">
        <f t="shared" si="17"/>
        <v>0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0</v>
      </c>
      <c r="E84" s="1022">
        <f t="shared" si="17"/>
        <v>0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v>0</v>
      </c>
      <c r="D90" s="1013">
        <v>0</v>
      </c>
      <c r="E90" s="1014">
        <f>SUM(C90:D90)</f>
        <v>0</v>
      </c>
      <c r="F90" s="1013">
        <v>0</v>
      </c>
      <c r="G90" s="1013">
        <v>0</v>
      </c>
      <c r="H90" s="1014">
        <f>SUM(F90:G90)</f>
        <v>0</v>
      </c>
      <c r="I90" s="1013">
        <v>0</v>
      </c>
      <c r="J90" s="1013"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v>0</v>
      </c>
      <c r="D91" s="1013"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v>0</v>
      </c>
      <c r="E92" s="1014">
        <f>SUM(C92:D92)</f>
        <v>0</v>
      </c>
      <c r="F92" s="1013">
        <v>0</v>
      </c>
      <c r="G92" s="1013">
        <v>0</v>
      </c>
      <c r="H92" s="1014">
        <f>SUM(F92:G92)</f>
        <v>0</v>
      </c>
      <c r="I92" s="1013">
        <v>0</v>
      </c>
      <c r="J92" s="1013"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v>0</v>
      </c>
      <c r="D93" s="1013"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x14ac:dyDescent="0.3">
      <c r="B96" s="1281" t="s">
        <v>1004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22.8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BAE2A-388D-4328-9642-D5B5C4AE2EB9}">
  <dimension ref="A1:S130"/>
  <sheetViews>
    <sheetView topLeftCell="B120" zoomScale="50" zoomScaleNormal="50" workbookViewId="0">
      <selection activeCell="B104" sqref="A104:XFD130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f>Aosta!C14+Alessandria!C14+Asti!C14+Biella!C14+Cuneo!C14+Novara!C14+Torino!C14+'Verbano Cusio Ossola'!C14+Vercelli!C14+Bergamo!C14+Brescia!C14+Como!C15+Cremona!C14+Lecco!C14+Lodi!C14+Mantova!C14+Milano!C14+Cremona!C14+Lecco!C14+Lodi!C14+Mantova!C14+Milano!C14+'Monza e Brianza'!C14+Pavia!C14+Sondrio!C14+Varese!C14+Bolzano!C14+Trento!C14+Belluno!C14+Padova!C14+Rovigo!C14+Treviso!C14+Venezia!C14+Verona!C14+Vicenza!C14+'Gorizia Pordenone Trieste Udine'!C14+Genova!C14+Imperia!C14+'La Spezia'!C14+Savona!C14+Bologna!C14+Savona!C14+Bologna!C14+Ferrara!C14+'Forlì Cesena'!C14+Modena!C14+Parma!C14+Piacenza!C14+Ravenna!C14+'Reggio Emilia'!C14+Rimini!C14</f>
        <v>17402965.32</v>
      </c>
      <c r="D14" s="1013">
        <f>Aosta!D14+Alessandria!D14+Asti!D14+Biella!D14+Cuneo!D14+Novara!D14+Torino!D14+'Verbano Cusio Ossola'!D14+Vercelli!D14+Bergamo!D14+Brescia!D14+Como!D15+Cremona!D14+Lecco!D14+Lodi!D14+Mantova!D14+Milano!D14+Cremona!D14+Lecco!D14+Lodi!D14+Mantova!D14+Milano!D14+'Monza e Brianza'!D14+Pavia!D14+Sondrio!D14+Varese!D14+Bolzano!D14+Trento!D14+Belluno!D14+Padova!D14+Rovigo!D14+Treviso!D14+Venezia!D14+Verona!D14+Vicenza!D14+'Gorizia Pordenone Trieste Udine'!D14+Genova!D14+Imperia!D14+'La Spezia'!D14+Savona!D14+Bologna!D14+Savona!D14+Bologna!D14+Ferrara!D14+'Forlì Cesena'!D14+Modena!D14+Parma!D14+Piacenza!D14+Ravenna!D14+'Reggio Emilia'!D14+Rimini!D14</f>
        <v>235905.28999999998</v>
      </c>
      <c r="E14" s="1014">
        <f t="shared" ref="E14:E23" si="0">SUM(C14:D14)</f>
        <v>17638870.609999999</v>
      </c>
      <c r="F14" s="1013">
        <f>Aosta!F14+Alessandria!F14+Asti!F14+Biella!F14+Cuneo!F14+Novara!F14+Torino!F14+'Verbano Cusio Ossola'!F14+Vercelli!F14+Bergamo!F14+Brescia!F14+Como!F15+Cremona!F14+Lecco!F14+Lodi!F14+Mantova!F14+Milano!F14+Cremona!F14+Lecco!F14+Lodi!F14+Mantova!F14+Milano!F14+'Monza e Brianza'!F14+Pavia!F14+Sondrio!F14+Varese!F14+Bolzano!F14+Trento!F14+Belluno!F14+Padova!F14+Rovigo!F14+Treviso!F14+Venezia!F14+Verona!F14+Vicenza!F14+'Gorizia Pordenone Trieste Udine'!F14+Genova!F14+Imperia!F14+'La Spezia'!F14+Savona!F14+Bologna!F14+Savona!F14+Bologna!F14+Ferrara!F14+'Forlì Cesena'!F14+Modena!F14+Parma!F14+Piacenza!F14+Ravenna!F14+'Reggio Emilia'!F14+Rimini!F14</f>
        <v>10351167.75</v>
      </c>
      <c r="G14" s="1013">
        <f>Aosta!G14+Alessandria!G14+Asti!G14+Biella!G14+Cuneo!G14+Novara!G14+Torino!G14+'Verbano Cusio Ossola'!G14+Vercelli!G14+Bergamo!G14+Brescia!G14+Como!G15+Cremona!G14+Lecco!G14+Lodi!G14+Mantova!G14+Milano!G14+Cremona!G14+Lecco!G14+Lodi!G14+Mantova!G14+Milano!G14+'Monza e Brianza'!G14+Pavia!G14+Sondrio!G14+Varese!G14+Bolzano!G14+Trento!G14+Belluno!G14+Padova!G14+Rovigo!G14+Treviso!G14+Venezia!G14+Verona!G14+Vicenza!G14+'Gorizia Pordenone Trieste Udine'!G14+Genova!G14+Imperia!G14+'La Spezia'!G14+Savona!G14+Bologna!G14+Savona!G14+Bologna!G14+Ferrara!G14+'Forlì Cesena'!G14+Modena!G14+Parma!G14+Piacenza!G14+Ravenna!G14+'Reggio Emilia'!G14+Rimini!G14</f>
        <v>235905.28999999998</v>
      </c>
      <c r="H14" s="1014">
        <f t="shared" ref="H14:H23" si="1">SUM(F14:G14)</f>
        <v>10587073.039999999</v>
      </c>
      <c r="I14" s="1013">
        <f>Aosta!I14+Alessandria!I14+Asti!I14+Biella!I14+Cuneo!I14+Novara!I14+Torino!I14+'Verbano Cusio Ossola'!I14+Vercelli!I14+Bergamo!I14+Brescia!I14+Como!I15+Cremona!I14+Lecco!I14+Lodi!I14+Mantova!I14+Milano!I14+Cremona!I14+Lecco!I14+Lodi!I14+Mantova!I14+Milano!I14+'Monza e Brianza'!I14+Pavia!I14+Sondrio!I14+Varese!I14+Bolzano!I14+Trento!I14+Belluno!I14+Padova!I14+Rovigo!I14+Treviso!I14+Venezia!I14+Verona!I14+Vicenza!I14+'Gorizia Pordenone Trieste Udine'!I14+Genova!I14+Imperia!I14+'La Spezia'!I14+Savona!I14+Bologna!I14+Savona!I14+Bologna!I14+Ferrara!I14+'Forlì Cesena'!I14+Modena!I14+Parma!I14+Piacenza!I14+Ravenna!I14+'Reggio Emilia'!I14+Rimini!I14</f>
        <v>2575714.14</v>
      </c>
      <c r="J14" s="1013">
        <f>Aosta!J14+Alessandria!J14+Asti!J14+Biella!J14+Cuneo!J14+Novara!J14+Torino!J14+'Verbano Cusio Ossola'!J14+Vercelli!J14+Bergamo!J14+Brescia!J14+Como!J15+Cremona!J14+Lecco!J14+Lodi!J14+Mantova!J14+Milano!J14+Cremona!J14+Lecco!J14+Lodi!J14+Mantova!J14+Milano!J14+'Monza e Brianza'!J14+Pavia!J14+Sondrio!J14+Varese!J14+Bolzano!J14+Trento!J14+Belluno!J14+Padova!J14+Rovigo!J14+Treviso!J14+Venezia!J14+Verona!J14+Vicenza!J14+'Gorizia Pordenone Trieste Udine'!J14+Genova!J14+Imperia!J14+'La Spezia'!J14+Savona!J14+Bologna!J14+Savona!J14+Bologna!J14+Ferrara!J14+'Forlì Cesena'!J14+Modena!J14+Parma!J14+Piacenza!J14+Ravenna!J14+'Reggio Emilia'!J14+Rimini!J14</f>
        <v>12157.64</v>
      </c>
      <c r="K14" s="1015">
        <f t="shared" ref="K14:K23" si="2">SUM(I14:J14)</f>
        <v>2587871.7800000003</v>
      </c>
      <c r="L14" s="1016">
        <f t="shared" ref="L14:M23" si="3">F14+I14</f>
        <v>12926881.890000001</v>
      </c>
      <c r="M14" s="1016">
        <f t="shared" si="3"/>
        <v>248062.93</v>
      </c>
      <c r="N14" s="1015">
        <f>SUM(L14:M14)</f>
        <v>13174944.82</v>
      </c>
    </row>
    <row r="15" spans="1:14" ht="18" x14ac:dyDescent="0.3">
      <c r="A15" s="493"/>
      <c r="B15" s="1017" t="s">
        <v>47</v>
      </c>
      <c r="C15" s="1013">
        <f>Aosta!C15+Alessandria!C15+Asti!C15+Biella!C15+Cuneo!C15+Novara!C15+Torino!C15+'Verbano Cusio Ossola'!C15+Vercelli!C15+Bergamo!C15+Brescia!C15+Como!C16+Cremona!C15+Lecco!C15+Lodi!C15+Mantova!C15+Milano!C15+Cremona!C15+Lecco!C15+Lodi!C15+Mantova!C15+Milano!C15+'Monza e Brianza'!C15+Pavia!C15+Sondrio!C15+Varese!C15+Bolzano!C15+Trento!C15+Belluno!C15+Padova!C15+Rovigo!C15+Treviso!C15+Venezia!C15+Verona!C15+Vicenza!C15+'Gorizia Pordenone Trieste Udine'!C15+Genova!C15+Imperia!C15+'La Spezia'!C15+Savona!C15+Bologna!C15+Savona!C15+Bologna!C15+Ferrara!C15+'Forlì Cesena'!C15+Modena!C15+Parma!C15+Piacenza!C15+Ravenna!C15+'Reggio Emilia'!C15+Rimini!C15</f>
        <v>26186433</v>
      </c>
      <c r="D15" s="1013">
        <f>Aosta!D15+Alessandria!D15+Asti!D15+Biella!D15+Cuneo!D15+Novara!D15+Torino!D15+'Verbano Cusio Ossola'!D15+Vercelli!D15+Bergamo!D15+Brescia!D15+Como!D16+Cremona!D15+Lecco!D15+Lodi!D15+Mantova!D15+Milano!D15+Cremona!D15+Lecco!D15+Lodi!D15+Mantova!D15+Milano!D15+'Monza e Brianza'!D15+Pavia!D15+Sondrio!D15+Varese!D15+Bolzano!D15+Trento!D15+Belluno!D15+Padova!D15+Rovigo!D15+Treviso!D15+Venezia!D15+Verona!D15+Vicenza!D15+'Gorizia Pordenone Trieste Udine'!D15+Genova!D15+Imperia!D15+'La Spezia'!D15+Savona!D15+Bologna!D15+Savona!D15+Bologna!D15+Ferrara!D15+'Forlì Cesena'!D15+Modena!D15+Parma!D15+Piacenza!D15+Ravenna!D15+'Reggio Emilia'!D15+Rimini!D15</f>
        <v>5719210</v>
      </c>
      <c r="E15" s="1014">
        <f t="shared" si="0"/>
        <v>31905643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f>Aosta!C16+Alessandria!C16+Asti!C16+Biella!C16+Cuneo!C16+Novara!C16+Torino!C16+'Verbano Cusio Ossola'!C16+Vercelli!C16+Bergamo!C16+Brescia!C16+Como!C17+Cremona!C16+Lecco!C16+Lodi!C16+Mantova!C16+Milano!C16+Cremona!C16+Lecco!C16+Lodi!C16+Mantova!C16+Milano!C16+'Monza e Brianza'!C16+Pavia!C16+Sondrio!C16+Varese!C16+Bolzano!C16+Trento!C16+Belluno!C16+Padova!C16+Rovigo!C16+Treviso!C16+Venezia!C16+Verona!C16+Vicenza!C16+'Gorizia Pordenone Trieste Udine'!C16+Genova!C16+Imperia!C16+'La Spezia'!C16+Savona!C16+Bologna!C16+Savona!C16+Bologna!C16+Ferrara!C16+'Forlì Cesena'!C16+Modena!C16+Parma!C16+Piacenza!C16+Ravenna!C16+'Reggio Emilia'!C16+Rimini!C16</f>
        <v>665579012.9065057</v>
      </c>
      <c r="D16" s="1013">
        <f>Aosta!D16+Alessandria!D16+Asti!D16+Biella!D16+Cuneo!D16+Novara!D16+Torino!D16+'Verbano Cusio Ossola'!D16+Vercelli!D16+Bergamo!D16+Brescia!D16+Como!D17+Cremona!D16+Lecco!D16+Lodi!D16+Mantova!D16+Milano!D16+Cremona!D16+Lecco!D16+Lodi!D16+Mantova!D16+Milano!D16+'Monza e Brianza'!D16+Pavia!D16+Sondrio!D16+Varese!D16+Bolzano!D16+Trento!D16+Belluno!D16+Padova!D16+Rovigo!D16+Treviso!D16+Venezia!D16+Verona!D16+Vicenza!D16+'Gorizia Pordenone Trieste Udine'!D16+Genova!D16+Imperia!D16+'La Spezia'!D16+Savona!D16+Bologna!D16+Savona!D16+Bologna!D16+Ferrara!D16+'Forlì Cesena'!D16+Modena!D16+Parma!D16+Piacenza!D16+Ravenna!D16+'Reggio Emilia'!D16+Rimini!D16</f>
        <v>145353388.56851998</v>
      </c>
      <c r="E16" s="1014">
        <f t="shared" si="0"/>
        <v>810932401.47502565</v>
      </c>
      <c r="F16" s="1013">
        <f>Aosta!F16+Alessandria!F16+Asti!F16+Biella!F16+Cuneo!F16+Novara!F16+Torino!F16+'Verbano Cusio Ossola'!F16+Vercelli!F16+Bergamo!F16+Brescia!F16+Como!F17+Cremona!F16+Lecco!F16+Lodi!F16+Mantova!F16+Milano!F16+Cremona!F16+Lecco!F16+Lodi!F16+Mantova!F16+Milano!F16+'Monza e Brianza'!F16+Pavia!F16+Sondrio!F16+Varese!F16+Bolzano!F16+Trento!F16+Belluno!F16+Padova!F16+Rovigo!F16+Treviso!F16+Venezia!F16+Verona!F16+Vicenza!F16+'Gorizia Pordenone Trieste Udine'!F16+Genova!F16+Imperia!F16+'La Spezia'!F16+Savona!F16+Bologna!F16+Savona!F16+Bologna!F16+Ferrara!F16+'Forlì Cesena'!F16+Modena!F16+Parma!F16+Piacenza!F16+Ravenna!F16+'Reggio Emilia'!F16+Rimini!F16</f>
        <v>526669958.54452395</v>
      </c>
      <c r="G16" s="1013">
        <f>Aosta!G16+Alessandria!G16+Asti!G16+Biella!G16+Cuneo!G16+Novara!G16+Torino!G16+'Verbano Cusio Ossola'!G16+Vercelli!G16+Bergamo!G16+Brescia!G16+Como!G17+Cremona!G16+Lecco!G16+Lodi!G16+Mantova!G16+Milano!G16+Cremona!G16+Lecco!G16+Lodi!G16+Mantova!G16+Milano!G16+'Monza e Brianza'!G16+Pavia!G16+Sondrio!G16+Varese!G16+Bolzano!G16+Trento!G16+Belluno!G16+Padova!G16+Rovigo!G16+Treviso!G16+Venezia!G16+Verona!G16+Vicenza!G16+'Gorizia Pordenone Trieste Udine'!G16+Genova!G16+Imperia!G16+'La Spezia'!G16+Savona!G16+Bologna!G16+Savona!G16+Bologna!G16+Ferrara!G16+'Forlì Cesena'!G16+Modena!G16+Parma!G16+Piacenza!G16+Ravenna!G16+'Reggio Emilia'!G16+Rimini!G16</f>
        <v>107510695.34852001</v>
      </c>
      <c r="H16" s="1014">
        <f t="shared" si="1"/>
        <v>634180653.89304399</v>
      </c>
      <c r="I16" s="1013">
        <f>Aosta!I16+Alessandria!I16+Asti!I16+Biella!I16+Cuneo!I16+Novara!I16+Torino!I16+'Verbano Cusio Ossola'!I16+Vercelli!I16+Bergamo!I16+Brescia!I16+Como!I17+Cremona!I16+Lecco!I16+Lodi!I16+Mantova!I16+Milano!I16+Cremona!I16+Lecco!I16+Lodi!I16+Mantova!I16+Milano!I16+'Monza e Brianza'!I16+Pavia!I16+Sondrio!I16+Varese!I16+Bolzano!I16+Trento!I16+Belluno!I16+Padova!I16+Rovigo!I16+Treviso!I16+Venezia!I16+Verona!I16+Vicenza!I16+'Gorizia Pordenone Trieste Udine'!I16+Genova!I16+Imperia!I16+'La Spezia'!I16+Savona!I16+Bologna!I16+Savona!I16+Bologna!I16+Ferrara!I16+'Forlì Cesena'!I16+Modena!I16+Parma!I16+Piacenza!I16+Ravenna!I16+'Reggio Emilia'!I16+Rimini!I16</f>
        <v>146827050.69846401</v>
      </c>
      <c r="J16" s="1013">
        <f>Aosta!J16+Alessandria!J16+Asti!J16+Biella!J16+Cuneo!J16+Novara!J16+Torino!J16+'Verbano Cusio Ossola'!J16+Vercelli!J16+Bergamo!J16+Brescia!J16+Como!J17+Cremona!J16+Lecco!J16+Lodi!J16+Mantova!J16+Milano!J16+Cremona!J16+Lecco!J16+Lodi!J16+Mantova!J16+Milano!J16+'Monza e Brianza'!J16+Pavia!J16+Sondrio!J16+Varese!J16+Bolzano!J16+Trento!J16+Belluno!J16+Padova!J16+Rovigo!J16+Treviso!J16+Venezia!J16+Verona!J16+Vicenza!J16+'Gorizia Pordenone Trieste Udine'!J16+Genova!J16+Imperia!J16+'La Spezia'!J16+Savona!J16+Bologna!J16+Savona!J16+Bologna!J16+Ferrara!J16+'Forlì Cesena'!J16+Modena!J16+Parma!J16+Piacenza!J16+Ravenna!J16+'Reggio Emilia'!J16+Rimini!J16</f>
        <v>16704588.91</v>
      </c>
      <c r="K16" s="1015">
        <f t="shared" si="2"/>
        <v>163531639.608464</v>
      </c>
      <c r="L16" s="1016">
        <f t="shared" si="3"/>
        <v>673497009.24298799</v>
      </c>
      <c r="M16" s="1016">
        <f t="shared" si="3"/>
        <v>124215284.25852001</v>
      </c>
      <c r="N16" s="1015">
        <f>SUM(L16:M16)</f>
        <v>797712293.501508</v>
      </c>
    </row>
    <row r="17" spans="1:14" ht="18" x14ac:dyDescent="0.3">
      <c r="A17" s="493"/>
      <c r="B17" s="1017" t="s">
        <v>47</v>
      </c>
      <c r="C17" s="1013">
        <f>Aosta!C17+Alessandria!C17+Asti!C17+Biella!C17+Cuneo!C17+Novara!C17+Torino!C17+'Verbano Cusio Ossola'!C17+Vercelli!C17+Bergamo!C17+Brescia!C17+Como!C18+Cremona!C17+Lecco!C17+Lodi!C17+Mantova!C17+Milano!C17+Cremona!C17+Lecco!C17+Lodi!C17+Mantova!C17+Milano!C17+'Monza e Brianza'!C17+Pavia!C17+Sondrio!C17+Varese!C17+Bolzano!C17+Trento!C17+Belluno!C17+Padova!C17+Rovigo!C17+Treviso!C17+Venezia!C17+Verona!C17+Vicenza!C17+'Gorizia Pordenone Trieste Udine'!C17+Genova!C17+Imperia!C17+'La Spezia'!C17+Savona!C17+Bologna!C17+Savona!C17+Bologna!C17+Ferrara!C17+'Forlì Cesena'!C17+Modena!C17+Parma!C17+Piacenza!C17+Ravenna!C17+'Reggio Emilia'!C17+Rimini!C17</f>
        <v>759007.88</v>
      </c>
      <c r="D17" s="1013">
        <f>Aosta!D17+Alessandria!D17+Asti!D17+Biella!D17+Cuneo!D17+Novara!D17+Torino!D17+'Verbano Cusio Ossola'!D17+Vercelli!D17+Bergamo!D17+Brescia!D17+Como!D18+Cremona!D17+Lecco!D17+Lodi!D17+Mantova!D17+Milano!D17+Cremona!D17+Lecco!D17+Lodi!D17+Mantova!D17+Milano!D17+'Monza e Brianza'!D17+Pavia!D17+Sondrio!D17+Varese!D17+Bolzano!D17+Trento!D17+Belluno!D17+Padova!D17+Rovigo!D17+Treviso!D17+Venezia!D17+Verona!D17+Vicenza!D17+'Gorizia Pordenone Trieste Udine'!D17+Genova!D17+Imperia!D17+'La Spezia'!D17+Savona!D17+Bologna!D17+Savona!D17+Bologna!D17+Ferrara!D17+'Forlì Cesena'!D17+Modena!D17+Parma!D17+Piacenza!D17+Ravenna!D17+'Reggio Emilia'!D17+Rimini!D17</f>
        <v>220269.53999999998</v>
      </c>
      <c r="E17" s="1014">
        <f t="shared" si="0"/>
        <v>979277.41999999993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f>Aosta!C18+Alessandria!C18+Asti!C18+Biella!C18+Cuneo!C18+Novara!C18+Torino!C18+'Verbano Cusio Ossola'!C18+Vercelli!C18+Bergamo!C18+Brescia!C18+Como!C19+Cremona!C18+Lecco!C18+Lodi!C18+Mantova!C18+Milano!C18+Cremona!C18+Lecco!C18+Lodi!C18+Mantova!C18+Milano!C18+'Monza e Brianza'!C18+Pavia!C18+Sondrio!C18+Varese!C18+Bolzano!C18+Trento!C18+Belluno!C18+Padova!C18+Rovigo!C18+Treviso!C18+Venezia!C18+Verona!C18+Vicenza!C18+'Gorizia Pordenone Trieste Udine'!C18+Genova!C18+Imperia!C18+'La Spezia'!C18+Savona!C18+Bologna!C18+Savona!C18+Bologna!C18+Ferrara!C18+'Forlì Cesena'!C18+Modena!C18+Parma!C18+Piacenza!C18+Ravenna!C18+'Reggio Emilia'!C18+Rimini!C18</f>
        <v>1619391.74</v>
      </c>
      <c r="D18" s="1013">
        <f>Aosta!D18+Alessandria!D18+Asti!D18+Biella!D18+Cuneo!D18+Novara!D18+Torino!D18+'Verbano Cusio Ossola'!D18+Vercelli!D18+Bergamo!D18+Brescia!D18+Como!D19+Cremona!D18+Lecco!D18+Lodi!D18+Mantova!D18+Milano!D18+Cremona!D18+Lecco!D18+Lodi!D18+Mantova!D18+Milano!D18+'Monza e Brianza'!D18+Pavia!D18+Sondrio!D18+Varese!D18+Bolzano!D18+Trento!D18+Belluno!D18+Padova!D18+Rovigo!D18+Treviso!D18+Venezia!D18+Verona!D18+Vicenza!D18+'Gorizia Pordenone Trieste Udine'!D18+Genova!D18+Imperia!D18+'La Spezia'!D18+Savona!D18+Bologna!D18+Savona!D18+Bologna!D18+Ferrara!D18+'Forlì Cesena'!D18+Modena!D18+Parma!D18+Piacenza!D18+Ravenna!D18+'Reggio Emilia'!D18+Rimini!D18</f>
        <v>2282009.69</v>
      </c>
      <c r="E18" s="1014">
        <f t="shared" si="0"/>
        <v>3901401.4299999997</v>
      </c>
      <c r="F18" s="1013">
        <f>Aosta!F18+Alessandria!F18+Asti!F18+Biella!F18+Cuneo!F18+Novara!F18+Torino!F18+'Verbano Cusio Ossola'!F18+Vercelli!F18+Bergamo!F18+Brescia!F18+Como!F19+Cremona!F18+Lecco!F18+Lodi!F18+Mantova!F18+Milano!F18+Cremona!F18+Lecco!F18+Lodi!F18+Mantova!F18+Milano!F18+'Monza e Brianza'!F18+Pavia!F18+Sondrio!F18+Varese!F18+Bolzano!F18+Trento!F18+Belluno!F18+Padova!F18+Rovigo!F18+Treviso!F18+Venezia!F18+Verona!F18+Vicenza!F18+'Gorizia Pordenone Trieste Udine'!F18+Genova!F18+Imperia!F18+'La Spezia'!F18+Savona!F18+Bologna!F18+Savona!F18+Bologna!F18+Ferrara!F18+'Forlì Cesena'!F18+Modena!F18+Parma!F18+Piacenza!F18+Ravenna!F18+'Reggio Emilia'!F18+Rimini!F18</f>
        <v>1219473.9199999999</v>
      </c>
      <c r="G18" s="1013">
        <f>Aosta!G18+Alessandria!G18+Asti!G18+Biella!G18+Cuneo!G18+Novara!G18+Torino!G18+'Verbano Cusio Ossola'!G18+Vercelli!G18+Bergamo!G18+Brescia!G18+Como!G19+Cremona!G18+Lecco!G18+Lodi!G18+Mantova!G18+Milano!G18+Cremona!G18+Lecco!G18+Lodi!G18+Mantova!G18+Milano!G18+'Monza e Brianza'!G18+Pavia!G18+Sondrio!G18+Varese!G18+Bolzano!G18+Trento!G18+Belluno!G18+Padova!G18+Rovigo!G18+Treviso!G18+Venezia!G18+Verona!G18+Vicenza!G18+'Gorizia Pordenone Trieste Udine'!G18+Genova!G18+Imperia!G18+'La Spezia'!G18+Savona!G18+Bologna!G18+Savona!G18+Bologna!G18+Ferrara!G18+'Forlì Cesena'!G18+Modena!G18+Parma!G18+Piacenza!G18+Ravenna!G18+'Reggio Emilia'!G18+Rimini!G18</f>
        <v>1919885.31</v>
      </c>
      <c r="H18" s="1014">
        <f t="shared" si="1"/>
        <v>3139359.23</v>
      </c>
      <c r="I18" s="1013">
        <f>Aosta!I18+Alessandria!I18+Asti!I18+Biella!I18+Cuneo!I18+Novara!I18+Torino!I18+'Verbano Cusio Ossola'!I18+Vercelli!I18+Bergamo!I18+Brescia!I18+Como!I19+Cremona!I18+Lecco!I18+Lodi!I18+Mantova!I18+Milano!I18+Cremona!I18+Lecco!I18+Lodi!I18+Mantova!I18+Milano!I18+'Monza e Brianza'!I18+Pavia!I18+Sondrio!I18+Varese!I18+Bolzano!I18+Trento!I18+Belluno!I18+Padova!I18+Rovigo!I18+Treviso!I18+Venezia!I18+Verona!I18+Vicenza!I18+'Gorizia Pordenone Trieste Udine'!I18+Genova!I18+Imperia!I18+'La Spezia'!I18+Savona!I18+Bologna!I18+Savona!I18+Bologna!I18+Ferrara!I18+'Forlì Cesena'!I18+Modena!I18+Parma!I18+Piacenza!I18+Ravenna!I18+'Reggio Emilia'!I18+Rimini!I18</f>
        <v>6366134.6000000006</v>
      </c>
      <c r="J18" s="1013">
        <f>Aosta!J18+Alessandria!J18+Asti!J18+Biella!J18+Cuneo!J18+Novara!J18+Torino!J18+'Verbano Cusio Ossola'!J18+Vercelli!J18+Bergamo!J18+Brescia!J18+Como!J19+Cremona!J18+Lecco!J18+Lodi!J18+Mantova!J18+Milano!J18+Cremona!J18+Lecco!J18+Lodi!J18+Mantova!J18+Milano!J18+'Monza e Brianza'!J18+Pavia!J18+Sondrio!J18+Varese!J18+Bolzano!J18+Trento!J18+Belluno!J18+Padova!J18+Rovigo!J18+Treviso!J18+Venezia!J18+Verona!J18+Vicenza!J18+'Gorizia Pordenone Trieste Udine'!J18+Genova!J18+Imperia!J18+'La Spezia'!J18+Savona!J18+Bologna!J18+Savona!J18+Bologna!J18+Ferrara!J18+'Forlì Cesena'!J18+Modena!J18+Parma!J18+Piacenza!J18+Ravenna!J18+'Reggio Emilia'!J18+Rimini!J18</f>
        <v>383657.95999999996</v>
      </c>
      <c r="K18" s="1015">
        <f t="shared" si="2"/>
        <v>6749792.5600000005</v>
      </c>
      <c r="L18" s="1016">
        <f t="shared" si="3"/>
        <v>7585608.5200000005</v>
      </c>
      <c r="M18" s="1016">
        <f t="shared" si="3"/>
        <v>2303543.27</v>
      </c>
      <c r="N18" s="1015">
        <f t="shared" si="4"/>
        <v>9889151.790000001</v>
      </c>
    </row>
    <row r="19" spans="1:14" ht="18" x14ac:dyDescent="0.3">
      <c r="A19" s="493"/>
      <c r="B19" s="1017" t="s">
        <v>47</v>
      </c>
      <c r="C19" s="1013">
        <f>Aosta!C19+Alessandria!C19+Asti!C19+Biella!C19+Cuneo!C19+Novara!C19+Torino!C19+'Verbano Cusio Ossola'!C19+Vercelli!C19+Bergamo!C19+Brescia!C19+Como!C20+Cremona!C19+Lecco!C19+Lodi!C19+Mantova!C19+Milano!C19+Cremona!C19+Lecco!C19+Lodi!C19+Mantova!C19+Milano!C19+'Monza e Brianza'!C19+Pavia!C19+Sondrio!C19+Varese!C19+Bolzano!C19+Trento!C19+Belluno!C19+Padova!C19+Rovigo!C19+Treviso!C19+Venezia!C19+Verona!C19+Vicenza!C19+'Gorizia Pordenone Trieste Udine'!C19+Genova!C19+Imperia!C19+'La Spezia'!C19+Savona!C19+Bologna!C19+Savona!C19+Bologna!C19+Ferrara!C19+'Forlì Cesena'!C19+Modena!C19+Parma!C19+Piacenza!C19+Ravenna!C19+'Reggio Emilia'!C19+Rimini!C19</f>
        <v>13764</v>
      </c>
      <c r="D19" s="1013">
        <f>Aosta!D19+Alessandria!D19+Asti!D19+Biella!D19+Cuneo!D19+Novara!D19+Torino!D19+'Verbano Cusio Ossola'!D19+Vercelli!D19+Bergamo!D19+Brescia!D19+Como!D20+Cremona!D19+Lecco!D19+Lodi!D19+Mantova!D19+Milano!D19+Cremona!D19+Lecco!D19+Lodi!D19+Mantova!D19+Milano!D19+'Monza e Brianza'!D19+Pavia!D19+Sondrio!D19+Varese!D19+Bolzano!D19+Trento!D19+Belluno!D19+Padova!D19+Rovigo!D19+Treviso!D19+Venezia!D19+Verona!D19+Vicenza!D19+'Gorizia Pordenone Trieste Udine'!D19+Genova!D19+Imperia!D19+'La Spezia'!D19+Savona!D19+Bologna!D19+Savona!D19+Bologna!D19+Ferrara!D19+'Forlì Cesena'!D19+Modena!D19+Parma!D19+Piacenza!D19+Ravenna!D19+'Reggio Emilia'!D19+Rimini!D19</f>
        <v>0</v>
      </c>
      <c r="E19" s="1014">
        <f t="shared" si="0"/>
        <v>13764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f>Aosta!C20+Alessandria!C20+Asti!C20+Biella!C20+Cuneo!C20+Novara!C20+Torino!C20+'Verbano Cusio Ossola'!C20+Vercelli!C20+Bergamo!C20+Brescia!C20+Como!C21+Cremona!C20+Lecco!C20+Lodi!C20+Mantova!C20+Milano!C20+Cremona!C20+Lecco!C20+Lodi!C20+Mantova!C20+Milano!C20+'Monza e Brianza'!C20+Pavia!C20+Sondrio!C20+Varese!C20+Bolzano!C20+Trento!C20+Belluno!C20+Padova!C20+Rovigo!C20+Treviso!C20+Venezia!C20+Verona!C20+Vicenza!C20+'Gorizia Pordenone Trieste Udine'!C20+Genova!C20+Imperia!C20+'La Spezia'!C20+Savona!C20+Bologna!C20+Savona!C20+Bologna!C20+Ferrara!C20+'Forlì Cesena'!C20+Modena!C20+Parma!C20+Piacenza!C20+Ravenna!C20+'Reggio Emilia'!C20+Rimini!C20</f>
        <v>4035622.6899999995</v>
      </c>
      <c r="D20" s="1013">
        <f>Aosta!D20+Alessandria!D20+Asti!D20+Biella!D20+Cuneo!D20+Novara!D20+Torino!D20+'Verbano Cusio Ossola'!D20+Vercelli!D20+Bergamo!D20+Brescia!D20+Como!D21+Cremona!D20+Lecco!D20+Lodi!D20+Mantova!D20+Milano!D20+Cremona!D20+Lecco!D20+Lodi!D20+Mantova!D20+Milano!D20+'Monza e Brianza'!D20+Pavia!D20+Sondrio!D20+Varese!D20+Bolzano!D20+Trento!D20+Belluno!D20+Padova!D20+Rovigo!D20+Treviso!D20+Venezia!D20+Verona!D20+Vicenza!D20+'Gorizia Pordenone Trieste Udine'!D20+Genova!D20+Imperia!D20+'La Spezia'!D20+Savona!D20+Bologna!D20+Savona!D20+Bologna!D20+Ferrara!D20+'Forlì Cesena'!D20+Modena!D20+Parma!D20+Piacenza!D20+Ravenna!D20+'Reggio Emilia'!D20+Rimini!D20</f>
        <v>396079.98000000004</v>
      </c>
      <c r="E20" s="1014">
        <f t="shared" si="0"/>
        <v>4431702.67</v>
      </c>
      <c r="F20" s="1013">
        <f>Aosta!F20+Alessandria!F20+Asti!F20+Biella!F20+Cuneo!F20+Novara!F20+Torino!F20+'Verbano Cusio Ossola'!F20+Vercelli!F20+Bergamo!F20+Brescia!F20+Como!F21+Cremona!F20+Lecco!F20+Lodi!F20+Mantova!F20+Milano!F20+Cremona!F20+Lecco!F20+Lodi!F20+Mantova!F20+Milano!F20+'Monza e Brianza'!F20+Pavia!F20+Sondrio!F20+Varese!F20+Bolzano!F20+Trento!F20+Belluno!F20+Padova!F20+Rovigo!F20+Treviso!F20+Venezia!F20+Verona!F20+Vicenza!F20+'Gorizia Pordenone Trieste Udine'!F20+Genova!F20+Imperia!F20+'La Spezia'!F20+Savona!F20+Bologna!F20+Savona!F20+Bologna!F20+Ferrara!F20+'Forlì Cesena'!F20+Modena!F20+Parma!F20+Piacenza!F20+Ravenna!F20+'Reggio Emilia'!F20+Rimini!F20</f>
        <v>3645862.85</v>
      </c>
      <c r="G20" s="1013">
        <f>Aosta!G20+Alessandria!G20+Asti!G20+Biella!G20+Cuneo!G20+Novara!G20+Torino!G20+'Verbano Cusio Ossola'!G20+Vercelli!G20+Bergamo!G20+Brescia!G20+Como!G21+Cremona!G20+Lecco!G20+Lodi!G20+Mantova!G20+Milano!G20+Cremona!G20+Lecco!G20+Lodi!G20+Mantova!G20+Milano!G20+'Monza e Brianza'!G20+Pavia!G20+Sondrio!G20+Varese!G20+Bolzano!G20+Trento!G20+Belluno!G20+Padova!G20+Rovigo!G20+Treviso!G20+Venezia!G20+Verona!G20+Vicenza!G20+'Gorizia Pordenone Trieste Udine'!G20+Genova!G20+Imperia!G20+'La Spezia'!G20+Savona!G20+Bologna!G20+Savona!G20+Bologna!G20+Ferrara!G20+'Forlì Cesena'!G20+Modena!G20+Parma!G20+Piacenza!G20+Ravenna!G20+'Reggio Emilia'!G20+Rimini!G20</f>
        <v>350887.58</v>
      </c>
      <c r="H20" s="1014">
        <f t="shared" si="1"/>
        <v>3996750.43</v>
      </c>
      <c r="I20" s="1013">
        <f>Aosta!I20+Alessandria!I20+Asti!I20+Biella!I20+Cuneo!I20+Novara!I20+Torino!I20+'Verbano Cusio Ossola'!I20+Vercelli!I20+Bergamo!I20+Brescia!I20+Como!I21+Cremona!I20+Lecco!I20+Lodi!I20+Mantova!I20+Milano!I20+Cremona!I20+Lecco!I20+Lodi!I20+Mantova!I20+Milano!I20+'Monza e Brianza'!I20+Pavia!I20+Sondrio!I20+Varese!I20+Bolzano!I20+Trento!I20+Belluno!I20+Padova!I20+Rovigo!I20+Treviso!I20+Venezia!I20+Verona!I20+Vicenza!I20+'Gorizia Pordenone Trieste Udine'!I20+Genova!I20+Imperia!I20+'La Spezia'!I20+Savona!I20+Bologna!I20+Savona!I20+Bologna!I20+Ferrara!I20+'Forlì Cesena'!I20+Modena!I20+Parma!I20+Piacenza!I20+Ravenna!I20+'Reggio Emilia'!I20+Rimini!I20</f>
        <v>337451.0400000001</v>
      </c>
      <c r="J20" s="1013">
        <f>Aosta!J20+Alessandria!J20+Asti!J20+Biella!J20+Cuneo!J20+Novara!J20+Torino!J20+'Verbano Cusio Ossola'!J20+Vercelli!J20+Bergamo!J20+Brescia!J20+Como!J21+Cremona!J20+Lecco!J20+Lodi!J20+Mantova!J20+Milano!J20+Cremona!J20+Lecco!J20+Lodi!J20+Mantova!J20+Milano!J20+'Monza e Brianza'!J20+Pavia!J20+Sondrio!J20+Varese!J20+Bolzano!J20+Trento!J20+Belluno!J20+Padova!J20+Rovigo!J20+Treviso!J20+Venezia!J20+Verona!J20+Vicenza!J20+'Gorizia Pordenone Trieste Udine'!J20+Genova!J20+Imperia!J20+'La Spezia'!J20+Savona!J20+Bologna!J20+Savona!J20+Bologna!J20+Ferrara!J20+'Forlì Cesena'!J20+Modena!J20+Parma!J20+Piacenza!J20+Ravenna!J20+'Reggio Emilia'!J20+Rimini!J20</f>
        <v>9001.119999999999</v>
      </c>
      <c r="K20" s="1015">
        <f t="shared" si="2"/>
        <v>346452.16000000009</v>
      </c>
      <c r="L20" s="1016">
        <f t="shared" si="3"/>
        <v>3983313.89</v>
      </c>
      <c r="M20" s="1016">
        <f t="shared" si="3"/>
        <v>359888.7</v>
      </c>
      <c r="N20" s="1015">
        <f t="shared" si="4"/>
        <v>4343202.59</v>
      </c>
    </row>
    <row r="21" spans="1:14" ht="18" x14ac:dyDescent="0.3">
      <c r="A21" s="493"/>
      <c r="B21" s="1017" t="s">
        <v>47</v>
      </c>
      <c r="C21" s="1013">
        <f>Aosta!C21+Alessandria!C21+Asti!C21+Biella!C21+Cuneo!C21+Novara!C21+Torino!C21+'Verbano Cusio Ossola'!C21+Vercelli!C21+Bergamo!C21+Brescia!C21+Como!C22+Cremona!C21+Lecco!C21+Lodi!C21+Mantova!C21+Milano!C21+Cremona!C21+Lecco!C21+Lodi!C21+Mantova!C21+Milano!C21+'Monza e Brianza'!C21+Pavia!C21+Sondrio!C21+Varese!C21+Bolzano!C21+Trento!C21+Belluno!C21+Padova!C21+Rovigo!C21+Treviso!C21+Venezia!C21+Verona!C21+Vicenza!C21+'Gorizia Pordenone Trieste Udine'!C21+Genova!C21+Imperia!C21+'La Spezia'!C21+Savona!C21+Bologna!C21+Savona!C21+Bologna!C21+Ferrara!C21+'Forlì Cesena'!C21+Modena!C21+Parma!C21+Piacenza!C21+Ravenna!C21+'Reggio Emilia'!C21+Rimini!C21</f>
        <v>5566614.9299999997</v>
      </c>
      <c r="D21" s="1013">
        <f>Aosta!D21+Alessandria!D21+Asti!D21+Biella!D21+Cuneo!D21+Novara!D21+Torino!D21+'Verbano Cusio Ossola'!D21+Vercelli!D21+Bergamo!D21+Brescia!D21+Como!D22+Cremona!D21+Lecco!D21+Lodi!D21+Mantova!D21+Milano!D21+Cremona!D21+Lecco!D21+Lodi!D21+Mantova!D21+Milano!D21+'Monza e Brianza'!D21+Pavia!D21+Sondrio!D21+Varese!D21+Bolzano!D21+Trento!D21+Belluno!D21+Padova!D21+Rovigo!D21+Treviso!D21+Venezia!D21+Verona!D21+Vicenza!D21+'Gorizia Pordenone Trieste Udine'!D21+Genova!D21+Imperia!D21+'La Spezia'!D21+Savona!D21+Bologna!D21+Savona!D21+Bologna!D21+Ferrara!D21+'Forlì Cesena'!D21+Modena!D21+Parma!D21+Piacenza!D21+Ravenna!D21+'Reggio Emilia'!D21+Rimini!D21</f>
        <v>58264.86</v>
      </c>
      <c r="E21" s="1014">
        <f t="shared" si="0"/>
        <v>5624879.79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f>Aosta!C22+Alessandria!C22+Asti!C22+Biella!C22+Cuneo!C22+Novara!C22+Torino!C22+'Verbano Cusio Ossola'!C22+Vercelli!C22+Bergamo!C22+Brescia!C22+Como!C23+Cremona!C22+Lecco!C22+Lodi!C22+Mantova!C22+Milano!C22+Cremona!C22+Lecco!C22+Lodi!C22+Mantova!C22+Milano!C22+'Monza e Brianza'!C22+Pavia!C22+Sondrio!C22+Varese!C22+Bolzano!C22+Trento!C22+Belluno!C22+Padova!C22+Rovigo!C22+Treviso!C22+Venezia!C22+Verona!C22+Vicenza!C22+'Gorizia Pordenone Trieste Udine'!C22+Genova!C22+Imperia!C22+'La Spezia'!C22+Savona!C22+Bologna!C22+Savona!C22+Bologna!C22+Ferrara!C22+'Forlì Cesena'!C22+Modena!C22+Parma!C22+Piacenza!C22+Ravenna!C22+'Reggio Emilia'!C22+Rimini!C22</f>
        <v>427555372.82999998</v>
      </c>
      <c r="D22" s="1013">
        <f>Aosta!D22+Alessandria!D22+Asti!D22+Biella!D22+Cuneo!D22+Novara!D22+Torino!D22+'Verbano Cusio Ossola'!D22+Vercelli!D22+Bergamo!D22+Brescia!D22+Como!D23+Cremona!D22+Lecco!D22+Lodi!D22+Mantova!D22+Milano!D22+Cremona!D22+Lecco!D22+Lodi!D22+Mantova!D22+Milano!D22+'Monza e Brianza'!D22+Pavia!D22+Sondrio!D22+Varese!D22+Bolzano!D22+Trento!D22+Belluno!D22+Padova!D22+Rovigo!D22+Treviso!D22+Venezia!D22+Verona!D22+Vicenza!D22+'Gorizia Pordenone Trieste Udine'!D22+Genova!D22+Imperia!D22+'La Spezia'!D22+Savona!D22+Bologna!D22+Savona!D22+Bologna!D22+Ferrara!D22+'Forlì Cesena'!D22+Modena!D22+Parma!D22+Piacenza!D22+Ravenna!D22+'Reggio Emilia'!D22+Rimini!D22</f>
        <v>7553274.3099999996</v>
      </c>
      <c r="E22" s="1014">
        <f t="shared" si="0"/>
        <v>435108647.13999999</v>
      </c>
      <c r="F22" s="1013">
        <f>Aosta!F22+Alessandria!F22+Asti!F22+Biella!F22+Cuneo!F22+Novara!F22+Torino!F22+'Verbano Cusio Ossola'!F22+Vercelli!F22+Bergamo!F22+Brescia!F22+Como!F23+Cremona!F22+Lecco!F22+Lodi!F22+Mantova!F22+Milano!F22+Cremona!F22+Lecco!F22+Lodi!F22+Mantova!F22+Milano!F22+'Monza e Brianza'!F22+Pavia!F22+Sondrio!F22+Varese!F22+Bolzano!F22+Trento!F22+Belluno!F22+Padova!F22+Rovigo!F22+Treviso!F22+Venezia!F22+Verona!F22+Vicenza!F22+'Gorizia Pordenone Trieste Udine'!F22+Genova!F22+Imperia!F22+'La Spezia'!F22+Savona!F22+Bologna!F22+Savona!F22+Bologna!F22+Ferrara!F22+'Forlì Cesena'!F22+Modena!F22+Parma!F22+Piacenza!F22+Ravenna!F22+'Reggio Emilia'!F22+Rimini!F22</f>
        <v>309760024.25999999</v>
      </c>
      <c r="G22" s="1013">
        <f>Aosta!G22+Alessandria!G22+Asti!G22+Biella!G22+Cuneo!G22+Novara!G22+Torino!G22+'Verbano Cusio Ossola'!G22+Vercelli!G22+Bergamo!G22+Brescia!G22+Como!G23+Cremona!G22+Lecco!G22+Lodi!G22+Mantova!G22+Milano!G22+Cremona!G22+Lecco!G22+Lodi!G22+Mantova!G22+Milano!G22+'Monza e Brianza'!G22+Pavia!G22+Sondrio!G22+Varese!G22+Bolzano!G22+Trento!G22+Belluno!G22+Padova!G22+Rovigo!G22+Treviso!G22+Venezia!G22+Verona!G22+Vicenza!G22+'Gorizia Pordenone Trieste Udine'!G22+Genova!G22+Imperia!G22+'La Spezia'!G22+Savona!G22+Bologna!G22+Savona!G22+Bologna!G22+Ferrara!G22+'Forlì Cesena'!G22+Modena!G22+Parma!G22+Piacenza!G22+Ravenna!G22+'Reggio Emilia'!G22+Rimini!G22</f>
        <v>5845511.7000000002</v>
      </c>
      <c r="H22" s="1014">
        <f>SUM(F22:G22)</f>
        <v>315605535.95999998</v>
      </c>
      <c r="I22" s="1013">
        <f>Aosta!I22+Alessandria!I22+Asti!I22+Biella!I22+Cuneo!I22+Novara!I22+Torino!I22+'Verbano Cusio Ossola'!I22+Vercelli!I22+Bergamo!I22+Brescia!I22+Como!I23+Cremona!I22+Lecco!I22+Lodi!I22+Mantova!I22+Milano!I22+Cremona!I22+Lecco!I22+Lodi!I22+Mantova!I22+Milano!I22+'Monza e Brianza'!I22+Pavia!I22+Sondrio!I22+Varese!I22+Bolzano!I22+Trento!I22+Belluno!I22+Padova!I22+Rovigo!I22+Treviso!I22+Venezia!I22+Verona!I22+Vicenza!I22+'Gorizia Pordenone Trieste Udine'!I22+Genova!I22+Imperia!I22+'La Spezia'!I22+Savona!I22+Bologna!I22+Savona!I22+Bologna!I22+Ferrara!I22+'Forlì Cesena'!I22+Modena!I22+Parma!I22+Piacenza!I22+Ravenna!I22+'Reggio Emilia'!I22+Rimini!I22</f>
        <v>97752079.399999976</v>
      </c>
      <c r="J22" s="1013">
        <f>Aosta!J22+Alessandria!J22+Asti!J22+Biella!J22+Cuneo!J22+Novara!J22+Torino!J22+'Verbano Cusio Ossola'!J22+Vercelli!J22+Bergamo!J22+Brescia!J22+Como!J23+Cremona!J22+Lecco!J22+Lodi!J22+Mantova!J22+Milano!J22+Cremona!J22+Lecco!J22+Lodi!J22+Mantova!J22+Milano!J22+'Monza e Brianza'!J22+Pavia!J22+Sondrio!J22+Varese!J22+Bolzano!J22+Trento!J22+Belluno!J22+Padova!J22+Rovigo!J22+Treviso!J22+Venezia!J22+Verona!J22+Vicenza!J22+'Gorizia Pordenone Trieste Udine'!J22+Genova!J22+Imperia!J22+'La Spezia'!J22+Savona!J22+Bologna!J22+Savona!J22+Bologna!J22+Ferrara!J22+'Forlì Cesena'!J22+Modena!J22+Parma!J22+Piacenza!J22+Ravenna!J22+'Reggio Emilia'!J22+Rimini!J22</f>
        <v>752983.68000000017</v>
      </c>
      <c r="K22" s="1015">
        <f t="shared" si="2"/>
        <v>98505063.079999983</v>
      </c>
      <c r="L22" s="1016">
        <f t="shared" si="3"/>
        <v>407512103.65999997</v>
      </c>
      <c r="M22" s="1016">
        <f t="shared" si="3"/>
        <v>6598495.3800000008</v>
      </c>
      <c r="N22" s="1015">
        <f t="shared" si="4"/>
        <v>414110599.03999996</v>
      </c>
    </row>
    <row r="23" spans="1:14" ht="21.75" customHeight="1" x14ac:dyDescent="0.3">
      <c r="A23" s="493"/>
      <c r="B23" s="1020" t="s">
        <v>47</v>
      </c>
      <c r="C23" s="1013">
        <f>Aosta!C23+Alessandria!C23+Asti!C23+Biella!C23+Cuneo!C23+Novara!C23+Torino!C23+'Verbano Cusio Ossola'!C23+Vercelli!C23+Bergamo!C23+Brescia!C23+Como!C24+Cremona!C23+Lecco!C23+Lodi!C23+Mantova!C23+Milano!C23+Cremona!C23+Lecco!C23+Lodi!C23+Mantova!C23+Milano!C23+'Monza e Brianza'!C23+Pavia!C23+Sondrio!C23+Varese!C23+Bolzano!C23+Trento!C23+Belluno!C23+Padova!C23+Rovigo!C23+Treviso!C23+Venezia!C23+Verona!C23+Vicenza!C23+'Gorizia Pordenone Trieste Udine'!C23+Genova!C23+Imperia!C23+'La Spezia'!C23+Savona!C23+Bologna!C23+Savona!C23+Bologna!C23+Ferrara!C23+'Forlì Cesena'!C23+Modena!C23+Parma!C23+Piacenza!C23+Ravenna!C23+'Reggio Emilia'!C23+Rimini!C23</f>
        <v>57836924.059999995</v>
      </c>
      <c r="D23" s="1013">
        <f>Aosta!D23+Alessandria!D23+Asti!D23+Biella!D23+Cuneo!D23+Novara!D23+Torino!D23+'Verbano Cusio Ossola'!D23+Vercelli!D23+Bergamo!D23+Brescia!D23+Como!D24+Cremona!D23+Lecco!D23+Lodi!D23+Mantova!D23+Milano!D23+Cremona!D23+Lecco!D23+Lodi!D23+Mantova!D23+Milano!D23+'Monza e Brianza'!D23+Pavia!D23+Sondrio!D23+Varese!D23+Bolzano!D23+Trento!D23+Belluno!D23+Padova!D23+Rovigo!D23+Treviso!D23+Venezia!D23+Verona!D23+Vicenza!D23+'Gorizia Pordenone Trieste Udine'!D23+Genova!D23+Imperia!D23+'La Spezia'!D23+Savona!D23+Bologna!D23+Savona!D23+Bologna!D23+Ferrara!D23+'Forlì Cesena'!D23+Modena!D23+Parma!D23+Piacenza!D23+Ravenna!D23+'Reggio Emilia'!D23+Rimini!D23</f>
        <v>5784210</v>
      </c>
      <c r="E23" s="1014">
        <f t="shared" si="0"/>
        <v>63621134.059999995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1116192365.4865057</v>
      </c>
      <c r="D24" s="1022">
        <f>D14+D16+D18+D20+D22</f>
        <v>155820657.83851996</v>
      </c>
      <c r="E24" s="1022">
        <f t="shared" ref="E24:K24" si="5">E14+E16+E18+E20+E22</f>
        <v>1272013023.3250256</v>
      </c>
      <c r="F24" s="1022">
        <f t="shared" si="5"/>
        <v>851646487.32452393</v>
      </c>
      <c r="G24" s="1022">
        <f t="shared" si="5"/>
        <v>115862885.22852002</v>
      </c>
      <c r="H24" s="1022">
        <f t="shared" si="5"/>
        <v>967509372.55304384</v>
      </c>
      <c r="I24" s="1022">
        <f t="shared" si="5"/>
        <v>253858429.87846395</v>
      </c>
      <c r="J24" s="1022">
        <f>J14+J16+J18+J20+J22</f>
        <v>17862389.310000002</v>
      </c>
      <c r="K24" s="1022">
        <f t="shared" si="5"/>
        <v>271720819.18846399</v>
      </c>
      <c r="L24" s="1015">
        <f>F24+I24</f>
        <v>1105504917.2029879</v>
      </c>
      <c r="M24" s="1015">
        <f>G24+J24</f>
        <v>133725274.53852002</v>
      </c>
      <c r="N24" s="1015">
        <f>SUM(L24:M24)</f>
        <v>1239230191.741508</v>
      </c>
    </row>
    <row r="25" spans="1:14" ht="18" x14ac:dyDescent="0.3">
      <c r="A25" s="493"/>
      <c r="B25" s="1020" t="s">
        <v>47</v>
      </c>
      <c r="C25" s="1022">
        <f>C15+C17+C19+C21+C23</f>
        <v>90362743.86999999</v>
      </c>
      <c r="D25" s="1022">
        <f>D15+D17+D19+D21+D23</f>
        <v>11781954.4</v>
      </c>
      <c r="E25" s="1022">
        <f>E15+E17+E19+E21+E23</f>
        <v>102144698.27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13">
        <f>Aosta!C26+Alessandria!C26+Asti!C26+Biella!C26+Cuneo!C26+Novara!C26+Torino!C26+'Verbano Cusio Ossola'!C26+Vercelli!C26+Bergamo!C26+Brescia!C26+Como!C27+Cremona!C26+Lecco!C26+Lodi!C26+Mantova!C26+Milano!C26+Cremona!C26+Lecco!C26+Lodi!C26+Mantova!C26+Milano!C26+'Monza e Brianza'!C26+Pavia!C26+Sondrio!C26+Varese!C26+Bolzano!C26+Trento!C26+Belluno!C26+Padova!C26+Rovigo!C26+Treviso!C26+Venezia!C26+Verona!C26+Vicenza!C26+'Gorizia Pordenone Trieste Udine'!C26+Genova!C26+Imperia!C26+'La Spezia'!C26+Savona!C26+Bologna!C26+Savona!C26+Bologna!C26+Ferrara!C26+'Forlì Cesena'!C26+Modena!C26+Parma!C26+Piacenza!C26+Ravenna!C26+'Reggio Emilia'!C26+Rimini!C26</f>
        <v>1776427929.2800002</v>
      </c>
      <c r="D26" s="1013">
        <f>Aosta!D26+Alessandria!D26+Asti!D26+Biella!D26+Cuneo!D26+Novara!D26+Torino!D26+'Verbano Cusio Ossola'!D26+Vercelli!D26+Bergamo!D26+Brescia!D26+Como!D27+Cremona!D26+Lecco!D26+Lodi!D26+Mantova!D26+Milano!D26+Cremona!D26+Lecco!D26+Lodi!D26+Mantova!D26+Milano!D26+'Monza e Brianza'!D26+Pavia!D26+Sondrio!D26+Varese!D26+Bolzano!D26+Trento!D26+Belluno!D26+Padova!D26+Rovigo!D26+Treviso!D26+Venezia!D26+Verona!D26+Vicenza!D26+'Gorizia Pordenone Trieste Udine'!D26+Genova!D26+Imperia!D26+'La Spezia'!D26+Savona!D26+Bologna!D26+Savona!D26+Bologna!D26+Ferrara!D26+'Forlì Cesena'!D26+Modena!D26+Parma!D26+Piacenza!D26+Ravenna!D26+'Reggio Emilia'!D26+Rimini!D26</f>
        <v>1551712344.7900002</v>
      </c>
      <c r="E26" s="1022">
        <f>SUM(C26:D26)</f>
        <v>3328140274.0700006</v>
      </c>
      <c r="F26" s="1013">
        <f>Aosta!F26+Alessandria!F26+Asti!F26+Biella!F26+Cuneo!F26+Novara!F26+Torino!F26+'Verbano Cusio Ossola'!F26+Vercelli!F26+Bergamo!F26+Brescia!F26+Como!F27+Cremona!F26+Lecco!F26+Lodi!F26+Mantova!F26+Milano!F26+Cremona!F26+Lecco!F26+Lodi!F26+Mantova!F26+Milano!F26+'Monza e Brianza'!F26+Pavia!F26+Sondrio!F26+Varese!F26+Bolzano!F26+Trento!F26+Belluno!F26+Padova!F26+Rovigo!F26+Treviso!F26+Venezia!F26+Verona!F26+Vicenza!F26+'Gorizia Pordenone Trieste Udine'!F26+Genova!F26+Imperia!F26+'La Spezia'!F26+Savona!F26+Bologna!F26+Savona!F26+Bologna!F26+Ferrara!F26+'Forlì Cesena'!F26+Modena!F26+Parma!F26+Piacenza!F26+Ravenna!F26+'Reggio Emilia'!F26+Rimini!F26</f>
        <v>1372145530.0900004</v>
      </c>
      <c r="G26" s="1013">
        <f>Aosta!G26+Alessandria!G26+Asti!G26+Biella!G26+Cuneo!G26+Novara!G26+Torino!G26+'Verbano Cusio Ossola'!G26+Vercelli!G26+Bergamo!G26+Brescia!G26+Como!G27+Cremona!G26+Lecco!G26+Lodi!G26+Mantova!G26+Milano!G26+Cremona!G26+Lecco!G26+Lodi!G26+Mantova!G26+Milano!G26+'Monza e Brianza'!G26+Pavia!G26+Sondrio!G26+Varese!G26+Bolzano!G26+Trento!G26+Belluno!G26+Padova!G26+Rovigo!G26+Treviso!G26+Venezia!G26+Verona!G26+Vicenza!G26+'Gorizia Pordenone Trieste Udine'!G26+Genova!G26+Imperia!G26+'La Spezia'!G26+Savona!G26+Bologna!G26+Savona!G26+Bologna!G26+Ferrara!G26+'Forlì Cesena'!G26+Modena!G26+Parma!G26+Piacenza!G26+Ravenna!G26+'Reggio Emilia'!G26+Rimini!G26</f>
        <v>701500972.73999989</v>
      </c>
      <c r="H26" s="1022">
        <f>SUM(F26:G26)</f>
        <v>2073646502.8300004</v>
      </c>
      <c r="I26" s="1013">
        <f>Aosta!I26+Alessandria!I26+Asti!I26+Biella!I26+Cuneo!I26+Novara!I26+Torino!I26+'Verbano Cusio Ossola'!I26+Vercelli!I26+Bergamo!I26+Brescia!I26+Como!I27+Cremona!I26+Lecco!I26+Lodi!I26+Mantova!I26+Milano!I26+Cremona!I26+Lecco!I26+Lodi!I26+Mantova!I26+Milano!I26+'Monza e Brianza'!I26+Pavia!I26+Sondrio!I26+Varese!I26+Bolzano!I26+Trento!I26+Belluno!I26+Padova!I26+Rovigo!I26+Treviso!I26+Venezia!I26+Verona!I26+Vicenza!I26+'Gorizia Pordenone Trieste Udine'!I26+Genova!I26+Imperia!I26+'La Spezia'!I26+Savona!I26+Bologna!I26+Savona!I26+Bologna!I26+Ferrara!I26+'Forlì Cesena'!I26+Modena!I26+Parma!I26+Piacenza!I26+Ravenna!I26+'Reggio Emilia'!I26+Rimini!I26</f>
        <v>332658584.02000004</v>
      </c>
      <c r="J26" s="1013">
        <f>Aosta!J26+Alessandria!J26+Asti!J26+Biella!J26+Cuneo!J26+Novara!J26+Torino!J26+'Verbano Cusio Ossola'!J26+Vercelli!J26+Bergamo!J26+Brescia!J26+Como!J27+Cremona!J26+Lecco!J26+Lodi!J26+Mantova!J26+Milano!J26+Cremona!J26+Lecco!J26+Lodi!J26+Mantova!J26+Milano!J26+'Monza e Brianza'!J26+Pavia!J26+Sondrio!J26+Varese!J26+Bolzano!J26+Trento!J26+Belluno!J26+Padova!J26+Rovigo!J26+Treviso!J26+Venezia!J26+Verona!J26+Vicenza!J26+'Gorizia Pordenone Trieste Udine'!J26+Genova!J26+Imperia!J26+'La Spezia'!J26+Savona!J26+Bologna!J26+Savona!J26+Bologna!J26+Ferrara!J26+'Forlì Cesena'!J26+Modena!J26+Parma!J26+Piacenza!J26+Ravenna!J26+'Reggio Emilia'!J26+Rimini!J26</f>
        <v>646182524.88000011</v>
      </c>
      <c r="K26" s="1022">
        <f>SUM(I26:J26)</f>
        <v>978841108.9000001</v>
      </c>
      <c r="L26" s="1025">
        <f>SUM(F26,I26)</f>
        <v>1704804114.1100004</v>
      </c>
      <c r="M26" s="1025">
        <f>SUM(G26,J26)</f>
        <v>1347683497.6199999</v>
      </c>
      <c r="N26" s="1022">
        <f>SUM(L26:M26)</f>
        <v>3052487611.7300005</v>
      </c>
    </row>
    <row r="27" spans="1:14" ht="21" customHeight="1" x14ac:dyDescent="0.3">
      <c r="A27" s="493"/>
      <c r="B27" s="1020" t="s">
        <v>47</v>
      </c>
      <c r="C27" s="1013">
        <f>Aosta!C27+Alessandria!C27+Asti!C27+Biella!C27+Cuneo!C27+Novara!C27+Torino!C27+'Verbano Cusio Ossola'!C27+Vercelli!C27+Bergamo!C27+Brescia!C27+Como!C28+Cremona!C27+Lecco!C27+Lodi!C27+Mantova!C27+Milano!C27+Cremona!C27+Lecco!C27+Lodi!C27+Mantova!C27+Milano!C27+'Monza e Brianza'!C27+Pavia!C27+Sondrio!C27+Varese!C27+Bolzano!C27+Trento!C27+Belluno!C27+Padova!C27+Rovigo!C27+Treviso!C27+Venezia!C27+Verona!C27+Vicenza!C27+'Gorizia Pordenone Trieste Udine'!C27+Genova!C27+Imperia!C27+'La Spezia'!C27+Savona!C27+Bologna!C27+Savona!C27+Bologna!C27+Ferrara!C27+'Forlì Cesena'!C27+Modena!C27+Parma!C27+Piacenza!C27+Ravenna!C27+'Reggio Emilia'!C27+Rimini!C27</f>
        <v>56862048.81000001</v>
      </c>
      <c r="D27" s="1013">
        <f>Aosta!D27+Alessandria!D27+Asti!D27+Biella!D27+Cuneo!D27+Novara!D27+Torino!D27+'Verbano Cusio Ossola'!D27+Vercelli!D27+Bergamo!D27+Brescia!D27+Como!D28+Cremona!D27+Lecco!D27+Lodi!D27+Mantova!D27+Milano!D27+Cremona!D27+Lecco!D27+Lodi!D27+Mantova!D27+Milano!D27+'Monza e Brianza'!D27+Pavia!D27+Sondrio!D27+Varese!D27+Bolzano!D27+Trento!D27+Belluno!D27+Padova!D27+Rovigo!D27+Treviso!D27+Venezia!D27+Verona!D27+Vicenza!D27+'Gorizia Pordenone Trieste Udine'!D27+Genova!D27+Imperia!D27+'La Spezia'!D27+Savona!D27+Bologna!D27+Savona!D27+Bologna!D27+Ferrara!D27+'Forlì Cesena'!D27+Modena!D27+Parma!D27+Piacenza!D27+Ravenna!D27+'Reggio Emilia'!D27+Rimini!D27</f>
        <v>19618285.279999997</v>
      </c>
      <c r="E27" s="1022">
        <f>SUM(C27:D27)</f>
        <v>76480334.090000004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f>Aosta!C34+Alessandria!C34+Asti!C34+Biella!C34+Cuneo!C34+Novara!C34+Torino!C34+'Verbano Cusio Ossola'!C34+Vercelli!C34+Bergamo!C34+Brescia!C34+Como!C35+Cremona!C34+Lecco!C34+Lodi!C34+Mantova!C34+Milano!C34+Cremona!C34+Lecco!C34+Lodi!C34+Mantova!C34+Milano!C34+'Monza e Brianza'!C34+Pavia!C34+Sondrio!C34+Varese!C34+Bolzano!C34+Trento!C34+Belluno!C34+Padova!C34+Rovigo!C34+Treviso!C34+Venezia!C34+Verona!C34+Vicenza!C34+'Gorizia Pordenone Trieste Udine'!C34+Genova!C34+Imperia!C34+'La Spezia'!C34+Savona!C34+Bologna!C34+Savona!C34+Bologna!C34+Ferrara!C34+'Forlì Cesena'!C34+Modena!C34+Parma!C34+Piacenza!C34+Ravenna!C34+'Reggio Emilia'!C34+Rimini!C34</f>
        <v>39620.519999999997</v>
      </c>
      <c r="D34" s="1013">
        <f>Aosta!D34+Alessandria!D34+Asti!D34+Biella!D34+Cuneo!D34+Novara!D34+Torino!D34+'Verbano Cusio Ossola'!D34+Vercelli!D34+Bergamo!D34+Brescia!D34+Como!D35+Cremona!D34+Lecco!D34+Lodi!D34+Mantova!D34+Milano!D34+Cremona!D34+Lecco!D34+Lodi!D34+Mantova!D34+Milano!D34+'Monza e Brianza'!D34+Pavia!D34+Sondrio!D34+Varese!D34+Bolzano!D34+Trento!D34+Belluno!D34+Padova!D34+Rovigo!D34+Treviso!D34+Venezia!D34+Verona!D34+Vicenza!D34+'Gorizia Pordenone Trieste Udine'!D34+Genova!D34+Imperia!D34+'La Spezia'!D34+Savona!D34+Bologna!D34+Savona!D34+Bologna!D34+Ferrara!D34+'Forlì Cesena'!D34+Modena!D34+Parma!D34+Piacenza!D34+Ravenna!D34+'Reggio Emilia'!D34+Rimini!D34</f>
        <v>0</v>
      </c>
      <c r="E34" s="1014">
        <f t="shared" ref="E34:E43" si="6">SUM(C34:D34)</f>
        <v>39620.519999999997</v>
      </c>
      <c r="F34" s="1013">
        <f>Aosta!F34+Alessandria!F34+Asti!F34+Biella!F34+Cuneo!F34+Novara!F34+Torino!F34+'Verbano Cusio Ossola'!F34+Vercelli!F34+Bergamo!F34+Brescia!F34+Como!F35+Cremona!F34+Lecco!F34+Lodi!F34+Mantova!F34+Milano!F34+Cremona!F34+Lecco!F34+Lodi!F34+Mantova!F34+Milano!F34+'Monza e Brianza'!F34+Pavia!F34+Sondrio!F34+Varese!F34+Bolzano!F34+Trento!F34+Belluno!F34+Padova!F34+Rovigo!F34+Treviso!F34+Venezia!F34+Verona!F34+Vicenza!F34+'Gorizia Pordenone Trieste Udine'!F34+Genova!F34+Imperia!F34+'La Spezia'!F34+Savona!F34+Bologna!F34+Savona!F34+Bologna!F34+Ferrara!F34+'Forlì Cesena'!F34+Modena!F34+Parma!F34+Piacenza!F34+Ravenna!F34+'Reggio Emilia'!F34+Rimini!F34</f>
        <v>0</v>
      </c>
      <c r="G34" s="1013">
        <f>Aosta!G34+Alessandria!G34+Asti!G34+Biella!G34+Cuneo!G34+Novara!G34+Torino!G34+'Verbano Cusio Ossola'!G34+Vercelli!G34+Bergamo!G34+Brescia!G34+Como!G35+Cremona!G34+Lecco!G34+Lodi!G34+Mantova!G34+Milano!G34+Cremona!G34+Lecco!G34+Lodi!G34+Mantova!G34+Milano!G34+'Monza e Brianza'!G34+Pavia!G34+Sondrio!G34+Varese!G34+Bolzano!G34+Trento!G34+Belluno!G34+Padova!G34+Rovigo!G34+Treviso!G34+Venezia!G34+Verona!G34+Vicenza!G34+'Gorizia Pordenone Trieste Udine'!G34+Genova!G34+Imperia!G34+'La Spezia'!G34+Savona!G34+Bologna!G34+Savona!G34+Bologna!G34+Ferrara!G34+'Forlì Cesena'!G34+Modena!G34+Parma!G34+Piacenza!G34+Ravenna!G34+'Reggio Emilia'!G34+Rimini!G34</f>
        <v>0</v>
      </c>
      <c r="H34" s="1014">
        <f t="shared" ref="H34:H43" si="7">SUM(F34:G34)</f>
        <v>0</v>
      </c>
      <c r="I34" s="1013">
        <f>Aosta!I34+Alessandria!I34+Asti!I34+Biella!I34+Cuneo!I34+Novara!I34+Torino!I34+'Verbano Cusio Ossola'!I34+Vercelli!I34+Bergamo!I34+Brescia!I34+Como!I35+Cremona!I34+Lecco!I34+Lodi!I34+Mantova!I34+Milano!I34+Cremona!I34+Lecco!I34+Lodi!I34+Mantova!I34+Milano!I34+'Monza e Brianza'!I34+Pavia!I34+Sondrio!I34+Varese!I34+Bolzano!I34+Trento!I34+Belluno!I34+Padova!I34+Rovigo!I34+Treviso!I34+Venezia!I34+Verona!I34+Vicenza!I34+'Gorizia Pordenone Trieste Udine'!I34+Genova!I34+Imperia!I34+'La Spezia'!I34+Savona!I34+Bologna!I34+Savona!I34+Bologna!I34+Ferrara!I34+'Forlì Cesena'!I34+Modena!I34+Parma!I34+Piacenza!I34+Ravenna!I34+'Reggio Emilia'!I34+Rimini!I34</f>
        <v>0</v>
      </c>
      <c r="J34" s="1013">
        <f>Aosta!J34+Alessandria!J34+Asti!J34+Biella!J34+Cuneo!J34+Novara!J34+Torino!J34+'Verbano Cusio Ossola'!J34+Vercelli!J34+Bergamo!J34+Brescia!J34+Como!J35+Cremona!J34+Lecco!J34+Lodi!J34+Mantova!J34+Milano!J34+Cremona!J34+Lecco!J34+Lodi!J34+Mantova!J34+Milano!J34+'Monza e Brianza'!J34+Pavia!J34+Sondrio!J34+Varese!J34+Bolzano!J34+Trento!J34+Belluno!J34+Padova!J34+Rovigo!J34+Treviso!J34+Venezia!J34+Verona!J34+Vicenza!J34+'Gorizia Pordenone Trieste Udine'!J34+Genova!J34+Imperia!J34+'La Spezia'!J34+Savona!J34+Bologna!J34+Savona!J34+Bologna!J34+Ferrara!J34+'Forlì Cesena'!J34+Modena!J34+Parma!J34+Piacenza!J34+Ravenna!J34+'Reggio Emilia'!J34+Rimini!J34</f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f>Aosta!C35+Alessandria!C35+Asti!C35+Biella!C35+Cuneo!C35+Novara!C35+Torino!C35+'Verbano Cusio Ossola'!C35+Vercelli!C35+Bergamo!C35+Brescia!C35+Como!C36+Cremona!C35+Lecco!C35+Lodi!C35+Mantova!C35+Milano!C35+Cremona!C35+Lecco!C35+Lodi!C35+Mantova!C35+Milano!C35+'Monza e Brianza'!C35+Pavia!C35+Sondrio!C35+Varese!C35+Bolzano!C35+Trento!C35+Belluno!C35+Padova!C35+Rovigo!C35+Treviso!C35+Venezia!C35+Verona!C35+Vicenza!C35+'Gorizia Pordenone Trieste Udine'!C35+Genova!C35+Imperia!C35+'La Spezia'!C35+Savona!C35+Bologna!C35+Savona!C35+Bologna!C35+Ferrara!C35+'Forlì Cesena'!C35+Modena!C35+Parma!C35+Piacenza!C35+Ravenna!C35+'Reggio Emilia'!C35+Rimini!C35</f>
        <v>128749.51999999999</v>
      </c>
      <c r="D35" s="1013">
        <f>Aosta!D35+Alessandria!D35+Asti!D35+Biella!D35+Cuneo!D35+Novara!D35+Torino!D35+'Verbano Cusio Ossola'!D35+Vercelli!D35+Bergamo!D35+Brescia!D35+Como!D36+Cremona!D35+Lecco!D35+Lodi!D35+Mantova!D35+Milano!D35+Cremona!D35+Lecco!D35+Lodi!D35+Mantova!D35+Milano!D35+'Monza e Brianza'!D35+Pavia!D35+Sondrio!D35+Varese!D35+Bolzano!D35+Trento!D35+Belluno!D35+Padova!D35+Rovigo!D35+Treviso!D35+Venezia!D35+Verona!D35+Vicenza!D35+'Gorizia Pordenone Trieste Udine'!D35+Genova!D35+Imperia!D35+'La Spezia'!D35+Savona!D35+Bologna!D35+Savona!D35+Bologna!D35+Ferrara!D35+'Forlì Cesena'!D35+Modena!D35+Parma!D35+Piacenza!D35+Ravenna!D35+'Reggio Emilia'!D35+Rimini!D35</f>
        <v>0</v>
      </c>
      <c r="E35" s="1014">
        <f t="shared" si="6"/>
        <v>128749.51999999999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f>Aosta!C36+Alessandria!C36+Asti!C36+Biella!C36+Cuneo!C36+Novara!C36+Torino!C36+'Verbano Cusio Ossola'!C36+Vercelli!C36+Bergamo!C36+Brescia!C36+Como!C37+Cremona!C36+Lecco!C36+Lodi!C36+Mantova!C36+Milano!C36+Cremona!C36+Lecco!C36+Lodi!C36+Mantova!C36+Milano!C36+'Monza e Brianza'!C36+Pavia!C36+Sondrio!C36+Varese!C36+Bolzano!C36+Trento!C36+Belluno!C36+Padova!C36+Rovigo!C36+Treviso!C36+Venezia!C36+Verona!C36+Vicenza!C36+'Gorizia Pordenone Trieste Udine'!C36+Genova!C36+Imperia!C36+'La Spezia'!C36+Savona!C36+Bologna!C36+Savona!C36+Bologna!C36+Ferrara!C36+'Forlì Cesena'!C36+Modena!C36+Parma!C36+Piacenza!C36+Ravenna!C36+'Reggio Emilia'!C36+Rimini!C36</f>
        <v>58827269.579999998</v>
      </c>
      <c r="D36" s="1013">
        <f>Aosta!D36+Alessandria!D36+Asti!D36+Biella!D36+Cuneo!D36+Novara!D36+Torino!D36+'Verbano Cusio Ossola'!D36+Vercelli!D36+Bergamo!D36+Brescia!D36+Como!D37+Cremona!D36+Lecco!D36+Lodi!D36+Mantova!D36+Milano!D36+Cremona!D36+Lecco!D36+Lodi!D36+Mantova!D36+Milano!D36+'Monza e Brianza'!D36+Pavia!D36+Sondrio!D36+Varese!D36+Bolzano!D36+Trento!D36+Belluno!D36+Padova!D36+Rovigo!D36+Treviso!D36+Venezia!D36+Verona!D36+Vicenza!D36+'Gorizia Pordenone Trieste Udine'!D36+Genova!D36+Imperia!D36+'La Spezia'!D36+Savona!D36+Bologna!D36+Savona!D36+Bologna!D36+Ferrara!D36+'Forlì Cesena'!D36+Modena!D36+Parma!D36+Piacenza!D36+Ravenna!D36+'Reggio Emilia'!D36+Rimini!D36</f>
        <v>10240472.529999999</v>
      </c>
      <c r="E36" s="1014">
        <f t="shared" si="6"/>
        <v>69067742.109999999</v>
      </c>
      <c r="F36" s="1013">
        <f>Aosta!F36+Alessandria!F36+Asti!F36+Biella!F36+Cuneo!F36+Novara!F36+Torino!F36+'Verbano Cusio Ossola'!F36+Vercelli!F36+Bergamo!F36+Brescia!F36+Como!F37+Cremona!F36+Lecco!F36+Lodi!F36+Mantova!F36+Milano!F36+Cremona!F36+Lecco!F36+Lodi!F36+Mantova!F36+Milano!F36+'Monza e Brianza'!F36+Pavia!F36+Sondrio!F36+Varese!F36+Bolzano!F36+Trento!F36+Belluno!F36+Padova!F36+Rovigo!F36+Treviso!F36+Venezia!F36+Verona!F36+Vicenza!F36+'Gorizia Pordenone Trieste Udine'!F36+Genova!F36+Imperia!F36+'La Spezia'!F36+Savona!F36+Bologna!F36+Savona!F36+Bologna!F36+Ferrara!F36+'Forlì Cesena'!F36+Modena!F36+Parma!F36+Piacenza!F36+Ravenna!F36+'Reggio Emilia'!F36+Rimini!F36</f>
        <v>32579600.420000002</v>
      </c>
      <c r="G36" s="1013">
        <f>Aosta!G36+Alessandria!G36+Asti!G36+Biella!G36+Cuneo!G36+Novara!G36+Torino!G36+'Verbano Cusio Ossola'!G36+Vercelli!G36+Bergamo!G36+Brescia!G36+Como!G37+Cremona!G36+Lecco!G36+Lodi!G36+Mantova!G36+Milano!G36+Cremona!G36+Lecco!G36+Lodi!G36+Mantova!G36+Milano!G36+'Monza e Brianza'!G36+Pavia!G36+Sondrio!G36+Varese!G36+Bolzano!G36+Trento!G36+Belluno!G36+Padova!G36+Rovigo!G36+Treviso!G36+Venezia!G36+Verona!G36+Vicenza!G36+'Gorizia Pordenone Trieste Udine'!G36+Genova!G36+Imperia!G36+'La Spezia'!G36+Savona!G36+Bologna!G36+Savona!G36+Bologna!G36+Ferrara!G36+'Forlì Cesena'!G36+Modena!G36+Parma!G36+Piacenza!G36+Ravenna!G36+'Reggio Emilia'!G36+Rimini!G36</f>
        <v>3404808.44</v>
      </c>
      <c r="H36" s="1014">
        <f t="shared" si="7"/>
        <v>35984408.859999999</v>
      </c>
      <c r="I36" s="1013">
        <f>Aosta!I36+Alessandria!I36+Asti!I36+Biella!I36+Cuneo!I36+Novara!I36+Torino!I36+'Verbano Cusio Ossola'!I36+Vercelli!I36+Bergamo!I36+Brescia!I36+Como!I37+Cremona!I36+Lecco!I36+Lodi!I36+Mantova!I36+Milano!I36+Cremona!I36+Lecco!I36+Lodi!I36+Mantova!I36+Milano!I36+'Monza e Brianza'!I36+Pavia!I36+Sondrio!I36+Varese!I36+Bolzano!I36+Trento!I36+Belluno!I36+Padova!I36+Rovigo!I36+Treviso!I36+Venezia!I36+Verona!I36+Vicenza!I36+'Gorizia Pordenone Trieste Udine'!I36+Genova!I36+Imperia!I36+'La Spezia'!I36+Savona!I36+Bologna!I36+Savona!I36+Bologna!I36+Ferrara!I36+'Forlì Cesena'!I36+Modena!I36+Parma!I36+Piacenza!I36+Ravenna!I36+'Reggio Emilia'!I36+Rimini!I36</f>
        <v>22386783.630000003</v>
      </c>
      <c r="J36" s="1013">
        <f>Aosta!J36+Alessandria!J36+Asti!J36+Biella!J36+Cuneo!J36+Novara!J36+Torino!J36+'Verbano Cusio Ossola'!J36+Vercelli!J36+Bergamo!J36+Brescia!J36+Como!J37+Cremona!J36+Lecco!J36+Lodi!J36+Mantova!J36+Milano!J36+Cremona!J36+Lecco!J36+Lodi!J36+Mantova!J36+Milano!J36+'Monza e Brianza'!J36+Pavia!J36+Sondrio!J36+Varese!J36+Bolzano!J36+Trento!J36+Belluno!J36+Padova!J36+Rovigo!J36+Treviso!J36+Venezia!J36+Verona!J36+Vicenza!J36+'Gorizia Pordenone Trieste Udine'!J36+Genova!J36+Imperia!J36+'La Spezia'!J36+Savona!J36+Bologna!J36+Savona!J36+Bologna!J36+Ferrara!J36+'Forlì Cesena'!J36+Modena!J36+Parma!J36+Piacenza!J36+Ravenna!J36+'Reggio Emilia'!J36+Rimini!J36</f>
        <v>134455.95000000001</v>
      </c>
      <c r="K36" s="1015">
        <f t="shared" si="8"/>
        <v>22521239.580000002</v>
      </c>
      <c r="L36" s="1016">
        <f t="shared" si="9"/>
        <v>54966384.050000004</v>
      </c>
      <c r="M36" s="1016">
        <f t="shared" si="9"/>
        <v>3539264.39</v>
      </c>
      <c r="N36" s="1015">
        <f t="shared" si="10"/>
        <v>58505648.440000005</v>
      </c>
    </row>
    <row r="37" spans="1:14" ht="18" x14ac:dyDescent="0.3">
      <c r="A37" s="493"/>
      <c r="B37" s="1017" t="s">
        <v>47</v>
      </c>
      <c r="C37" s="1013">
        <f>Aosta!C37+Alessandria!C37+Asti!C37+Biella!C37+Cuneo!C37+Novara!C37+Torino!C37+'Verbano Cusio Ossola'!C37+Vercelli!C37+Bergamo!C37+Brescia!C37+Como!C38+Cremona!C37+Lecco!C37+Lodi!C37+Mantova!C37+Milano!C37+Cremona!C37+Lecco!C37+Lodi!C37+Mantova!C37+Milano!C37+'Monza e Brianza'!C37+Pavia!C37+Sondrio!C37+Varese!C37+Bolzano!C37+Trento!C37+Belluno!C37+Padova!C37+Rovigo!C37+Treviso!C37+Venezia!C37+Verona!C37+Vicenza!C37+'Gorizia Pordenone Trieste Udine'!C37+Genova!C37+Imperia!C37+'La Spezia'!C37+Savona!C37+Bologna!C37+Savona!C37+Bologna!C37+Ferrara!C37+'Forlì Cesena'!C37+Modena!C37+Parma!C37+Piacenza!C37+Ravenna!C37+'Reggio Emilia'!C37+Rimini!C37</f>
        <v>5978782.2199999997</v>
      </c>
      <c r="D37" s="1013">
        <f>Aosta!D37+Alessandria!D37+Asti!D37+Biella!D37+Cuneo!D37+Novara!D37+Torino!D37+'Verbano Cusio Ossola'!D37+Vercelli!D37+Bergamo!D37+Brescia!D37+Como!D38+Cremona!D37+Lecco!D37+Lodi!D37+Mantova!D37+Milano!D37+Cremona!D37+Lecco!D37+Lodi!D37+Mantova!D37+Milano!D37+'Monza e Brianza'!D37+Pavia!D37+Sondrio!D37+Varese!D37+Bolzano!D37+Trento!D37+Belluno!D37+Padova!D37+Rovigo!D37+Treviso!D37+Venezia!D37+Verona!D37+Vicenza!D37+'Gorizia Pordenone Trieste Udine'!D37+Genova!D37+Imperia!D37+'La Spezia'!D37+Savona!D37+Bologna!D37+Savona!D37+Bologna!D37+Ferrara!D37+'Forlì Cesena'!D37+Modena!D37+Parma!D37+Piacenza!D37+Ravenna!D37+'Reggio Emilia'!D37+Rimini!D37</f>
        <v>4568787</v>
      </c>
      <c r="E37" s="1014">
        <f t="shared" si="6"/>
        <v>10547569.219999999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f>Aosta!C38+Alessandria!C38+Asti!C38+Biella!C38+Cuneo!C38+Novara!C38+Torino!C38+'Verbano Cusio Ossola'!C38+Vercelli!C38+Bergamo!C38+Brescia!C38+Como!C39+Cremona!C38+Lecco!C38+Lodi!C38+Mantova!C38+Milano!C38+Cremona!C38+Lecco!C38+Lodi!C38+Mantova!C38+Milano!C38+'Monza e Brianza'!C38+Pavia!C38+Sondrio!C38+Varese!C38+Bolzano!C38+Trento!C38+Belluno!C38+Padova!C38+Rovigo!C38+Treviso!C38+Venezia!C38+Verona!C38+Vicenza!C38+'Gorizia Pordenone Trieste Udine'!C38+Genova!C38+Imperia!C38+'La Spezia'!C38+Savona!C38+Bologna!C38+Savona!C38+Bologna!C38+Ferrara!C38+'Forlì Cesena'!C38+Modena!C38+Parma!C38+Piacenza!C38+Ravenna!C38+'Reggio Emilia'!C38+Rimini!C38</f>
        <v>3680995.0599999996</v>
      </c>
      <c r="D38" s="1013">
        <f>Aosta!D38+Alessandria!D38+Asti!D38+Biella!D38+Cuneo!D38+Novara!D38+Torino!D38+'Verbano Cusio Ossola'!D38+Vercelli!D38+Bergamo!D38+Brescia!D38+Como!D39+Cremona!D38+Lecco!D38+Lodi!D38+Mantova!D38+Milano!D38+Cremona!D38+Lecco!D38+Lodi!D38+Mantova!D38+Milano!D38+'Monza e Brianza'!D38+Pavia!D38+Sondrio!D38+Varese!D38+Bolzano!D38+Trento!D38+Belluno!D38+Padova!D38+Rovigo!D38+Treviso!D38+Venezia!D38+Verona!D38+Vicenza!D38+'Gorizia Pordenone Trieste Udine'!D38+Genova!D38+Imperia!D38+'La Spezia'!D38+Savona!D38+Bologna!D38+Savona!D38+Bologna!D38+Ferrara!D38+'Forlì Cesena'!D38+Modena!D38+Parma!D38+Piacenza!D38+Ravenna!D38+'Reggio Emilia'!D38+Rimini!D38</f>
        <v>0</v>
      </c>
      <c r="E38" s="1014">
        <f t="shared" si="6"/>
        <v>3680995.0599999996</v>
      </c>
      <c r="F38" s="1013">
        <f>Aosta!F38+Alessandria!F38+Asti!F38+Biella!F38+Cuneo!F38+Novara!F38+Torino!F38+'Verbano Cusio Ossola'!F38+Vercelli!F38+Bergamo!F38+Brescia!F38+Como!F39+Cremona!F38+Lecco!F38+Lodi!F38+Mantova!F38+Milano!F38+Cremona!F38+Lecco!F38+Lodi!F38+Mantova!F38+Milano!F38+'Monza e Brianza'!F38+Pavia!F38+Sondrio!F38+Varese!F38+Bolzano!F38+Trento!F38+Belluno!F38+Padova!F38+Rovigo!F38+Treviso!F38+Venezia!F38+Verona!F38+Vicenza!F38+'Gorizia Pordenone Trieste Udine'!F38+Genova!F38+Imperia!F38+'La Spezia'!F38+Savona!F38+Bologna!F38+Savona!F38+Bologna!F38+Ferrara!F38+'Forlì Cesena'!F38+Modena!F38+Parma!F38+Piacenza!F38+Ravenna!F38+'Reggio Emilia'!F38+Rimini!F38</f>
        <v>3014776.4499999997</v>
      </c>
      <c r="G38" s="1013">
        <f>Aosta!G38+Alessandria!G38+Asti!G38+Biella!G38+Cuneo!G38+Novara!G38+Torino!G38+'Verbano Cusio Ossola'!G38+Vercelli!G38+Bergamo!G38+Brescia!G38+Como!G39+Cremona!G38+Lecco!G38+Lodi!G38+Mantova!G38+Milano!G38+Cremona!G38+Lecco!G38+Lodi!G38+Mantova!G38+Milano!G38+'Monza e Brianza'!G38+Pavia!G38+Sondrio!G38+Varese!G38+Bolzano!G38+Trento!G38+Belluno!G38+Padova!G38+Rovigo!G38+Treviso!G38+Venezia!G38+Verona!G38+Vicenza!G38+'Gorizia Pordenone Trieste Udine'!G38+Genova!G38+Imperia!G38+'La Spezia'!G38+Savona!G38+Bologna!G38+Savona!G38+Bologna!G38+Ferrara!G38+'Forlì Cesena'!G38+Modena!G38+Parma!G38+Piacenza!G38+Ravenna!G38+'Reggio Emilia'!G38+Rimini!G38</f>
        <v>0</v>
      </c>
      <c r="H38" s="1014">
        <f t="shared" si="7"/>
        <v>3014776.4499999997</v>
      </c>
      <c r="I38" s="1013">
        <f>Aosta!I38+Alessandria!I38+Asti!I38+Biella!I38+Cuneo!I38+Novara!I38+Torino!I38+'Verbano Cusio Ossola'!I38+Vercelli!I38+Bergamo!I38+Brescia!I38+Como!I39+Cremona!I38+Lecco!I38+Lodi!I38+Mantova!I38+Milano!I38+Cremona!I38+Lecco!I38+Lodi!I38+Mantova!I38+Milano!I38+'Monza e Brianza'!I38+Pavia!I38+Sondrio!I38+Varese!I38+Bolzano!I38+Trento!I38+Belluno!I38+Padova!I38+Rovigo!I38+Treviso!I38+Venezia!I38+Verona!I38+Vicenza!I38+'Gorizia Pordenone Trieste Udine'!I38+Genova!I38+Imperia!I38+'La Spezia'!I38+Savona!I38+Bologna!I38+Savona!I38+Bologna!I38+Ferrara!I38+'Forlì Cesena'!I38+Modena!I38+Parma!I38+Piacenza!I38+Ravenna!I38+'Reggio Emilia'!I38+Rimini!I38</f>
        <v>89206.12</v>
      </c>
      <c r="J38" s="1013">
        <f>Aosta!J38+Alessandria!J38+Asti!J38+Biella!J38+Cuneo!J38+Novara!J38+Torino!J38+'Verbano Cusio Ossola'!J38+Vercelli!J38+Bergamo!J38+Brescia!J38+Como!J39+Cremona!J38+Lecco!J38+Lodi!J38+Mantova!J38+Milano!J38+Cremona!J38+Lecco!J38+Lodi!J38+Mantova!J38+Milano!J38+'Monza e Brianza'!J38+Pavia!J38+Sondrio!J38+Varese!J38+Bolzano!J38+Trento!J38+Belluno!J38+Padova!J38+Rovigo!J38+Treviso!J38+Venezia!J38+Verona!J38+Vicenza!J38+'Gorizia Pordenone Trieste Udine'!J38+Genova!J38+Imperia!J38+'La Spezia'!J38+Savona!J38+Bologna!J38+Savona!J38+Bologna!J38+Ferrara!J38+'Forlì Cesena'!J38+Modena!J38+Parma!J38+Piacenza!J38+Ravenna!J38+'Reggio Emilia'!J38+Rimini!J38</f>
        <v>0</v>
      </c>
      <c r="K38" s="1015">
        <f t="shared" si="8"/>
        <v>89206.12</v>
      </c>
      <c r="L38" s="1016">
        <f t="shared" si="9"/>
        <v>3103982.57</v>
      </c>
      <c r="M38" s="1016">
        <f t="shared" si="9"/>
        <v>0</v>
      </c>
      <c r="N38" s="1015">
        <f t="shared" si="10"/>
        <v>3103982.57</v>
      </c>
    </row>
    <row r="39" spans="1:14" ht="27" customHeight="1" x14ac:dyDescent="0.3">
      <c r="A39" s="493"/>
      <c r="B39" s="1017" t="s">
        <v>47</v>
      </c>
      <c r="C39" s="1013">
        <f>Aosta!C39+Alessandria!C39+Asti!C39+Biella!C39+Cuneo!C39+Novara!C39+Torino!C39+'Verbano Cusio Ossola'!C39+Vercelli!C39+Bergamo!C39+Brescia!C39+Como!C40+Cremona!C39+Lecco!C39+Lodi!C39+Mantova!C39+Milano!C39+Cremona!C39+Lecco!C39+Lodi!C39+Mantova!C39+Milano!C39+'Monza e Brianza'!C39+Pavia!C39+Sondrio!C39+Varese!C39+Bolzano!C39+Trento!C39+Belluno!C39+Padova!C39+Rovigo!C39+Treviso!C39+Venezia!C39+Verona!C39+Vicenza!C39+'Gorizia Pordenone Trieste Udine'!C39+Genova!C39+Imperia!C39+'La Spezia'!C39+Savona!C39+Bologna!C39+Savona!C39+Bologna!C39+Ferrara!C39+'Forlì Cesena'!C39+Modena!C39+Parma!C39+Piacenza!C39+Ravenna!C39+'Reggio Emilia'!C39+Rimini!C39</f>
        <v>3148435.69</v>
      </c>
      <c r="D39" s="1013">
        <f>Aosta!D39+Alessandria!D39+Asti!D39+Biella!D39+Cuneo!D39+Novara!D39+Torino!D39+'Verbano Cusio Ossola'!D39+Vercelli!D39+Bergamo!D39+Brescia!D39+Como!D40+Cremona!D39+Lecco!D39+Lodi!D39+Mantova!D39+Milano!D39+Cremona!D39+Lecco!D39+Lodi!D39+Mantova!D39+Milano!D39+'Monza e Brianza'!D39+Pavia!D39+Sondrio!D39+Varese!D39+Bolzano!D39+Trento!D39+Belluno!D39+Padova!D39+Rovigo!D39+Treviso!D39+Venezia!D39+Verona!D39+Vicenza!D39+'Gorizia Pordenone Trieste Udine'!D39+Genova!D39+Imperia!D39+'La Spezia'!D39+Savona!D39+Bologna!D39+Savona!D39+Bologna!D39+Ferrara!D39+'Forlì Cesena'!D39+Modena!D39+Parma!D39+Piacenza!D39+Ravenna!D39+'Reggio Emilia'!D39+Rimini!D39</f>
        <v>0</v>
      </c>
      <c r="E39" s="1014">
        <f t="shared" si="6"/>
        <v>3148435.69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f>Aosta!C40+Alessandria!C40+Asti!C40+Biella!C40+Cuneo!C40+Novara!C40+Torino!C40+'Verbano Cusio Ossola'!C40+Vercelli!C40+Bergamo!C40+Brescia!C40+Como!C41+Cremona!C40+Lecco!C40+Lodi!C40+Mantova!C40+Milano!C40+Cremona!C40+Lecco!C40+Lodi!C40+Mantova!C40+Milano!C40+'Monza e Brianza'!C40+Pavia!C40+Sondrio!C40+Varese!C40+Bolzano!C40+Trento!C40+Belluno!C40+Padova!C40+Rovigo!C40+Treviso!C40+Venezia!C40+Verona!C40+Vicenza!C40+'Gorizia Pordenone Trieste Udine'!C40+Genova!C40+Imperia!C40+'La Spezia'!C40+Savona!C40+Bologna!C40+Savona!C40+Bologna!C40+Ferrara!C40+'Forlì Cesena'!C40+Modena!C40+Parma!C40+Piacenza!C40+Ravenna!C40+'Reggio Emilia'!C40+Rimini!C40</f>
        <v>3434466.9099999997</v>
      </c>
      <c r="D40" s="1013">
        <f>Aosta!D40+Alessandria!D40+Asti!D40+Biella!D40+Cuneo!D40+Novara!D40+Torino!D40+'Verbano Cusio Ossola'!D40+Vercelli!D40+Bergamo!D40+Brescia!D40+Como!D41+Cremona!D40+Lecco!D40+Lodi!D40+Mantova!D40+Milano!D40+Cremona!D40+Lecco!D40+Lodi!D40+Mantova!D40+Milano!D40+'Monza e Brianza'!D40+Pavia!D40+Sondrio!D40+Varese!D40+Bolzano!D40+Trento!D40+Belluno!D40+Padova!D40+Rovigo!D40+Treviso!D40+Venezia!D40+Verona!D40+Vicenza!D40+'Gorizia Pordenone Trieste Udine'!D40+Genova!D40+Imperia!D40+'La Spezia'!D40+Savona!D40+Bologna!D40+Savona!D40+Bologna!D40+Ferrara!D40+'Forlì Cesena'!D40+Modena!D40+Parma!D40+Piacenza!D40+Ravenna!D40+'Reggio Emilia'!D40+Rimini!D40</f>
        <v>0</v>
      </c>
      <c r="E40" s="1014">
        <f t="shared" si="6"/>
        <v>3434466.9099999997</v>
      </c>
      <c r="F40" s="1013">
        <f>Aosta!F40+Alessandria!F40+Asti!F40+Biella!F40+Cuneo!F40+Novara!F40+Torino!F40+'Verbano Cusio Ossola'!F40+Vercelli!F40+Bergamo!F40+Brescia!F40+Como!F41+Cremona!F40+Lecco!F40+Lodi!F40+Mantova!F40+Milano!F40+Cremona!F40+Lecco!F40+Lodi!F40+Mantova!F40+Milano!F40+'Monza e Brianza'!F40+Pavia!F40+Sondrio!F40+Varese!F40+Bolzano!F40+Trento!F40+Belluno!F40+Padova!F40+Rovigo!F40+Treviso!F40+Venezia!F40+Verona!F40+Vicenza!F40+'Gorizia Pordenone Trieste Udine'!F40+Genova!F40+Imperia!F40+'La Spezia'!F40+Savona!F40+Bologna!F40+Savona!F40+Bologna!F40+Ferrara!F40+'Forlì Cesena'!F40+Modena!F40+Parma!F40+Piacenza!F40+Ravenna!F40+'Reggio Emilia'!F40+Rimini!F40</f>
        <v>477366.55</v>
      </c>
      <c r="G40" s="1013">
        <f>Aosta!G40+Alessandria!G40+Asti!G40+Biella!G40+Cuneo!G40+Novara!G40+Torino!G40+'Verbano Cusio Ossola'!G40+Vercelli!G40+Bergamo!G40+Brescia!G40+Como!G41+Cremona!G40+Lecco!G40+Lodi!G40+Mantova!G40+Milano!G40+Cremona!G40+Lecco!G40+Lodi!G40+Mantova!G40+Milano!G40+'Monza e Brianza'!G40+Pavia!G40+Sondrio!G40+Varese!G40+Bolzano!G40+Trento!G40+Belluno!G40+Padova!G40+Rovigo!G40+Treviso!G40+Venezia!G40+Verona!G40+Vicenza!G40+'Gorizia Pordenone Trieste Udine'!G40+Genova!G40+Imperia!G40+'La Spezia'!G40+Savona!G40+Bologna!G40+Savona!G40+Bologna!G40+Ferrara!G40+'Forlì Cesena'!G40+Modena!G40+Parma!G40+Piacenza!G40+Ravenna!G40+'Reggio Emilia'!G40+Rimini!G40</f>
        <v>0</v>
      </c>
      <c r="H40" s="1014">
        <f t="shared" si="7"/>
        <v>477366.55</v>
      </c>
      <c r="I40" s="1013">
        <f>Aosta!I40+Alessandria!I40+Asti!I40+Biella!I40+Cuneo!I40+Novara!I40+Torino!I40+'Verbano Cusio Ossola'!I40+Vercelli!I40+Bergamo!I40+Brescia!I40+Como!I41+Cremona!I40+Lecco!I40+Lodi!I40+Mantova!I40+Milano!I40+Cremona!I40+Lecco!I40+Lodi!I40+Mantova!I40+Milano!I40+'Monza e Brianza'!I40+Pavia!I40+Sondrio!I40+Varese!I40+Bolzano!I40+Trento!I40+Belluno!I40+Padova!I40+Rovigo!I40+Treviso!I40+Venezia!I40+Verona!I40+Vicenza!I40+'Gorizia Pordenone Trieste Udine'!I40+Genova!I40+Imperia!I40+'La Spezia'!I40+Savona!I40+Bologna!I40+Savona!I40+Bologna!I40+Ferrara!I40+'Forlì Cesena'!I40+Modena!I40+Parma!I40+Piacenza!I40+Ravenna!I40+'Reggio Emilia'!I40+Rimini!I40</f>
        <v>665053.07999999996</v>
      </c>
      <c r="J40" s="1013">
        <f>Aosta!J40+Alessandria!J40+Asti!J40+Biella!J40+Cuneo!J40+Novara!J40+Torino!J40+'Verbano Cusio Ossola'!J40+Vercelli!J40+Bergamo!J40+Brescia!J40+Como!J41+Cremona!J40+Lecco!J40+Lodi!J40+Mantova!J40+Milano!J40+Cremona!J40+Lecco!J40+Lodi!J40+Mantova!J40+Milano!J40+'Monza e Brianza'!J40+Pavia!J40+Sondrio!J40+Varese!J40+Bolzano!J40+Trento!J40+Belluno!J40+Padova!J40+Rovigo!J40+Treviso!J40+Venezia!J40+Verona!J40+Vicenza!J40+'Gorizia Pordenone Trieste Udine'!J40+Genova!J40+Imperia!J40+'La Spezia'!J40+Savona!J40+Bologna!J40+Savona!J40+Bologna!J40+Ferrara!J40+'Forlì Cesena'!J40+Modena!J40+Parma!J40+Piacenza!J40+Ravenna!J40+'Reggio Emilia'!J40+Rimini!J40</f>
        <v>0</v>
      </c>
      <c r="K40" s="1015">
        <f t="shared" si="8"/>
        <v>665053.07999999996</v>
      </c>
      <c r="L40" s="1016">
        <f t="shared" si="9"/>
        <v>1142419.6299999999</v>
      </c>
      <c r="M40" s="1016">
        <f>G40+J40</f>
        <v>0</v>
      </c>
      <c r="N40" s="1015">
        <f t="shared" si="10"/>
        <v>1142419.6299999999</v>
      </c>
    </row>
    <row r="41" spans="1:14" ht="27" customHeight="1" x14ac:dyDescent="0.3">
      <c r="A41" s="493"/>
      <c r="B41" s="1017" t="s">
        <v>47</v>
      </c>
      <c r="C41" s="1013">
        <f>Aosta!C41+Alessandria!C41+Asti!C41+Biella!C41+Cuneo!C41+Novara!C41+Torino!C41+'Verbano Cusio Ossola'!C41+Vercelli!C41+Bergamo!C41+Brescia!C41+Como!C42+Cremona!C41+Lecco!C41+Lodi!C41+Mantova!C41+Milano!C41+Cremona!C41+Lecco!C41+Lodi!C41+Mantova!C41+Milano!C41+'Monza e Brianza'!C41+Pavia!C41+Sondrio!C41+Varese!C41+Bolzano!C41+Trento!C41+Belluno!C41+Padova!C41+Rovigo!C41+Treviso!C41+Venezia!C41+Verona!C41+Vicenza!C41+'Gorizia Pordenone Trieste Udine'!C41+Genova!C41+Imperia!C41+'La Spezia'!C41+Savona!C41+Bologna!C41+Savona!C41+Bologna!C41+Ferrara!C41+'Forlì Cesena'!C41+Modena!C41+Parma!C41+Piacenza!C41+Ravenna!C41+'Reggio Emilia'!C41+Rimini!C41</f>
        <v>13481531.869999999</v>
      </c>
      <c r="D41" s="1013">
        <f>Aosta!D41+Alessandria!D41+Asti!D41+Biella!D41+Cuneo!D41+Novara!D41+Torino!D41+'Verbano Cusio Ossola'!D41+Vercelli!D41+Bergamo!D41+Brescia!D41+Como!D42+Cremona!D41+Lecco!D41+Lodi!D41+Mantova!D41+Milano!D41+Cremona!D41+Lecco!D41+Lodi!D41+Mantova!D41+Milano!D41+'Monza e Brianza'!D41+Pavia!D41+Sondrio!D41+Varese!D41+Bolzano!D41+Trento!D41+Belluno!D41+Padova!D41+Rovigo!D41+Treviso!D41+Venezia!D41+Verona!D41+Vicenza!D41+'Gorizia Pordenone Trieste Udine'!D41+Genova!D41+Imperia!D41+'La Spezia'!D41+Savona!D41+Bologna!D41+Savona!D41+Bologna!D41+Ferrara!D41+'Forlì Cesena'!D41+Modena!D41+Parma!D41+Piacenza!D41+Ravenna!D41+'Reggio Emilia'!D41+Rimini!D41</f>
        <v>0</v>
      </c>
      <c r="E41" s="1014">
        <f t="shared" si="6"/>
        <v>13481531.869999999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f>Aosta!C42+Alessandria!C42+Asti!C42+Biella!C42+Cuneo!C42+Novara!C42+Torino!C42+'Verbano Cusio Ossola'!C42+Vercelli!C42+Bergamo!C42+Brescia!C42+Como!C43+Cremona!C42+Lecco!C42+Lodi!C42+Mantova!C42+Milano!C42+Cremona!C42+Lecco!C42+Lodi!C42+Mantova!C42+Milano!C42+'Monza e Brianza'!C42+Pavia!C42+Sondrio!C42+Varese!C42+Bolzano!C42+Trento!C42+Belluno!C42+Padova!C42+Rovigo!C42+Treviso!C42+Venezia!C42+Verona!C42+Vicenza!C42+'Gorizia Pordenone Trieste Udine'!C42+Genova!C42+Imperia!C42+'La Spezia'!C42+Savona!C42+Bologna!C42+Savona!C42+Bologna!C42+Ferrara!C42+'Forlì Cesena'!C42+Modena!C42+Parma!C42+Piacenza!C42+Ravenna!C42+'Reggio Emilia'!C42+Rimini!C42</f>
        <v>591503015.57000005</v>
      </c>
      <c r="D42" s="1013">
        <f>Aosta!D42+Alessandria!D42+Asti!D42+Biella!D42+Cuneo!D42+Novara!D42+Torino!D42+'Verbano Cusio Ossola'!D42+Vercelli!D42+Bergamo!D42+Brescia!D42+Como!D43+Cremona!D42+Lecco!D42+Lodi!D42+Mantova!D42+Milano!D42+Cremona!D42+Lecco!D42+Lodi!D42+Mantova!D42+Milano!D42+'Monza e Brianza'!D42+Pavia!D42+Sondrio!D42+Varese!D42+Bolzano!D42+Trento!D42+Belluno!D42+Padova!D42+Rovigo!D42+Treviso!D42+Venezia!D42+Verona!D42+Vicenza!D42+'Gorizia Pordenone Trieste Udine'!D42+Genova!D42+Imperia!D42+'La Spezia'!D42+Savona!D42+Bologna!D42+Savona!D42+Bologna!D42+Ferrara!D42+'Forlì Cesena'!D42+Modena!D42+Parma!D42+Piacenza!D42+Ravenna!D42+'Reggio Emilia'!D42+Rimini!D42</f>
        <v>8669764</v>
      </c>
      <c r="E42" s="1014">
        <f t="shared" si="6"/>
        <v>600172779.57000005</v>
      </c>
      <c r="F42" s="1013">
        <f>Aosta!F42+Alessandria!F42+Asti!F42+Biella!F42+Cuneo!F42+Novara!F42+Torino!F42+'Verbano Cusio Ossola'!F42+Vercelli!F42+Bergamo!F42+Brescia!F42+Como!F43+Cremona!F42+Lecco!F42+Lodi!F42+Mantova!F42+Milano!F42+Cremona!F42+Lecco!F42+Lodi!F42+Mantova!F42+Milano!F42+'Monza e Brianza'!F42+Pavia!F42+Sondrio!F42+Varese!F42+Bolzano!F42+Trento!F42+Belluno!F42+Padova!F42+Rovigo!F42+Treviso!F42+Venezia!F42+Verona!F42+Vicenza!F42+'Gorizia Pordenone Trieste Udine'!F42+Genova!F42+Imperia!F42+'La Spezia'!F42+Savona!F42+Bologna!F42+Savona!F42+Bologna!F42+Ferrara!F42+'Forlì Cesena'!F42+Modena!F42+Parma!F42+Piacenza!F42+Ravenna!F42+'Reggio Emilia'!F42+Rimini!F42</f>
        <v>415864200.75999999</v>
      </c>
      <c r="G42" s="1013">
        <f>Aosta!G42+Alessandria!G42+Asti!G42+Biella!G42+Cuneo!G42+Novara!G42+Torino!G42+'Verbano Cusio Ossola'!G42+Vercelli!G42+Bergamo!G42+Brescia!G42+Como!G43+Cremona!G42+Lecco!G42+Lodi!G42+Mantova!G42+Milano!G42+Cremona!G42+Lecco!G42+Lodi!G42+Mantova!G42+Milano!G42+'Monza e Brianza'!G42+Pavia!G42+Sondrio!G42+Varese!G42+Bolzano!G42+Trento!G42+Belluno!G42+Padova!G42+Rovigo!G42+Treviso!G42+Venezia!G42+Verona!G42+Vicenza!G42+'Gorizia Pordenone Trieste Udine'!G42+Genova!G42+Imperia!G42+'La Spezia'!G42+Savona!G42+Bologna!G42+Savona!G42+Bologna!G42+Ferrara!G42+'Forlì Cesena'!G42+Modena!G42+Parma!G42+Piacenza!G42+Ravenna!G42+'Reggio Emilia'!G42+Rimini!G42</f>
        <v>5641548.7000000002</v>
      </c>
      <c r="H42" s="1014">
        <f t="shared" si="7"/>
        <v>421505749.45999998</v>
      </c>
      <c r="I42" s="1013">
        <f>Aosta!I42+Alessandria!I42+Asti!I42+Biella!I42+Cuneo!I42+Novara!I42+Torino!I42+'Verbano Cusio Ossola'!I42+Vercelli!I42+Bergamo!I42+Brescia!I42+Como!I43+Cremona!I42+Lecco!I42+Lodi!I42+Mantova!I42+Milano!I42+Cremona!I42+Lecco!I42+Lodi!I42+Mantova!I42+Milano!I42+'Monza e Brianza'!I42+Pavia!I42+Sondrio!I42+Varese!I42+Bolzano!I42+Trento!I42+Belluno!I42+Padova!I42+Rovigo!I42+Treviso!I42+Venezia!I42+Verona!I42+Vicenza!I42+'Gorizia Pordenone Trieste Udine'!I42+Genova!I42+Imperia!I42+'La Spezia'!I42+Savona!I42+Bologna!I42+Savona!I42+Bologna!I42+Ferrara!I42+'Forlì Cesena'!I42+Modena!I42+Parma!I42+Piacenza!I42+Ravenna!I42+'Reggio Emilia'!I42+Rimini!I42</f>
        <v>108597429.98000002</v>
      </c>
      <c r="J42" s="1013">
        <f>Aosta!J42+Alessandria!J42+Asti!J42+Biella!J42+Cuneo!J42+Novara!J42+Torino!J42+'Verbano Cusio Ossola'!J42+Vercelli!J42+Bergamo!J42+Brescia!J42+Como!J43+Cremona!J42+Lecco!J42+Lodi!J42+Mantova!J42+Milano!J42+Cremona!J42+Lecco!J42+Lodi!J42+Mantova!J42+Milano!J42+'Monza e Brianza'!J42+Pavia!J42+Sondrio!J42+Varese!J42+Bolzano!J42+Trento!J42+Belluno!J42+Padova!J42+Rovigo!J42+Treviso!J42+Venezia!J42+Verona!J42+Vicenza!J42+'Gorizia Pordenone Trieste Udine'!J42+Genova!J42+Imperia!J42+'La Spezia'!J42+Savona!J42+Bologna!J42+Savona!J42+Bologna!J42+Ferrara!J42+'Forlì Cesena'!J42+Modena!J42+Parma!J42+Piacenza!J42+Ravenna!J42+'Reggio Emilia'!J42+Rimini!J42</f>
        <v>375918.27999999997</v>
      </c>
      <c r="K42" s="1015">
        <f t="shared" si="8"/>
        <v>108973348.26000002</v>
      </c>
      <c r="L42" s="1016">
        <f t="shared" si="9"/>
        <v>524461630.74000001</v>
      </c>
      <c r="M42" s="1016">
        <f t="shared" si="9"/>
        <v>6017466.9800000004</v>
      </c>
      <c r="N42" s="1015">
        <f t="shared" si="10"/>
        <v>530479097.72000003</v>
      </c>
    </row>
    <row r="43" spans="1:14" ht="18" x14ac:dyDescent="0.3">
      <c r="A43" s="493"/>
      <c r="B43" s="1017" t="s">
        <v>47</v>
      </c>
      <c r="C43" s="1013">
        <f>Aosta!C43+Alessandria!C43+Asti!C43+Biella!C43+Cuneo!C43+Novara!C43+Torino!C43+'Verbano Cusio Ossola'!C43+Vercelli!C43+Bergamo!C43+Brescia!C43+Como!C44+Cremona!C43+Lecco!C43+Lodi!C43+Mantova!C43+Milano!C43+Cremona!C43+Lecco!C43+Lodi!C43+Mantova!C43+Milano!C43+'Monza e Brianza'!C43+Pavia!C43+Sondrio!C43+Varese!C43+Bolzano!C43+Trento!C43+Belluno!C43+Padova!C43+Rovigo!C43+Treviso!C43+Venezia!C43+Verona!C43+Vicenza!C43+'Gorizia Pordenone Trieste Udine'!C43+Genova!C43+Imperia!C43+'La Spezia'!C43+Savona!C43+Bologna!C43+Savona!C43+Bologna!C43+Ferrara!C43+'Forlì Cesena'!C43+Modena!C43+Parma!C43+Piacenza!C43+Ravenna!C43+'Reggio Emilia'!C43+Rimini!C43</f>
        <v>289224304.55999988</v>
      </c>
      <c r="D43" s="1013">
        <f>Aosta!D43+Alessandria!D43+Asti!D43+Biella!D43+Cuneo!D43+Novara!D43+Torino!D43+'Verbano Cusio Ossola'!D43+Vercelli!D43+Bergamo!D43+Brescia!D43+Como!D44+Cremona!D43+Lecco!D43+Lodi!D43+Mantova!D43+Milano!D43+Cremona!D43+Lecco!D43+Lodi!D43+Mantova!D43+Milano!D43+'Monza e Brianza'!D43+Pavia!D43+Sondrio!D43+Varese!D43+Bolzano!D43+Trento!D43+Belluno!D43+Padova!D43+Rovigo!D43+Treviso!D43+Venezia!D43+Verona!D43+Vicenza!D43+'Gorizia Pordenone Trieste Udine'!D43+Genova!D43+Imperia!D43+'La Spezia'!D43+Savona!D43+Bologna!D43+Savona!D43+Bologna!D43+Ferrara!D43+'Forlì Cesena'!D43+Modena!D43+Parma!D43+Piacenza!D43+Ravenna!D43+'Reggio Emilia'!D43+Rimini!D43</f>
        <v>126010.7</v>
      </c>
      <c r="E43" s="1014">
        <f t="shared" si="6"/>
        <v>289350315.25999987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657485367.6400001</v>
      </c>
      <c r="D44" s="1030">
        <f t="shared" ref="D44:K45" si="11">D34+D36+D38+D40+D42</f>
        <v>18910236.530000001</v>
      </c>
      <c r="E44" s="1030">
        <f t="shared" si="11"/>
        <v>676395604.17000008</v>
      </c>
      <c r="F44" s="1030">
        <f t="shared" si="11"/>
        <v>451935944.18000001</v>
      </c>
      <c r="G44" s="1030">
        <f t="shared" si="11"/>
        <v>9046357.1400000006</v>
      </c>
      <c r="H44" s="1030">
        <f t="shared" si="11"/>
        <v>460982301.31999999</v>
      </c>
      <c r="I44" s="1030">
        <f t="shared" si="11"/>
        <v>131738472.81000002</v>
      </c>
      <c r="J44" s="1030">
        <f>J34+J36+J38+J40+J42</f>
        <v>510374.23</v>
      </c>
      <c r="K44" s="1030">
        <f t="shared" si="11"/>
        <v>132248847.04000002</v>
      </c>
      <c r="L44" s="1015">
        <f t="shared" si="9"/>
        <v>583674416.99000001</v>
      </c>
      <c r="M44" s="1015">
        <f t="shared" si="9"/>
        <v>9556731.370000001</v>
      </c>
      <c r="N44" s="1015">
        <f t="shared" si="10"/>
        <v>593231148.36000001</v>
      </c>
    </row>
    <row r="45" spans="1:14" ht="22.95" customHeight="1" x14ac:dyDescent="0.3">
      <c r="A45" s="493"/>
      <c r="B45" s="1020" t="s">
        <v>47</v>
      </c>
      <c r="C45" s="1022">
        <f>C35+C37+C39+C41+C43</f>
        <v>311961803.8599999</v>
      </c>
      <c r="D45" s="1022">
        <f t="shared" si="11"/>
        <v>4694797.7</v>
      </c>
      <c r="E45" s="1022">
        <f t="shared" si="11"/>
        <v>316656601.55999988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13">
        <f>Aosta!C48+Alessandria!C48+Asti!C48+Biella!C48+Cuneo!C48+Novara!C48+Torino!C48+'Verbano Cusio Ossola'!C48+Vercelli!C48+Bergamo!C48+Brescia!C48+Como!C49+Cremona!C48+Lecco!C48+Lodi!C48+Mantova!C48+Milano!C48+Cremona!C48+Lecco!C48+Lodi!C48+Mantova!C48+Milano!C48+'Monza e Brianza'!C48+Pavia!C48+Sondrio!C48+Varese!C48+Bolzano!C48+Trento!C48+Belluno!C48+Padova!C48+Rovigo!C48+Treviso!C48+Venezia!C48+Verona!C48+Vicenza!C48+'Gorizia Pordenone Trieste Udine'!C48+Genova!C48+Imperia!C48+'La Spezia'!C48+Savona!C48+Bologna!C48+Savona!C48+Bologna!C48+Ferrara!C48+'Forlì Cesena'!C48+Modena!C48+Parma!C48+Piacenza!C48+Ravenna!C48+'Reggio Emilia'!C48+Rimini!C48</f>
        <v>872342917.61000037</v>
      </c>
      <c r="D48" s="1013">
        <f>Aosta!D48+Alessandria!D48+Asti!D48+Biella!D48+Cuneo!D48+Novara!D48+Torino!D48+'Verbano Cusio Ossola'!D48+Vercelli!D48+Bergamo!D48+Brescia!D48+Como!D49+Cremona!D48+Lecco!D48+Lodi!D48+Mantova!D48+Milano!D48+Cremona!D48+Lecco!D48+Lodi!D48+Mantova!D48+Milano!D48+'Monza e Brianza'!D48+Pavia!D48+Sondrio!D48+Varese!D48+Bolzano!D48+Trento!D48+Belluno!D48+Padova!D48+Rovigo!D48+Treviso!D48+Venezia!D48+Verona!D48+Vicenza!D48+'Gorizia Pordenone Trieste Udine'!D48+Genova!D48+Imperia!D48+'La Spezia'!D48+Savona!D48+Bologna!D48+Savona!D48+Bologna!D48+Ferrara!D48+'Forlì Cesena'!D48+Modena!D48+Parma!D48+Piacenza!D48+Ravenna!D48+'Reggio Emilia'!D48+Rimini!D48</f>
        <v>22893492.399999999</v>
      </c>
      <c r="E48" s="1022">
        <f>SUM(C48:D48)</f>
        <v>895236410.01000035</v>
      </c>
      <c r="F48" s="1013">
        <f>Aosta!F48+Alessandria!F48+Asti!F48+Biella!F48+Cuneo!F48+Novara!F48+Torino!F48+'Verbano Cusio Ossola'!F48+Vercelli!F48+Bergamo!F48+Brescia!F48+Como!F49+Cremona!F48+Lecco!F48+Lodi!F48+Mantova!F48+Milano!F48+Cremona!F48+Lecco!F48+Lodi!F48+Mantova!F48+Milano!F48+'Monza e Brianza'!F48+Pavia!F48+Sondrio!F48+Varese!F48+Bolzano!F48+Trento!F48+Belluno!F48+Padova!F48+Rovigo!F48+Treviso!F48+Venezia!F48+Verona!F48+Vicenza!F48+'Gorizia Pordenone Trieste Udine'!F48+Genova!F48+Imperia!F48+'La Spezia'!F48+Savona!F48+Bologna!F48+Savona!F48+Bologna!F48+Ferrara!F48+'Forlì Cesena'!F48+Modena!F48+Parma!F48+Piacenza!F48+Ravenna!F48+'Reggio Emilia'!F48+Rimini!F48</f>
        <v>564789553.45000029</v>
      </c>
      <c r="G48" s="1013">
        <f>Aosta!G48+Alessandria!G48+Asti!G48+Biella!G48+Cuneo!G48+Novara!G48+Torino!G48+'Verbano Cusio Ossola'!G48+Vercelli!G48+Bergamo!G48+Brescia!G48+Como!G49+Cremona!G48+Lecco!G48+Lodi!G48+Mantova!G48+Milano!G48+Cremona!G48+Lecco!G48+Lodi!G48+Mantova!G48+Milano!G48+'Monza e Brianza'!G48+Pavia!G48+Sondrio!G48+Varese!G48+Bolzano!G48+Trento!G48+Belluno!G48+Padova!G48+Rovigo!G48+Treviso!G48+Venezia!G48+Verona!G48+Vicenza!G48+'Gorizia Pordenone Trieste Udine'!G48+Genova!G48+Imperia!G48+'La Spezia'!G48+Savona!G48+Bologna!G48+Savona!G48+Bologna!G48+Ferrara!G48+'Forlì Cesena'!G48+Modena!G48+Parma!G48+Piacenza!G48+Ravenna!G48+'Reggio Emilia'!G48+Rimini!G48</f>
        <v>17465760.850000001</v>
      </c>
      <c r="H48" s="1022">
        <f>SUM(F48:G48)</f>
        <v>582255314.30000031</v>
      </c>
      <c r="I48" s="1013">
        <f>Aosta!I48+Alessandria!I48+Asti!I48+Biella!I48+Cuneo!I48+Novara!I48+Torino!I48+'Verbano Cusio Ossola'!I48+Vercelli!I48+Bergamo!I48+Brescia!I48+Como!I49+Cremona!I48+Lecco!I48+Lodi!I48+Mantova!I48+Milano!I48+Cremona!I48+Lecco!I48+Lodi!I48+Mantova!I48+Milano!I48+'Monza e Brianza'!I48+Pavia!I48+Sondrio!I48+Varese!I48+Bolzano!I48+Trento!I48+Belluno!I48+Padova!I48+Rovigo!I48+Treviso!I48+Venezia!I48+Verona!I48+Vicenza!I48+'Gorizia Pordenone Trieste Udine'!I48+Genova!I48+Imperia!I48+'La Spezia'!I48+Savona!I48+Bologna!I48+Savona!I48+Bologna!I48+Ferrara!I48+'Forlì Cesena'!I48+Modena!I48+Parma!I48+Piacenza!I48+Ravenna!I48+'Reggio Emilia'!I48+Rimini!I48</f>
        <v>177484564.21999997</v>
      </c>
      <c r="J48" s="1013">
        <f>Aosta!J48+Alessandria!J48+Asti!J48+Biella!J48+Cuneo!J48+Novara!J48+Torino!J48+'Verbano Cusio Ossola'!J48+Vercelli!J48+Bergamo!J48+Brescia!J48+Como!J49+Cremona!J48+Lecco!J48+Lodi!J48+Mantova!J48+Milano!J48+Cremona!J48+Lecco!J48+Lodi!J48+Mantova!J48+Milano!J48+'Monza e Brianza'!J48+Pavia!J48+Sondrio!J48+Varese!J48+Bolzano!J48+Trento!J48+Belluno!J48+Padova!J48+Rovigo!J48+Treviso!J48+Venezia!J48+Verona!J48+Vicenza!J48+'Gorizia Pordenone Trieste Udine'!J48+Genova!J48+Imperia!J48+'La Spezia'!J48+Savona!J48+Bologna!J48+Savona!J48+Bologna!J48+Ferrara!J48+'Forlì Cesena'!J48+Modena!J48+Parma!J48+Piacenza!J48+Ravenna!J48+'Reggio Emilia'!J48+Rimini!J48</f>
        <v>6647175.8799999999</v>
      </c>
      <c r="K48" s="1022">
        <f>SUM(I48:J48)</f>
        <v>184131740.09999996</v>
      </c>
      <c r="L48" s="1025">
        <f t="shared" si="9"/>
        <v>742274117.67000031</v>
      </c>
      <c r="M48" s="1025">
        <f t="shared" si="9"/>
        <v>24112936.73</v>
      </c>
      <c r="N48" s="1022">
        <f>SUM(L48:M48)</f>
        <v>766387054.40000033</v>
      </c>
    </row>
    <row r="49" spans="1:14" s="51" customFormat="1" ht="18" x14ac:dyDescent="0.3">
      <c r="A49" s="493"/>
      <c r="B49" s="1020" t="s">
        <v>47</v>
      </c>
      <c r="C49" s="1013">
        <f>Aosta!C49+Alessandria!C49+Asti!C49+Biella!C49+Cuneo!C49+Novara!C49+Torino!C49+'Verbano Cusio Ossola'!C49+Vercelli!C49+Bergamo!C49+Brescia!C49+Como!C50+Cremona!C49+Lecco!C49+Lodi!C49+Mantova!C49+Milano!C49+Cremona!C49+Lecco!C49+Lodi!C49+Mantova!C49+Milano!C49+'Monza e Brianza'!C49+Pavia!C49+Sondrio!C49+Varese!C49+Bolzano!C49+Trento!C49+Belluno!C49+Padova!C49+Rovigo!C49+Treviso!C49+Venezia!C49+Verona!C49+Vicenza!C49+'Gorizia Pordenone Trieste Udine'!C49+Genova!C49+Imperia!C49+'La Spezia'!C49+Savona!C49+Bologna!C49+Savona!C49+Bologna!C49+Ferrara!C49+'Forlì Cesena'!C49+Modena!C49+Parma!C49+Piacenza!C49+Ravenna!C49+'Reggio Emilia'!C49+Rimini!C49</f>
        <v>361925985.36000007</v>
      </c>
      <c r="D49" s="1013">
        <f>Aosta!D49+Alessandria!D49+Asti!D49+Biella!D49+Cuneo!D49+Novara!D49+Torino!D49+'Verbano Cusio Ossola'!D49+Vercelli!D49+Bergamo!D49+Brescia!D49+Como!D50+Cremona!D49+Lecco!D49+Lodi!D49+Mantova!D49+Milano!D49+Cremona!D49+Lecco!D49+Lodi!D49+Mantova!D49+Milano!D49+'Monza e Brianza'!D49+Pavia!D49+Sondrio!D49+Varese!D49+Bolzano!D49+Trento!D49+Belluno!D49+Padova!D49+Rovigo!D49+Treviso!D49+Venezia!D49+Verona!D49+Vicenza!D49+'Gorizia Pordenone Trieste Udine'!D49+Genova!D49+Imperia!D49+'La Spezia'!D49+Savona!D49+Bologna!D49+Savona!D49+Bologna!D49+Ferrara!D49+'Forlì Cesena'!D49+Modena!D49+Parma!D49+Piacenza!D49+Ravenna!D49+'Reggio Emilia'!D49+Rimini!D49</f>
        <v>7830237.6699999999</v>
      </c>
      <c r="E49" s="1022">
        <f>SUM(C49:D49)</f>
        <v>369756223.03000009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f>Aosta!C56+Alessandria!C56+Asti!C56+Biella!C56+Cuneo!C56+Novara!C56+Torino!C56+'Verbano Cusio Ossola'!C56+Vercelli!C56+Bergamo!C56+Brescia!C56+Como!C57+Cremona!C56+Lecco!C56+Lodi!C56+Mantova!C56+Milano!C56+Cremona!C56+Lecco!C56+Lodi!C56+Mantova!C56+Milano!C56+'Monza e Brianza'!C56+Pavia!C56+Sondrio!C56+Varese!C56+Bolzano!C56+Trento!C56+Belluno!C56+Padova!C56+Rovigo!C56+Treviso!C56+Venezia!C56+Verona!C56+Vicenza!C56+'Gorizia Pordenone Trieste Udine'!C56+Genova!C56+Imperia!C56+'La Spezia'!C56+Savona!C56+Bologna!C56+Savona!C56+Bologna!C56+Ferrara!C56+'Forlì Cesena'!C56+Modena!C56+Parma!C56+Piacenza!C56+Ravenna!C56+'Reggio Emilia'!C56+Rimini!C56</f>
        <v>634275.03</v>
      </c>
      <c r="D56" s="1013">
        <f>Aosta!D56+Alessandria!D56+Asti!D56+Biella!D56+Cuneo!D56+Novara!D56+Torino!D56+'Verbano Cusio Ossola'!D56+Vercelli!D56+Bergamo!D56+Brescia!D56+Como!D57+Cremona!D56+Lecco!D56+Lodi!D56+Mantova!D56+Milano!D56+Cremona!D56+Lecco!D56+Lodi!D56+Mantova!D56+Milano!D56+'Monza e Brianza'!D56+Pavia!D56+Sondrio!D56+Varese!D56+Bolzano!D56+Trento!D56+Belluno!D56+Padova!D56+Rovigo!D56+Treviso!D56+Venezia!D56+Verona!D56+Vicenza!D56+'Gorizia Pordenone Trieste Udine'!D56+Genova!D56+Imperia!D56+'La Spezia'!D56+Savona!D56+Bologna!D56+Savona!D56+Bologna!D56+Ferrara!D56+'Forlì Cesena'!D56+Modena!D56+Parma!D56+Piacenza!D56+Ravenna!D56+'Reggio Emilia'!D56+Rimini!D56</f>
        <v>21927830.07</v>
      </c>
      <c r="E56" s="1014">
        <f>SUM(C56:D56)</f>
        <v>22562105.100000001</v>
      </c>
      <c r="F56" s="1013">
        <f>Aosta!F56+Alessandria!F56+Asti!F56+Biella!F56+Cuneo!F56+Novara!F56+Torino!F56+'Verbano Cusio Ossola'!F56+Vercelli!F56+Bergamo!F56+Brescia!F56+Como!F57+Cremona!F56+Lecco!F56+Lodi!F56+Mantova!F56+Milano!F56+Cremona!F56+Lecco!F56+Lodi!F56+Mantova!F56+Milano!F56+'Monza e Brianza'!F56+Pavia!F56+Sondrio!F56+Varese!F56+Bolzano!F56+Trento!F56+Belluno!F56+Padova!F56+Rovigo!F56+Treviso!F56+Venezia!F56+Verona!F56+Vicenza!F56+'Gorizia Pordenone Trieste Udine'!F56+Genova!F56+Imperia!F56+'La Spezia'!F56+Savona!F56+Bologna!F56+Savona!F56+Bologna!F56+Ferrara!F56+'Forlì Cesena'!F56+Modena!F56+Parma!F56+Piacenza!F56+Ravenna!F56+'Reggio Emilia'!F56+Rimini!F56</f>
        <v>328519.85000000003</v>
      </c>
      <c r="G56" s="1013">
        <f>Aosta!G56+Alessandria!G56+Asti!G56+Biella!G56+Cuneo!G56+Novara!G56+Torino!G56+'Verbano Cusio Ossola'!G56+Vercelli!G56+Bergamo!G56+Brescia!G56+Como!G57+Cremona!G56+Lecco!G56+Lodi!G56+Mantova!G56+Milano!G56+Cremona!G56+Lecco!G56+Lodi!G56+Mantova!G56+Milano!G56+'Monza e Brianza'!G56+Pavia!G56+Sondrio!G56+Varese!G56+Bolzano!G56+Trento!G56+Belluno!G56+Padova!G56+Rovigo!G56+Treviso!G56+Venezia!G56+Verona!G56+Vicenza!G56+'Gorizia Pordenone Trieste Udine'!G56+Genova!G56+Imperia!G56+'La Spezia'!G56+Savona!G56+Bologna!G56+Savona!G56+Bologna!G56+Ferrara!G56+'Forlì Cesena'!G56+Modena!G56+Parma!G56+Piacenza!G56+Ravenna!G56+'Reggio Emilia'!G56+Rimini!G56</f>
        <v>3979811.2500000005</v>
      </c>
      <c r="H56" s="1014">
        <f>SUM(F56:G56)</f>
        <v>4308331.1000000006</v>
      </c>
      <c r="I56" s="1013">
        <f>Aosta!I56+Alessandria!I56+Asti!I56+Biella!I56+Cuneo!I56+Novara!I56+Torino!I56+'Verbano Cusio Ossola'!I56+Vercelli!I56+Bergamo!I56+Brescia!I56+Como!I57+Cremona!I56+Lecco!I56+Lodi!I56+Mantova!I56+Milano!I56+Cremona!I56+Lecco!I56+Lodi!I56+Mantova!I56+Milano!I56+'Monza e Brianza'!I56+Pavia!I56+Sondrio!I56+Varese!I56+Bolzano!I56+Trento!I56+Belluno!I56+Padova!I56+Rovigo!I56+Treviso!I56+Venezia!I56+Verona!I56+Vicenza!I56+'Gorizia Pordenone Trieste Udine'!I56+Genova!I56+Imperia!I56+'La Spezia'!I56+Savona!I56+Bologna!I56+Savona!I56+Bologna!I56+Ferrara!I56+'Forlì Cesena'!I56+Modena!I56+Parma!I56+Piacenza!I56+Ravenna!I56+'Reggio Emilia'!I56+Rimini!I56</f>
        <v>198813.49</v>
      </c>
      <c r="J56" s="1013">
        <f>Aosta!J56+Alessandria!J56+Asti!J56+Biella!J56+Cuneo!J56+Novara!J56+Torino!J56+'Verbano Cusio Ossola'!J56+Vercelli!J56+Bergamo!J56+Brescia!J56+Como!J57+Cremona!J56+Lecco!J56+Lodi!J56+Mantova!J56+Milano!J56+Cremona!J56+Lecco!J56+Lodi!J56+Mantova!J56+Milano!J56+'Monza e Brianza'!J56+Pavia!J56+Sondrio!J56+Varese!J56+Bolzano!J56+Trento!J56+Belluno!J56+Padova!J56+Rovigo!J56+Treviso!J56+Venezia!J56+Verona!J56+Vicenza!J56+'Gorizia Pordenone Trieste Udine'!J56+Genova!J56+Imperia!J56+'La Spezia'!J56+Savona!J56+Bologna!J56+Savona!J56+Bologna!J56+Ferrara!J56+'Forlì Cesena'!J56+Modena!J56+Parma!J56+Piacenza!J56+Ravenna!J56+'Reggio Emilia'!J56+Rimini!J56</f>
        <v>11372661.33</v>
      </c>
      <c r="K56" s="1015">
        <f>SUM(I56:J56)</f>
        <v>11571474.82</v>
      </c>
      <c r="L56" s="1016">
        <f t="shared" ref="L56:M59" si="12">F56+I56</f>
        <v>527333.34000000008</v>
      </c>
      <c r="M56" s="1016">
        <f t="shared" si="12"/>
        <v>15352472.58</v>
      </c>
      <c r="N56" s="1015">
        <f>SUM(L56:M56)</f>
        <v>15879805.92</v>
      </c>
    </row>
    <row r="57" spans="1:14" ht="18" x14ac:dyDescent="0.3">
      <c r="A57" s="493"/>
      <c r="B57" s="1017" t="s">
        <v>47</v>
      </c>
      <c r="C57" s="1013">
        <f>Aosta!C57+Alessandria!C57+Asti!C57+Biella!C57+Cuneo!C57+Novara!C57+Torino!C57+'Verbano Cusio Ossola'!C57+Vercelli!C57+Bergamo!C57+Brescia!C57+Como!C58+Cremona!C57+Lecco!C57+Lodi!C57+Mantova!C57+Milano!C57+Cremona!C57+Lecco!C57+Lodi!C57+Mantova!C57+Milano!C57+'Monza e Brianza'!C57+Pavia!C57+Sondrio!C57+Varese!C57+Bolzano!C57+Trento!C57+Belluno!C57+Padova!C57+Rovigo!C57+Treviso!C57+Venezia!C57+Verona!C57+Vicenza!C57+'Gorizia Pordenone Trieste Udine'!C57+Genova!C57+Imperia!C57+'La Spezia'!C57+Savona!C57+Bologna!C57+Savona!C57+Bologna!C57+Ferrara!C57+'Forlì Cesena'!C57+Modena!C57+Parma!C57+Piacenza!C57+Ravenna!C57+'Reggio Emilia'!C57+Rimini!C57</f>
        <v>184724.14</v>
      </c>
      <c r="D57" s="1013">
        <f>Aosta!D57+Alessandria!D57+Asti!D57+Biella!D57+Cuneo!D57+Novara!D57+Torino!D57+'Verbano Cusio Ossola'!D57+Vercelli!D57+Bergamo!D57+Brescia!D57+Como!D58+Cremona!D57+Lecco!D57+Lodi!D57+Mantova!D57+Milano!D57+Cremona!D57+Lecco!D57+Lodi!D57+Mantova!D57+Milano!D57+'Monza e Brianza'!D57+Pavia!D57+Sondrio!D57+Varese!D57+Bolzano!D57+Trento!D57+Belluno!D57+Padova!D57+Rovigo!D57+Treviso!D57+Venezia!D57+Verona!D57+Vicenza!D57+'Gorizia Pordenone Trieste Udine'!D57+Genova!D57+Imperia!D57+'La Spezia'!D57+Savona!D57+Bologna!D57+Savona!D57+Bologna!D57+Ferrara!D57+'Forlì Cesena'!D57+Modena!D57+Parma!D57+Piacenza!D57+Ravenna!D57+'Reggio Emilia'!D57+Rimini!D57</f>
        <v>10769592.199999999</v>
      </c>
      <c r="E57" s="1014">
        <f>SUM(C57:D57)</f>
        <v>10954316.34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f>Aosta!C58+Alessandria!C58+Asti!C58+Biella!C58+Cuneo!C58+Novara!C58+Torino!C58+'Verbano Cusio Ossola'!C58+Vercelli!C58+Bergamo!C58+Brescia!C58+Como!C59+Cremona!C58+Lecco!C58+Lodi!C58+Mantova!C58+Milano!C58+Cremona!C58+Lecco!C58+Lodi!C58+Mantova!C58+Milano!C58+'Monza e Brianza'!C58+Pavia!C58+Sondrio!C58+Varese!C58+Bolzano!C58+Trento!C58+Belluno!C58+Padova!C58+Rovigo!C58+Treviso!C58+Venezia!C58+Verona!C58+Vicenza!C58+'Gorizia Pordenone Trieste Udine'!C58+Genova!C58+Imperia!C58+'La Spezia'!C58+Savona!C58+Bologna!C58+Savona!C58+Bologna!C58+Ferrara!C58+'Forlì Cesena'!C58+Modena!C58+Parma!C58+Piacenza!C58+Ravenna!C58+'Reggio Emilia'!C58+Rimini!C58</f>
        <v>0</v>
      </c>
      <c r="D58" s="1013">
        <f>Aosta!D58+Alessandria!D58+Asti!D58+Biella!D58+Cuneo!D58+Novara!D58+Torino!D58+'Verbano Cusio Ossola'!D58+Vercelli!D58+Bergamo!D58+Brescia!D58+Como!D59+Cremona!D58+Lecco!D58+Lodi!D58+Mantova!D58+Milano!D58+Cremona!D58+Lecco!D58+Lodi!D58+Mantova!D58+Milano!D58+'Monza e Brianza'!D58+Pavia!D58+Sondrio!D58+Varese!D58+Bolzano!D58+Trento!D58+Belluno!D58+Padova!D58+Rovigo!D58+Treviso!D58+Venezia!D58+Verona!D58+Vicenza!D58+'Gorizia Pordenone Trieste Udine'!D58+Genova!D58+Imperia!D58+'La Spezia'!D58+Savona!D58+Bologna!D58+Savona!D58+Bologna!D58+Ferrara!D58+'Forlì Cesena'!D58+Modena!D58+Parma!D58+Piacenza!D58+Ravenna!D58+'Reggio Emilia'!D58+Rimini!D58</f>
        <v>0</v>
      </c>
      <c r="E58" s="1014">
        <f>SUM(C58:D58)</f>
        <v>0</v>
      </c>
      <c r="F58" s="1013">
        <f>Aosta!F58+Alessandria!F58+Asti!F58+Biella!F58+Cuneo!F58+Novara!F58+Torino!F58+'Verbano Cusio Ossola'!F58+Vercelli!F58+Bergamo!F58+Brescia!F58+Como!F59+Cremona!F58+Lecco!F58+Lodi!F58+Mantova!F58+Milano!F58+Cremona!F58+Lecco!F58+Lodi!F58+Mantova!F58+Milano!F58+'Monza e Brianza'!F58+Pavia!F58+Sondrio!F58+Varese!F58+Bolzano!F58+Trento!F58+Belluno!F58+Padova!F58+Rovigo!F58+Treviso!F58+Venezia!F58+Verona!F58+Vicenza!F58+'Gorizia Pordenone Trieste Udine'!F58+Genova!F58+Imperia!F58+'La Spezia'!F58+Savona!F58+Bologna!F58+Savona!F58+Bologna!F58+Ferrara!F58+'Forlì Cesena'!F58+Modena!F58+Parma!F58+Piacenza!F58+Ravenna!F58+'Reggio Emilia'!F58+Rimini!F58</f>
        <v>0</v>
      </c>
      <c r="G58" s="1013">
        <f>Aosta!G58+Alessandria!G58+Asti!G58+Biella!G58+Cuneo!G58+Novara!G58+Torino!G58+'Verbano Cusio Ossola'!G58+Vercelli!G58+Bergamo!G58+Brescia!G58+Como!G59+Cremona!G58+Lecco!G58+Lodi!G58+Mantova!G58+Milano!G58+Cremona!G58+Lecco!G58+Lodi!G58+Mantova!G58+Milano!G58+'Monza e Brianza'!G58+Pavia!G58+Sondrio!G58+Varese!G58+Bolzano!G58+Trento!G58+Belluno!G58+Padova!G58+Rovigo!G58+Treviso!G58+Venezia!G58+Verona!G58+Vicenza!G58+'Gorizia Pordenone Trieste Udine'!G58+Genova!G58+Imperia!G58+'La Spezia'!G58+Savona!G58+Bologna!G58+Savona!G58+Bologna!G58+Ferrara!G58+'Forlì Cesena'!G58+Modena!G58+Parma!G58+Piacenza!G58+Ravenna!G58+'Reggio Emilia'!G58+Rimini!G58</f>
        <v>0</v>
      </c>
      <c r="H58" s="1014">
        <f>SUM(F58:G58)</f>
        <v>0</v>
      </c>
      <c r="I58" s="1013">
        <f>Aosta!I58+Alessandria!I58+Asti!I58+Biella!I58+Cuneo!I58+Novara!I58+Torino!I58+'Verbano Cusio Ossola'!I58+Vercelli!I58+Bergamo!I58+Brescia!I58+Como!I59+Cremona!I58+Lecco!I58+Lodi!I58+Mantova!I58+Milano!I58+Cremona!I58+Lecco!I58+Lodi!I58+Mantova!I58+Milano!I58+'Monza e Brianza'!I58+Pavia!I58+Sondrio!I58+Varese!I58+Bolzano!I58+Trento!I58+Belluno!I58+Padova!I58+Rovigo!I58+Treviso!I58+Venezia!I58+Verona!I58+Vicenza!I58+'Gorizia Pordenone Trieste Udine'!I58+Genova!I58+Imperia!I58+'La Spezia'!I58+Savona!I58+Bologna!I58+Savona!I58+Bologna!I58+Ferrara!I58+'Forlì Cesena'!I58+Modena!I58+Parma!I58+Piacenza!I58+Ravenna!I58+'Reggio Emilia'!I58+Rimini!I58</f>
        <v>0</v>
      </c>
      <c r="J58" s="1013">
        <f>Aosta!J58+Alessandria!J58+Asti!J58+Biella!J58+Cuneo!J58+Novara!J58+Torino!J58+'Verbano Cusio Ossola'!J58+Vercelli!J58+Bergamo!J58+Brescia!J58+Como!J59+Cremona!J58+Lecco!J58+Lodi!J58+Mantova!J58+Milano!J58+Cremona!J58+Lecco!J58+Lodi!J58+Mantova!J58+Milano!J58+'Monza e Brianza'!J58+Pavia!J58+Sondrio!J58+Varese!J58+Bolzano!J58+Trento!J58+Belluno!J58+Padova!J58+Rovigo!J58+Treviso!J58+Venezia!J58+Verona!J58+Vicenza!J58+'Gorizia Pordenone Trieste Udine'!J58+Genova!J58+Imperia!J58+'La Spezia'!J58+Savona!J58+Bologna!J58+Savona!J58+Bologna!J58+Ferrara!J58+'Forlì Cesena'!J58+Modena!J58+Parma!J58+Piacenza!J58+Ravenna!J58+'Reggio Emilia'!J58+Rimini!J58</f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f>Aosta!C59+Alessandria!C59+Asti!C59+Biella!C59+Cuneo!C59+Novara!C59+Torino!C59+'Verbano Cusio Ossola'!C59+Vercelli!C59+Bergamo!C59+Brescia!C59+Como!C60+Cremona!C59+Lecco!C59+Lodi!C59+Mantova!C59+Milano!C59+Cremona!C59+Lecco!C59+Lodi!C59+Mantova!C59+Milano!C59+'Monza e Brianza'!C59+Pavia!C59+Sondrio!C59+Varese!C59+Bolzano!C59+Trento!C59+Belluno!C59+Padova!C59+Rovigo!C59+Treviso!C59+Venezia!C59+Verona!C59+Vicenza!C59+'Gorizia Pordenone Trieste Udine'!C59+Genova!C59+Imperia!C59+'La Spezia'!C59+Savona!C59+Bologna!C59+Savona!C59+Bologna!C59+Ferrara!C59+'Forlì Cesena'!C59+Modena!C59+Parma!C59+Piacenza!C59+Ravenna!C59+'Reggio Emilia'!C59+Rimini!C59</f>
        <v>148872</v>
      </c>
      <c r="D59" s="1013">
        <f>Aosta!D59+Alessandria!D59+Asti!D59+Biella!D59+Cuneo!D59+Novara!D59+Torino!D59+'Verbano Cusio Ossola'!D59+Vercelli!D59+Bergamo!D59+Brescia!D59+Como!D60+Cremona!D59+Lecco!D59+Lodi!D59+Mantova!D59+Milano!D59+Cremona!D59+Lecco!D59+Lodi!D59+Mantova!D59+Milano!D59+'Monza e Brianza'!D59+Pavia!D59+Sondrio!D59+Varese!D59+Bolzano!D59+Trento!D59+Belluno!D59+Padova!D59+Rovigo!D59+Treviso!D59+Venezia!D59+Verona!D59+Vicenza!D59+'Gorizia Pordenone Trieste Udine'!D59+Genova!D59+Imperia!D59+'La Spezia'!D59+Savona!D59+Bologna!D59+Savona!D59+Bologna!D59+Ferrara!D59+'Forlì Cesena'!D59+Modena!D59+Parma!D59+Piacenza!D59+Ravenna!D59+'Reggio Emilia'!D59+Rimini!D59</f>
        <v>633456</v>
      </c>
      <c r="E59" s="1014">
        <f>SUM(C59:D59)</f>
        <v>782328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634275.03</v>
      </c>
      <c r="D60" s="1022">
        <f t="shared" ref="D60:N61" si="13">D56+D58</f>
        <v>21927830.07</v>
      </c>
      <c r="E60" s="1022">
        <f t="shared" si="13"/>
        <v>22562105.100000001</v>
      </c>
      <c r="F60" s="1022">
        <f t="shared" si="13"/>
        <v>328519.85000000003</v>
      </c>
      <c r="G60" s="1022">
        <f t="shared" si="13"/>
        <v>3979811.2500000005</v>
      </c>
      <c r="H60" s="1022">
        <f t="shared" si="13"/>
        <v>4308331.1000000006</v>
      </c>
      <c r="I60" s="1022">
        <f>I56+I58</f>
        <v>198813.49</v>
      </c>
      <c r="J60" s="1022">
        <f t="shared" si="13"/>
        <v>11372661.33</v>
      </c>
      <c r="K60" s="1022">
        <f>K56+K58</f>
        <v>11571474.82</v>
      </c>
      <c r="L60" s="1022">
        <f>L56+L58</f>
        <v>527333.34000000008</v>
      </c>
      <c r="M60" s="1022">
        <f t="shared" si="13"/>
        <v>15352472.58</v>
      </c>
      <c r="N60" s="1022">
        <f t="shared" si="13"/>
        <v>15879805.92</v>
      </c>
    </row>
    <row r="61" spans="1:14" ht="22.2" customHeight="1" x14ac:dyDescent="0.3">
      <c r="A61" s="493"/>
      <c r="B61" s="1020" t="s">
        <v>47</v>
      </c>
      <c r="C61" s="1033">
        <f>C57+C59</f>
        <v>333596.14</v>
      </c>
      <c r="D61" s="1033">
        <f t="shared" si="13"/>
        <v>11403048.199999999</v>
      </c>
      <c r="E61" s="1022">
        <f t="shared" si="13"/>
        <v>11736644.34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f>Aosta!C67+Alessandria!C67+Asti!C67+Biella!C67+Cuneo!C67+Novara!C67+Torino!C67+'Verbano Cusio Ossola'!C67+Vercelli!C67+Bergamo!C67+Brescia!C67+Como!C68+Cremona!C67+Lecco!C67+Lodi!C67+Mantova!C67+Milano!C67+Cremona!C67+Lecco!C67+Lodi!C67+Mantova!C67+Milano!C67+'Monza e Brianza'!C67+Pavia!C67+Sondrio!C67+Varese!C67+Bolzano!C67+Trento!C67+Belluno!C67+Padova!C67+Rovigo!C67+Treviso!C67+Venezia!C67+Verona!C67+Vicenza!C67+'Gorizia Pordenone Trieste Udine'!C67+Genova!C67+Imperia!C67+'La Spezia'!C67+Savona!C67+Bologna!C67+Savona!C67+Bologna!C67+Ferrara!C67+'Forlì Cesena'!C67+Modena!C67+Parma!C67+Piacenza!C67+Ravenna!C67+'Reggio Emilia'!C67+Rimini!C67</f>
        <v>0</v>
      </c>
      <c r="D67" s="1013">
        <f>Aosta!D67+Alessandria!D67+Asti!D67+Biella!D67+Cuneo!D67+Novara!D67+Torino!D67+'Verbano Cusio Ossola'!D67+Vercelli!D67+Bergamo!D67+Brescia!D67+Como!D68+Cremona!D67+Lecco!D67+Lodi!D67+Mantova!D67+Milano!D67+Cremona!D67+Lecco!D67+Lodi!D67+Mantova!D67+Milano!D67+'Monza e Brianza'!D67+Pavia!D67+Sondrio!D67+Varese!D67+Bolzano!D67+Trento!D67+Belluno!D67+Padova!D67+Rovigo!D67+Treviso!D67+Venezia!D67+Verona!D67+Vicenza!D67+'Gorizia Pordenone Trieste Udine'!D67+Genova!D67+Imperia!D67+'La Spezia'!D67+Savona!D67+Bologna!D67+Savona!D67+Bologna!D67+Ferrara!D67+'Forlì Cesena'!D67+Modena!D67+Parma!D67+Piacenza!D67+Ravenna!D67+'Reggio Emilia'!D67+Rimini!D67</f>
        <v>0</v>
      </c>
      <c r="E67" s="1014">
        <f>SUM(C67:D67)</f>
        <v>0</v>
      </c>
      <c r="F67" s="1013">
        <f>Aosta!F67+Alessandria!F67+Asti!F67+Biella!F67+Cuneo!F67+Novara!F67+Torino!F67+'Verbano Cusio Ossola'!F67+Vercelli!F67+Bergamo!F67+Brescia!F67+Como!F68+Cremona!F67+Lecco!F67+Lodi!F67+Mantova!F67+Milano!F67+Cremona!F67+Lecco!F67+Lodi!F67+Mantova!F67+Milano!F67+'Monza e Brianza'!F67+Pavia!F67+Sondrio!F67+Varese!F67+Bolzano!F67+Trento!F67+Belluno!F67+Padova!F67+Rovigo!F67+Treviso!F67+Venezia!F67+Verona!F67+Vicenza!F67+'Gorizia Pordenone Trieste Udine'!F67+Genova!F67+Imperia!F67+'La Spezia'!F67+Savona!F67+Bologna!F67+Savona!F67+Bologna!F67+Ferrara!F67+'Forlì Cesena'!F67+Modena!F67+Parma!F67+Piacenza!F67+Ravenna!F67+'Reggio Emilia'!F67+Rimini!F67</f>
        <v>0</v>
      </c>
      <c r="G67" s="1013">
        <f>Aosta!G67+Alessandria!G67+Asti!G67+Biella!G67+Cuneo!G67+Novara!G67+Torino!G67+'Verbano Cusio Ossola'!G67+Vercelli!G67+Bergamo!G67+Brescia!G67+Como!G68+Cremona!G67+Lecco!G67+Lodi!G67+Mantova!G67+Milano!G67+Cremona!G67+Lecco!G67+Lodi!G67+Mantova!G67+Milano!G67+'Monza e Brianza'!G67+Pavia!G67+Sondrio!G67+Varese!G67+Bolzano!G67+Trento!G67+Belluno!G67+Padova!G67+Rovigo!G67+Treviso!G67+Venezia!G67+Verona!G67+Vicenza!G67+'Gorizia Pordenone Trieste Udine'!G67+Genova!G67+Imperia!G67+'La Spezia'!G67+Savona!G67+Bologna!G67+Savona!G67+Bologna!G67+Ferrara!G67+'Forlì Cesena'!G67+Modena!G67+Parma!G67+Piacenza!G67+Ravenna!G67+'Reggio Emilia'!G67+Rimini!G67</f>
        <v>0</v>
      </c>
      <c r="H67" s="1014">
        <f>SUM(F67:G67)</f>
        <v>0</v>
      </c>
      <c r="I67" s="1013">
        <f>Aosta!I67+Alessandria!I67+Asti!I67+Biella!I67+Cuneo!I67+Novara!I67+Torino!I67+'Verbano Cusio Ossola'!I67+Vercelli!I67+Bergamo!I67+Brescia!I67+Como!I68+Cremona!I67+Lecco!I67+Lodi!I67+Mantova!I67+Milano!I67+Cremona!I67+Lecco!I67+Lodi!I67+Mantova!I67+Milano!I67+'Monza e Brianza'!I67+Pavia!I67+Sondrio!I67+Varese!I67+Bolzano!I67+Trento!I67+Belluno!I67+Padova!I67+Rovigo!I67+Treviso!I67+Venezia!I67+Verona!I67+Vicenza!I67+'Gorizia Pordenone Trieste Udine'!I67+Genova!I67+Imperia!I67+'La Spezia'!I67+Savona!I67+Bologna!I67+Savona!I67+Bologna!I67+Ferrara!I67+'Forlì Cesena'!I67+Modena!I67+Parma!I67+Piacenza!I67+Ravenna!I67+'Reggio Emilia'!I67+Rimini!I67</f>
        <v>0</v>
      </c>
      <c r="J67" s="1013">
        <f>Aosta!J67+Alessandria!J67+Asti!J67+Biella!J67+Cuneo!J67+Novara!J67+Torino!J67+'Verbano Cusio Ossola'!J67+Vercelli!J67+Bergamo!J67+Brescia!J67+Como!J68+Cremona!J67+Lecco!J67+Lodi!J67+Mantova!J67+Milano!J67+Cremona!J67+Lecco!J67+Lodi!J67+Mantova!J67+Milano!J67+'Monza e Brianza'!J67+Pavia!J67+Sondrio!J67+Varese!J67+Bolzano!J67+Trento!J67+Belluno!J67+Padova!J67+Rovigo!J67+Treviso!J67+Venezia!J67+Verona!J67+Vicenza!J67+'Gorizia Pordenone Trieste Udine'!J67+Genova!J67+Imperia!J67+'La Spezia'!J67+Savona!J67+Bologna!J67+Savona!J67+Bologna!J67+Ferrara!J67+'Forlì Cesena'!J67+Modena!J67+Parma!J67+Piacenza!J67+Ravenna!J67+'Reggio Emilia'!J67+Rimini!J67</f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f>Aosta!C68+Alessandria!C68+Asti!C68+Biella!C68+Cuneo!C68+Novara!C68+Torino!C68+'Verbano Cusio Ossola'!C68+Vercelli!C68+Bergamo!C68+Brescia!C68+Como!C69+Cremona!C68+Lecco!C68+Lodi!C68+Mantova!C68+Milano!C68+Cremona!C68+Lecco!C68+Lodi!C68+Mantova!C68+Milano!C68+'Monza e Brianza'!C68+Pavia!C68+Sondrio!C68+Varese!C68+Bolzano!C68+Trento!C68+Belluno!C68+Padova!C68+Rovigo!C68+Treviso!C68+Venezia!C68+Verona!C68+Vicenza!C68+'Gorizia Pordenone Trieste Udine'!C68+Genova!C68+Imperia!C68+'La Spezia'!C68+Savona!C68+Bologna!C68+Savona!C68+Bologna!C68+Ferrara!C68+'Forlì Cesena'!C68+Modena!C68+Parma!C68+Piacenza!C68+Ravenna!C68+'Reggio Emilia'!C68+Rimini!C68</f>
        <v>0</v>
      </c>
      <c r="D68" s="1013">
        <f>Aosta!D68+Alessandria!D68+Asti!D68+Biella!D68+Cuneo!D68+Novara!D68+Torino!D68+'Verbano Cusio Ossola'!D68+Vercelli!D68+Bergamo!D68+Brescia!D68+Como!D69+Cremona!D68+Lecco!D68+Lodi!D68+Mantova!D68+Milano!D68+Cremona!D68+Lecco!D68+Lodi!D68+Mantova!D68+Milano!D68+'Monza e Brianza'!D68+Pavia!D68+Sondrio!D68+Varese!D68+Bolzano!D68+Trento!D68+Belluno!D68+Padova!D68+Rovigo!D68+Treviso!D68+Venezia!D68+Verona!D68+Vicenza!D68+'Gorizia Pordenone Trieste Udine'!D68+Genova!D68+Imperia!D68+'La Spezia'!D68+Savona!D68+Bologna!D68+Savona!D68+Bologna!D68+Ferrara!D68+'Forlì Cesena'!D68+Modena!D68+Parma!D68+Piacenza!D68+Ravenna!D68+'Reggio Emilia'!D68+Rimini!D68</f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f>Aosta!C69+Alessandria!C69+Asti!C69+Biella!C69+Cuneo!C69+Novara!C69+Torino!C69+'Verbano Cusio Ossola'!C69+Vercelli!C69+Bergamo!C69+Brescia!C69+Como!C70+Cremona!C69+Lecco!C69+Lodi!C69+Mantova!C69+Milano!C69+Cremona!C69+Lecco!C69+Lodi!C69+Mantova!C69+Milano!C69+'Monza e Brianza'!C69+Pavia!C69+Sondrio!C69+Varese!C69+Bolzano!C69+Trento!C69+Belluno!C69+Padova!C69+Rovigo!C69+Treviso!C69+Venezia!C69+Verona!C69+Vicenza!C69+'Gorizia Pordenone Trieste Udine'!C69+Genova!C69+Imperia!C69+'La Spezia'!C69+Savona!C69+Bologna!C69+Savona!C69+Bologna!C69+Ferrara!C69+'Forlì Cesena'!C69+Modena!C69+Parma!C69+Piacenza!C69+Ravenna!C69+'Reggio Emilia'!C69+Rimini!C69</f>
        <v>0</v>
      </c>
      <c r="D69" s="1013">
        <f>Aosta!D69+Alessandria!D69+Asti!D69+Biella!D69+Cuneo!D69+Novara!D69+Torino!D69+'Verbano Cusio Ossola'!D69+Vercelli!D69+Bergamo!D69+Brescia!D69+Como!D70+Cremona!D69+Lecco!D69+Lodi!D69+Mantova!D69+Milano!D69+Cremona!D69+Lecco!D69+Lodi!D69+Mantova!D69+Milano!D69+'Monza e Brianza'!D69+Pavia!D69+Sondrio!D69+Varese!D69+Bolzano!D69+Trento!D69+Belluno!D69+Padova!D69+Rovigo!D69+Treviso!D69+Venezia!D69+Verona!D69+Vicenza!D69+'Gorizia Pordenone Trieste Udine'!D69+Genova!D69+Imperia!D69+'La Spezia'!D69+Savona!D69+Bologna!D69+Savona!D69+Bologna!D69+Ferrara!D69+'Forlì Cesena'!D69+Modena!D69+Parma!D69+Piacenza!D69+Ravenna!D69+'Reggio Emilia'!D69+Rimini!D69</f>
        <v>0</v>
      </c>
      <c r="E69" s="1014">
        <f>SUM(C69:D69)</f>
        <v>0</v>
      </c>
      <c r="F69" s="1013">
        <f>Aosta!F69+Alessandria!F69+Asti!F69+Biella!F69+Cuneo!F69+Novara!F69+Torino!F69+'Verbano Cusio Ossola'!F69+Vercelli!F69+Bergamo!F69+Brescia!F69+Como!F70+Cremona!F69+Lecco!F69+Lodi!F69+Mantova!F69+Milano!F69+Cremona!F69+Lecco!F69+Lodi!F69+Mantova!F69+Milano!F69+'Monza e Brianza'!F69+Pavia!F69+Sondrio!F69+Varese!F69+Bolzano!F69+Trento!F69+Belluno!F69+Padova!F69+Rovigo!F69+Treviso!F69+Venezia!F69+Verona!F69+Vicenza!F69+'Gorizia Pordenone Trieste Udine'!F69+Genova!F69+Imperia!F69+'La Spezia'!F69+Savona!F69+Bologna!F69+Savona!F69+Bologna!F69+Ferrara!F69+'Forlì Cesena'!F69+Modena!F69+Parma!F69+Piacenza!F69+Ravenna!F69+'Reggio Emilia'!F69+Rimini!F69</f>
        <v>0</v>
      </c>
      <c r="G69" s="1013">
        <f>Aosta!G69+Alessandria!G69+Asti!G69+Biella!G69+Cuneo!G69+Novara!G69+Torino!G69+'Verbano Cusio Ossola'!G69+Vercelli!G69+Bergamo!G69+Brescia!G69+Como!G70+Cremona!G69+Lecco!G69+Lodi!G69+Mantova!G69+Milano!G69+Cremona!G69+Lecco!G69+Lodi!G69+Mantova!G69+Milano!G69+'Monza e Brianza'!G69+Pavia!G69+Sondrio!G69+Varese!G69+Bolzano!G69+Trento!G69+Belluno!G69+Padova!G69+Rovigo!G69+Treviso!G69+Venezia!G69+Verona!G69+Vicenza!G69+'Gorizia Pordenone Trieste Udine'!G69+Genova!G69+Imperia!G69+'La Spezia'!G69+Savona!G69+Bologna!G69+Savona!G69+Bologna!G69+Ferrara!G69+'Forlì Cesena'!G69+Modena!G69+Parma!G69+Piacenza!G69+Ravenna!G69+'Reggio Emilia'!G69+Rimini!G69</f>
        <v>0</v>
      </c>
      <c r="H69" s="1014">
        <f>SUM(F69:G69)</f>
        <v>0</v>
      </c>
      <c r="I69" s="1013">
        <f>Aosta!I69+Alessandria!I69+Asti!I69+Biella!I69+Cuneo!I69+Novara!I69+Torino!I69+'Verbano Cusio Ossola'!I69+Vercelli!I69+Bergamo!I69+Brescia!I69+Como!I70+Cremona!I69+Lecco!I69+Lodi!I69+Mantova!I69+Milano!I69+Cremona!I69+Lecco!I69+Lodi!I69+Mantova!I69+Milano!I69+'Monza e Brianza'!I69+Pavia!I69+Sondrio!I69+Varese!I69+Bolzano!I69+Trento!I69+Belluno!I69+Padova!I69+Rovigo!I69+Treviso!I69+Venezia!I69+Verona!I69+Vicenza!I69+'Gorizia Pordenone Trieste Udine'!I69+Genova!I69+Imperia!I69+'La Spezia'!I69+Savona!I69+Bologna!I69+Savona!I69+Bologna!I69+Ferrara!I69+'Forlì Cesena'!I69+Modena!I69+Parma!I69+Piacenza!I69+Ravenna!I69+'Reggio Emilia'!I69+Rimini!I69</f>
        <v>0</v>
      </c>
      <c r="J69" s="1013">
        <f>Aosta!J69+Alessandria!J69+Asti!J69+Biella!J69+Cuneo!J69+Novara!J69+Torino!J69+'Verbano Cusio Ossola'!J69+Vercelli!J69+Bergamo!J69+Brescia!J69+Como!J70+Cremona!J69+Lecco!J69+Lodi!J69+Mantova!J69+Milano!J69+Cremona!J69+Lecco!J69+Lodi!J69+Mantova!J69+Milano!J69+'Monza e Brianza'!J69+Pavia!J69+Sondrio!J69+Varese!J69+Bolzano!J69+Trento!J69+Belluno!J69+Padova!J69+Rovigo!J69+Treviso!J69+Venezia!J69+Verona!J69+Vicenza!J69+'Gorizia Pordenone Trieste Udine'!J69+Genova!J69+Imperia!J69+'La Spezia'!J69+Savona!J69+Bologna!J69+Savona!J69+Bologna!J69+Ferrara!J69+'Forlì Cesena'!J69+Modena!J69+Parma!J69+Piacenza!J69+Ravenna!J69+'Reggio Emilia'!J69+Rimini!J69</f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f>Aosta!C70+Alessandria!C70+Asti!C70+Biella!C70+Cuneo!C70+Novara!C70+Torino!C70+'Verbano Cusio Ossola'!C70+Vercelli!C70+Bergamo!C70+Brescia!C70+Como!C71+Cremona!C70+Lecco!C70+Lodi!C70+Mantova!C70+Milano!C70+Cremona!C70+Lecco!C70+Lodi!C70+Mantova!C70+Milano!C70+'Monza e Brianza'!C70+Pavia!C70+Sondrio!C70+Varese!C70+Bolzano!C70+Trento!C70+Belluno!C70+Padova!C70+Rovigo!C70+Treviso!C70+Venezia!C70+Verona!C70+Vicenza!C70+'Gorizia Pordenone Trieste Udine'!C70+Genova!C70+Imperia!C70+'La Spezia'!C70+Savona!C70+Bologna!C70+Savona!C70+Bologna!C70+Ferrara!C70+'Forlì Cesena'!C70+Modena!C70+Parma!C70+Piacenza!C70+Ravenna!C70+'Reggio Emilia'!C70+Rimini!C70</f>
        <v>0</v>
      </c>
      <c r="D70" s="1013">
        <f>Aosta!D70+Alessandria!D70+Asti!D70+Biella!D70+Cuneo!D70+Novara!D70+Torino!D70+'Verbano Cusio Ossola'!D70+Vercelli!D70+Bergamo!D70+Brescia!D70+Como!D71+Cremona!D70+Lecco!D70+Lodi!D70+Mantova!D70+Milano!D70+Cremona!D70+Lecco!D70+Lodi!D70+Mantova!D70+Milano!D70+'Monza e Brianza'!D70+Pavia!D70+Sondrio!D70+Varese!D70+Bolzano!D70+Trento!D70+Belluno!D70+Padova!D70+Rovigo!D70+Treviso!D70+Venezia!D70+Verona!D70+Vicenza!D70+'Gorizia Pordenone Trieste Udine'!D70+Genova!D70+Imperia!D70+'La Spezia'!D70+Savona!D70+Bologna!D70+Savona!D70+Bologna!D70+Ferrara!D70+'Forlì Cesena'!D70+Modena!D70+Parma!D70+Piacenza!D70+Ravenna!D70+'Reggio Emilia'!D70+Rimini!D70</f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f>Aosta!C79+Alessandria!C79+Asti!C79+Biella!C79+Cuneo!C79+Novara!C79+Torino!C79+'Verbano Cusio Ossola'!C79+Vercelli!C79+Bergamo!C79+Brescia!C79+Como!C80+Cremona!C79+Lecco!C79+Lodi!C79+Mantova!C79+Milano!C79+Cremona!C79+Lecco!C79+Lodi!C79+Mantova!C79+Milano!C79+'Monza e Brianza'!C79+Pavia!C79+Sondrio!C79+Varese!C79+Bolzano!C79+Trento!C79+Belluno!C79+Padova!C79+Rovigo!C79+Treviso!C79+Venezia!C79+Verona!C79+Vicenza!C79+'Gorizia Pordenone Trieste Udine'!C79+Genova!C79+Imperia!C79+'La Spezia'!C79+Savona!C79+Bologna!C79+Savona!C79+Bologna!C79+Ferrara!C79+'Forlì Cesena'!C79+Modena!C79+Parma!C79+Piacenza!C79+Ravenna!C79+'Reggio Emilia'!C79+Rimini!C79</f>
        <v>2192929.04</v>
      </c>
      <c r="D79" s="1013">
        <f>Aosta!D79+Alessandria!D79+Asti!D79+Biella!D79+Cuneo!D79+Novara!D79+Torino!D79+'Verbano Cusio Ossola'!D79+Vercelli!D79+Bergamo!D79+Brescia!D79+Como!D80+Cremona!D79+Lecco!D79+Lodi!D79+Mantova!D79+Milano!D79+Cremona!D79+Lecco!D79+Lodi!D79+Mantova!D79+Milano!D79+'Monza e Brianza'!D79+Pavia!D79+Sondrio!D79+Varese!D79+Bolzano!D79+Trento!D79+Belluno!D79+Padova!D79+Rovigo!D79+Treviso!D79+Venezia!D79+Verona!D79+Vicenza!D79+'Gorizia Pordenone Trieste Udine'!D79+Genova!D79+Imperia!D79+'La Spezia'!D79+Savona!D79+Bologna!D79+Savona!D79+Bologna!D79+Ferrara!D79+'Forlì Cesena'!D79+Modena!D79+Parma!D79+Piacenza!D79+Ravenna!D79+'Reggio Emilia'!D79+Rimini!D79</f>
        <v>3194581.4</v>
      </c>
      <c r="E79" s="1014">
        <f>SUM(C79:D79)</f>
        <v>5387510.4399999995</v>
      </c>
      <c r="F79" s="1013">
        <f>Aosta!F79+Alessandria!F79+Asti!F79+Biella!F79+Cuneo!F79+Novara!F79+Torino!F79+'Verbano Cusio Ossola'!F79+Vercelli!F79+Bergamo!F79+Brescia!F79+Como!F80+Cremona!F79+Lecco!F79+Lodi!F79+Mantova!F79+Milano!F79+Cremona!F79+Lecco!F79+Lodi!F79+Mantova!F79+Milano!F79+'Monza e Brianza'!F79+Pavia!F79+Sondrio!F79+Varese!F79+Bolzano!F79+Trento!F79+Belluno!F79+Padova!F79+Rovigo!F79+Treviso!F79+Venezia!F79+Verona!F79+Vicenza!F79+'Gorizia Pordenone Trieste Udine'!F79+Genova!F79+Imperia!F79+'La Spezia'!F79+Savona!F79+Bologna!F79+Savona!F79+Bologna!F79+Ferrara!F79+'Forlì Cesena'!F79+Modena!F79+Parma!F79+Piacenza!F79+Ravenna!F79+'Reggio Emilia'!F79+Rimini!F79</f>
        <v>1576122.56</v>
      </c>
      <c r="G79" s="1013">
        <f>Aosta!G79+Alessandria!G79+Asti!G79+Biella!G79+Cuneo!G79+Novara!G79+Torino!G79+'Verbano Cusio Ossola'!G79+Vercelli!G79+Bergamo!G79+Brescia!G79+Como!G80+Cremona!G79+Lecco!G79+Lodi!G79+Mantova!G79+Milano!G79+Cremona!G79+Lecco!G79+Lodi!G79+Mantova!G79+Milano!G79+'Monza e Brianza'!G79+Pavia!G79+Sondrio!G79+Varese!G79+Bolzano!G79+Trento!G79+Belluno!G79+Padova!G79+Rovigo!G79+Treviso!G79+Venezia!G79+Verona!G79+Vicenza!G79+'Gorizia Pordenone Trieste Udine'!G79+Genova!G79+Imperia!G79+'La Spezia'!G79+Savona!G79+Bologna!G79+Savona!G79+Bologna!G79+Ferrara!G79+'Forlì Cesena'!G79+Modena!G79+Parma!G79+Piacenza!G79+Ravenna!G79+'Reggio Emilia'!G79+Rimini!G79</f>
        <v>2880973.9299999997</v>
      </c>
      <c r="H79" s="1014">
        <f>SUM(F79:G79)</f>
        <v>4457096.49</v>
      </c>
      <c r="I79" s="1013">
        <f>Aosta!I79+Alessandria!I79+Asti!I79+Biella!I79+Cuneo!I79+Novara!I79+Torino!I79+'Verbano Cusio Ossola'!I79+Vercelli!I79+Bergamo!I79+Brescia!I79+Como!I80+Cremona!I79+Lecco!I79+Lodi!I79+Mantova!I79+Milano!I79+Cremona!I79+Lecco!I79+Lodi!I79+Mantova!I79+Milano!I79+'Monza e Brianza'!I79+Pavia!I79+Sondrio!I79+Varese!I79+Bolzano!I79+Trento!I79+Belluno!I79+Padova!I79+Rovigo!I79+Treviso!I79+Venezia!I79+Verona!I79+Vicenza!I79+'Gorizia Pordenone Trieste Udine'!I79+Genova!I79+Imperia!I79+'La Spezia'!I79+Savona!I79+Bologna!I79+Savona!I79+Bologna!I79+Ferrara!I79+'Forlì Cesena'!I79+Modena!I79+Parma!I79+Piacenza!I79+Ravenna!I79+'Reggio Emilia'!I79+Rimini!I79</f>
        <v>536254.97</v>
      </c>
      <c r="J79" s="1013">
        <f>Aosta!J79+Alessandria!J79+Asti!J79+Biella!J79+Cuneo!J79+Novara!J79+Torino!J79+'Verbano Cusio Ossola'!J79+Vercelli!J79+Bergamo!J79+Brescia!J79+Como!J80+Cremona!J79+Lecco!J79+Lodi!J79+Mantova!J79+Milano!J79+Cremona!J79+Lecco!J79+Lodi!J79+Mantova!J79+Milano!J79+'Monza e Brianza'!J79+Pavia!J79+Sondrio!J79+Varese!J79+Bolzano!J79+Trento!J79+Belluno!J79+Padova!J79+Rovigo!J79+Treviso!J79+Venezia!J79+Verona!J79+Vicenza!J79+'Gorizia Pordenone Trieste Udine'!J79+Genova!J79+Imperia!J79+'La Spezia'!J79+Savona!J79+Bologna!J79+Savona!J79+Bologna!J79+Ferrara!J79+'Forlì Cesena'!J79+Modena!J79+Parma!J79+Piacenza!J79+Ravenna!J79+'Reggio Emilia'!J79+Rimini!J79</f>
        <v>409599.76</v>
      </c>
      <c r="K79" s="1015">
        <f>SUM(I79:J79)</f>
        <v>945854.73</v>
      </c>
      <c r="L79" s="1016">
        <f t="shared" ref="L79:M82" si="16">F79+I79</f>
        <v>2112377.5300000003</v>
      </c>
      <c r="M79" s="1016">
        <f t="shared" si="16"/>
        <v>3290573.6899999995</v>
      </c>
      <c r="N79" s="1015">
        <f>SUM(L79:M79)</f>
        <v>5402951.2199999997</v>
      </c>
    </row>
    <row r="80" spans="1:14" ht="18" x14ac:dyDescent="0.3">
      <c r="A80" s="493"/>
      <c r="B80" s="1017" t="s">
        <v>47</v>
      </c>
      <c r="C80" s="1013">
        <f>Aosta!C80+Alessandria!C80+Asti!C80+Biella!C80+Cuneo!C80+Novara!C80+Torino!C80+'Verbano Cusio Ossola'!C80+Vercelli!C80+Bergamo!C80+Brescia!C80+Como!C81+Cremona!C80+Lecco!C80+Lodi!C80+Mantova!C80+Milano!C80+Cremona!C80+Lecco!C80+Lodi!C80+Mantova!C80+Milano!C80+'Monza e Brianza'!C80+Pavia!C80+Sondrio!C80+Varese!C80+Bolzano!C80+Trento!C80+Belluno!C80+Padova!C80+Rovigo!C80+Treviso!C80+Venezia!C80+Verona!C80+Vicenza!C80+'Gorizia Pordenone Trieste Udine'!C80+Genova!C80+Imperia!C80+'La Spezia'!C80+Savona!C80+Bologna!C80+Savona!C80+Bologna!C80+Ferrara!C80+'Forlì Cesena'!C80+Modena!C80+Parma!C80+Piacenza!C80+Ravenna!C80+'Reggio Emilia'!C80+Rimini!C80</f>
        <v>208915</v>
      </c>
      <c r="D80" s="1013">
        <f>Aosta!D80+Alessandria!D80+Asti!D80+Biella!D80+Cuneo!D80+Novara!D80+Torino!D80+'Verbano Cusio Ossola'!D80+Vercelli!D80+Bergamo!D80+Brescia!D80+Como!D81+Cremona!D80+Lecco!D80+Lodi!D80+Mantova!D80+Milano!D80+Cremona!D80+Lecco!D80+Lodi!D80+Mantova!D80+Milano!D80+'Monza e Brianza'!D80+Pavia!D80+Sondrio!D80+Varese!D80+Bolzano!D80+Trento!D80+Belluno!D80+Padova!D80+Rovigo!D80+Treviso!D80+Venezia!D80+Verona!D80+Vicenza!D80+'Gorizia Pordenone Trieste Udine'!D80+Genova!D80+Imperia!D80+'La Spezia'!D80+Savona!D80+Bologna!D80+Savona!D80+Bologna!D80+Ferrara!D80+'Forlì Cesena'!D80+Modena!D80+Parma!D80+Piacenza!D80+Ravenna!D80+'Reggio Emilia'!D80+Rimini!D80</f>
        <v>245483</v>
      </c>
      <c r="E80" s="1014">
        <f>SUM(C80:D80)</f>
        <v>454398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f>Aosta!C81+Alessandria!C81+Asti!C81+Biella!C81+Cuneo!C81+Novara!C81+Torino!C81+'Verbano Cusio Ossola'!C81+Vercelli!C81+Bergamo!C81+Brescia!C81+Como!C82+Cremona!C81+Lecco!C81+Lodi!C81+Mantova!C81+Milano!C81+Cremona!C81+Lecco!C81+Lodi!C81+Mantova!C81+Milano!C81+'Monza e Brianza'!C81+Pavia!C81+Sondrio!C81+Varese!C81+Bolzano!C81+Trento!C81+Belluno!C81+Padova!C81+Rovigo!C81+Treviso!C81+Venezia!C81+Verona!C81+Vicenza!C81+'Gorizia Pordenone Trieste Udine'!C81+Genova!C81+Imperia!C81+'La Spezia'!C81+Savona!C81+Bologna!C81+Savona!C81+Bologna!C81+Ferrara!C81+'Forlì Cesena'!C81+Modena!C81+Parma!C81+Piacenza!C81+Ravenna!C81+'Reggio Emilia'!C81+Rimini!C81</f>
        <v>0</v>
      </c>
      <c r="D81" s="1013">
        <f>Aosta!D81+Alessandria!D81+Asti!D81+Biella!D81+Cuneo!D81+Novara!D81+Torino!D81+'Verbano Cusio Ossola'!D81+Vercelli!D81+Bergamo!D81+Brescia!D81+Como!D82+Cremona!D81+Lecco!D81+Lodi!D81+Mantova!D81+Milano!D81+Cremona!D81+Lecco!D81+Lodi!D81+Mantova!D81+Milano!D81+'Monza e Brianza'!D81+Pavia!D81+Sondrio!D81+Varese!D81+Bolzano!D81+Trento!D81+Belluno!D81+Padova!D81+Rovigo!D81+Treviso!D81+Venezia!D81+Verona!D81+Vicenza!D81+'Gorizia Pordenone Trieste Udine'!D81+Genova!D81+Imperia!D81+'La Spezia'!D81+Savona!D81+Bologna!D81+Savona!D81+Bologna!D81+Ferrara!D81+'Forlì Cesena'!D81+Modena!D81+Parma!D81+Piacenza!D81+Ravenna!D81+'Reggio Emilia'!D81+Rimini!D81</f>
        <v>179453.7</v>
      </c>
      <c r="E81" s="1014">
        <f>SUM(C81:D81)</f>
        <v>179453.7</v>
      </c>
      <c r="F81" s="1013">
        <f>Aosta!F81+Alessandria!F81+Asti!F81+Biella!F81+Cuneo!F81+Novara!F81+Torino!F81+'Verbano Cusio Ossola'!F81+Vercelli!F81+Bergamo!F81+Brescia!F81+Como!F82+Cremona!F81+Lecco!F81+Lodi!F81+Mantova!F81+Milano!F81+Cremona!F81+Lecco!F81+Lodi!F81+Mantova!F81+Milano!F81+'Monza e Brianza'!F81+Pavia!F81+Sondrio!F81+Varese!F81+Bolzano!F81+Trento!F81+Belluno!F81+Padova!F81+Rovigo!F81+Treviso!F81+Venezia!F81+Verona!F81+Vicenza!F81+'Gorizia Pordenone Trieste Udine'!F81+Genova!F81+Imperia!F81+'La Spezia'!F81+Savona!F81+Bologna!F81+Savona!F81+Bologna!F81+Ferrara!F81+'Forlì Cesena'!F81+Modena!F81+Parma!F81+Piacenza!F81+Ravenna!F81+'Reggio Emilia'!F81+Rimini!F81</f>
        <v>0</v>
      </c>
      <c r="G81" s="1013">
        <f>Aosta!G81+Alessandria!G81+Asti!G81+Biella!G81+Cuneo!G81+Novara!G81+Torino!G81+'Verbano Cusio Ossola'!G81+Vercelli!G81+Bergamo!G81+Brescia!G81+Como!G82+Cremona!G81+Lecco!G81+Lodi!G81+Mantova!G81+Milano!G81+Cremona!G81+Lecco!G81+Lodi!G81+Mantova!G81+Milano!G81+'Monza e Brianza'!G81+Pavia!G81+Sondrio!G81+Varese!G81+Bolzano!G81+Trento!G81+Belluno!G81+Padova!G81+Rovigo!G81+Treviso!G81+Venezia!G81+Verona!G81+Vicenza!G81+'Gorizia Pordenone Trieste Udine'!G81+Genova!G81+Imperia!G81+'La Spezia'!G81+Savona!G81+Bologna!G81+Savona!G81+Bologna!G81+Ferrara!G81+'Forlì Cesena'!G81+Modena!G81+Parma!G81+Piacenza!G81+Ravenna!G81+'Reggio Emilia'!G81+Rimini!G81</f>
        <v>179453.7</v>
      </c>
      <c r="H81" s="1014">
        <f>SUM(F81:G81)</f>
        <v>179453.7</v>
      </c>
      <c r="I81" s="1013">
        <f>Aosta!I81+Alessandria!I81+Asti!I81+Biella!I81+Cuneo!I81+Novara!I81+Torino!I81+'Verbano Cusio Ossola'!I81+Vercelli!I81+Bergamo!I81+Brescia!I81+Como!I82+Cremona!I81+Lecco!I81+Lodi!I81+Mantova!I81+Milano!I81+Cremona!I81+Lecco!I81+Lodi!I81+Mantova!I81+Milano!I81+'Monza e Brianza'!I81+Pavia!I81+Sondrio!I81+Varese!I81+Bolzano!I81+Trento!I81+Belluno!I81+Padova!I81+Rovigo!I81+Treviso!I81+Venezia!I81+Verona!I81+Vicenza!I81+'Gorizia Pordenone Trieste Udine'!I81+Genova!I81+Imperia!I81+'La Spezia'!I81+Savona!I81+Bologna!I81+Savona!I81+Bologna!I81+Ferrara!I81+'Forlì Cesena'!I81+Modena!I81+Parma!I81+Piacenza!I81+Ravenna!I81+'Reggio Emilia'!I81+Rimini!I81</f>
        <v>0</v>
      </c>
      <c r="J81" s="1013">
        <f>Aosta!J81+Alessandria!J81+Asti!J81+Biella!J81+Cuneo!J81+Novara!J81+Torino!J81+'Verbano Cusio Ossola'!J81+Vercelli!J81+Bergamo!J81+Brescia!J81+Como!J82+Cremona!J81+Lecco!J81+Lodi!J81+Mantova!J81+Milano!J81+Cremona!J81+Lecco!J81+Lodi!J81+Mantova!J81+Milano!J81+'Monza e Brianza'!J81+Pavia!J81+Sondrio!J81+Varese!J81+Bolzano!J81+Trento!J81+Belluno!J81+Padova!J81+Rovigo!J81+Treviso!J81+Venezia!J81+Verona!J81+Vicenza!J81+'Gorizia Pordenone Trieste Udine'!J81+Genova!J81+Imperia!J81+'La Spezia'!J81+Savona!J81+Bologna!J81+Savona!J81+Bologna!J81+Ferrara!J81+'Forlì Cesena'!J81+Modena!J81+Parma!J81+Piacenza!J81+Ravenna!J81+'Reggio Emilia'!J81+Rimini!J81</f>
        <v>95488.46</v>
      </c>
      <c r="K81" s="1015">
        <f>SUM(I81:J81)</f>
        <v>95488.46</v>
      </c>
      <c r="L81" s="1016">
        <f t="shared" si="16"/>
        <v>0</v>
      </c>
      <c r="M81" s="1016">
        <f t="shared" si="16"/>
        <v>274942.16000000003</v>
      </c>
      <c r="N81" s="1015">
        <f>SUM(L81:M81)</f>
        <v>274942.16000000003</v>
      </c>
    </row>
    <row r="82" spans="1:14" ht="18" x14ac:dyDescent="0.3">
      <c r="A82" s="493"/>
      <c r="B82" s="1017" t="s">
        <v>47</v>
      </c>
      <c r="C82" s="1013">
        <f>Aosta!C82+Alessandria!C82+Asti!C82+Biella!C82+Cuneo!C82+Novara!C82+Torino!C82+'Verbano Cusio Ossola'!C82+Vercelli!C82+Bergamo!C82+Brescia!C82+Como!C83+Cremona!C82+Lecco!C82+Lodi!C82+Mantova!C82+Milano!C82+Cremona!C82+Lecco!C82+Lodi!C82+Mantova!C82+Milano!C82+'Monza e Brianza'!C82+Pavia!C82+Sondrio!C82+Varese!C82+Bolzano!C82+Trento!C82+Belluno!C82+Padova!C82+Rovigo!C82+Treviso!C82+Venezia!C82+Verona!C82+Vicenza!C82+'Gorizia Pordenone Trieste Udine'!C82+Genova!C82+Imperia!C82+'La Spezia'!C82+Savona!C82+Bologna!C82+Savona!C82+Bologna!C82+Ferrara!C82+'Forlì Cesena'!C82+Modena!C82+Parma!C82+Piacenza!C82+Ravenna!C82+'Reggio Emilia'!C82+Rimini!C82</f>
        <v>0</v>
      </c>
      <c r="D82" s="1013">
        <f>Aosta!D82+Alessandria!D82+Asti!D82+Biella!D82+Cuneo!D82+Novara!D82+Torino!D82+'Verbano Cusio Ossola'!D82+Vercelli!D82+Bergamo!D82+Brescia!D82+Como!D83+Cremona!D82+Lecco!D82+Lodi!D82+Mantova!D82+Milano!D82+Cremona!D82+Lecco!D82+Lodi!D82+Mantova!D82+Milano!D82+'Monza e Brianza'!D82+Pavia!D82+Sondrio!D82+Varese!D82+Bolzano!D82+Trento!D82+Belluno!D82+Padova!D82+Rovigo!D82+Treviso!D82+Venezia!D82+Verona!D82+Vicenza!D82+'Gorizia Pordenone Trieste Udine'!D82+Genova!D82+Imperia!D82+'La Spezia'!D82+Savona!D82+Bologna!D82+Savona!D82+Bologna!D82+Ferrara!D82+'Forlì Cesena'!D82+Modena!D82+Parma!D82+Piacenza!D82+Ravenna!D82+'Reggio Emilia'!D82+Rimini!D82</f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2192929.04</v>
      </c>
      <c r="D83" s="1022">
        <f t="shared" ref="D83:N84" si="17">D79+D81</f>
        <v>3374035.1</v>
      </c>
      <c r="E83" s="1022">
        <f t="shared" si="17"/>
        <v>5566964.1399999997</v>
      </c>
      <c r="F83" s="1022">
        <f t="shared" si="17"/>
        <v>1576122.56</v>
      </c>
      <c r="G83" s="1022">
        <f t="shared" si="17"/>
        <v>3060427.63</v>
      </c>
      <c r="H83" s="1022">
        <f t="shared" si="17"/>
        <v>4636550.1900000004</v>
      </c>
      <c r="I83" s="1022">
        <f t="shared" si="17"/>
        <v>536254.97</v>
      </c>
      <c r="J83" s="1022">
        <f t="shared" si="17"/>
        <v>505088.22000000003</v>
      </c>
      <c r="K83" s="1022">
        <f t="shared" si="17"/>
        <v>1041343.19</v>
      </c>
      <c r="L83" s="1022">
        <f t="shared" si="17"/>
        <v>2112377.5300000003</v>
      </c>
      <c r="M83" s="1022">
        <f t="shared" si="17"/>
        <v>3565515.8499999996</v>
      </c>
      <c r="N83" s="1022">
        <f t="shared" si="17"/>
        <v>5677893.3799999999</v>
      </c>
    </row>
    <row r="84" spans="1:14" ht="24" customHeight="1" x14ac:dyDescent="0.3">
      <c r="A84" s="493"/>
      <c r="B84" s="1020" t="s">
        <v>47</v>
      </c>
      <c r="C84" s="1033">
        <f>C80+C82</f>
        <v>208915</v>
      </c>
      <c r="D84" s="1033">
        <f t="shared" si="17"/>
        <v>245483</v>
      </c>
      <c r="E84" s="1022">
        <f t="shared" si="17"/>
        <v>454398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f>Aosta!C90+Alessandria!C90+Asti!C90+Biella!C90+Cuneo!C90+Novara!C90+Torino!C90+'Verbano Cusio Ossola'!C90+Vercelli!C90+Bergamo!C90+Brescia!C90+Como!C91+Cremona!C90+Lecco!C90+Lodi!C90+Mantova!C90+Milano!C90+Cremona!C90+Lecco!C90+Lodi!C90+Mantova!C90+Milano!C90+'Monza e Brianza'!C90+Pavia!C90+Sondrio!C90+Varese!C90+Bolzano!C90+Trento!C90+Belluno!C90+Padova!C90+Rovigo!C90+Treviso!C90+Venezia!C90+Verona!C90+Vicenza!C90+'Gorizia Pordenone Trieste Udine'!C90+Genova!C90+Imperia!C90+'La Spezia'!C90+Savona!C90+Bologna!C90+Savona!C90+Bologna!C90+Ferrara!C90+'Forlì Cesena'!C90+Modena!C90+Parma!C90+Piacenza!C90+Ravenna!C90+'Reggio Emilia'!C90+Rimini!C90</f>
        <v>272650</v>
      </c>
      <c r="D90" s="1013">
        <f>Aosta!D90+Alessandria!D90+Asti!D90+Biella!D90+Cuneo!D90+Novara!D90+Torino!D90+'Verbano Cusio Ossola'!D90+Vercelli!D90+Bergamo!D90+Brescia!D90+Como!D91+Cremona!D90+Lecco!D90+Lodi!D90+Mantova!D90+Milano!D90+Cremona!D90+Lecco!D90+Lodi!D90+Mantova!D90+Milano!D90+'Monza e Brianza'!D90+Pavia!D90+Sondrio!D90+Varese!D90+Bolzano!D90+Trento!D90+Belluno!D90+Padova!D90+Rovigo!D90+Treviso!D90+Venezia!D90+Verona!D90+Vicenza!D90+'Gorizia Pordenone Trieste Udine'!D90+Genova!D90+Imperia!D90+'La Spezia'!D90+Savona!D90+Bologna!D90+Savona!D90+Bologna!D90+Ferrara!D90+'Forlì Cesena'!D90+Modena!D90+Parma!D90+Piacenza!D90+Ravenna!D90+'Reggio Emilia'!D90+Rimini!D90</f>
        <v>666.45</v>
      </c>
      <c r="E90" s="1014">
        <f>SUM(C90:D90)</f>
        <v>273316.45</v>
      </c>
      <c r="F90" s="1013">
        <f>Aosta!F90+Alessandria!F90+Asti!F90+Biella!F90+Cuneo!F90+Novara!F90+Torino!F90+'Verbano Cusio Ossola'!F90+Vercelli!F90+Bergamo!F90+Brescia!F90+Como!F91+Cremona!F90+Lecco!F90+Lodi!F90+Mantova!F90+Milano!F90+Cremona!F90+Lecco!F90+Lodi!F90+Mantova!F90+Milano!F90+'Monza e Brianza'!F90+Pavia!F90+Sondrio!F90+Varese!F90+Bolzano!F90+Trento!F90+Belluno!F90+Padova!F90+Rovigo!F90+Treviso!F90+Venezia!F90+Verona!F90+Vicenza!F90+'Gorizia Pordenone Trieste Udine'!F90+Genova!F90+Imperia!F90+'La Spezia'!F90+Savona!F90+Bologna!F90+Savona!F90+Bologna!F90+Ferrara!F90+'Forlì Cesena'!F90+Modena!F90+Parma!F90+Piacenza!F90+Ravenna!F90+'Reggio Emilia'!F90+Rimini!F90</f>
        <v>0</v>
      </c>
      <c r="G90" s="1013">
        <f>Aosta!G90+Alessandria!G90+Asti!G90+Biella!G90+Cuneo!G90+Novara!G90+Torino!G90+'Verbano Cusio Ossola'!G90+Vercelli!G90+Bergamo!G90+Brescia!G90+Como!G91+Cremona!G90+Lecco!G90+Lodi!G90+Mantova!G90+Milano!G90+Cremona!G90+Lecco!G90+Lodi!G90+Mantova!G90+Milano!G90+'Monza e Brianza'!G90+Pavia!G90+Sondrio!G90+Varese!G90+Bolzano!G90+Trento!G90+Belluno!G90+Padova!G90+Rovigo!G90+Treviso!G90+Venezia!G90+Verona!G90+Vicenza!G90+'Gorizia Pordenone Trieste Udine'!G90+Genova!G90+Imperia!G90+'La Spezia'!G90+Savona!G90+Bologna!G90+Savona!G90+Bologna!G90+Ferrara!G90+'Forlì Cesena'!G90+Modena!G90+Parma!G90+Piacenza!G90+Ravenna!G90+'Reggio Emilia'!G90+Rimini!G90</f>
        <v>620.45000000000005</v>
      </c>
      <c r="H90" s="1014">
        <f>SUM(F90:G90)</f>
        <v>620.45000000000005</v>
      </c>
      <c r="I90" s="1013">
        <f>Aosta!I90+Alessandria!I90+Asti!I90+Biella!I90+Cuneo!I90+Novara!I90+Torino!I90+'Verbano Cusio Ossola'!I90+Vercelli!I90+Bergamo!I90+Brescia!I90+Como!I91+Cremona!I90+Lecco!I90+Lodi!I90+Mantova!I90+Milano!I90+Cremona!I90+Lecco!I90+Lodi!I90+Mantova!I90+Milano!I90+'Monza e Brianza'!I90+Pavia!I90+Sondrio!I90+Varese!I90+Bolzano!I90+Trento!I90+Belluno!I90+Padova!I90+Rovigo!I90+Treviso!I90+Venezia!I90+Verona!I90+Vicenza!I90+'Gorizia Pordenone Trieste Udine'!I90+Genova!I90+Imperia!I90+'La Spezia'!I90+Savona!I90+Bologna!I90+Savona!I90+Bologna!I90+Ferrara!I90+'Forlì Cesena'!I90+Modena!I90+Parma!I90+Piacenza!I90+Ravenna!I90+'Reggio Emilia'!I90+Rimini!I90</f>
        <v>64345.69</v>
      </c>
      <c r="J90" s="1013">
        <f>Aosta!J90+Alessandria!J90+Asti!J90+Biella!J90+Cuneo!J90+Novara!J90+Torino!J90+'Verbano Cusio Ossola'!J90+Vercelli!J90+Bergamo!J90+Brescia!J90+Como!J91+Cremona!J90+Lecco!J90+Lodi!J90+Mantova!J90+Milano!J90+Cremona!J90+Lecco!J90+Lodi!J90+Mantova!J90+Milano!J90+'Monza e Brianza'!J90+Pavia!J90+Sondrio!J90+Varese!J90+Bolzano!J90+Trento!J90+Belluno!J90+Padova!J90+Rovigo!J90+Treviso!J90+Venezia!J90+Verona!J90+Vicenza!J90+'Gorizia Pordenone Trieste Udine'!J90+Genova!J90+Imperia!J90+'La Spezia'!J90+Savona!J90+Bologna!J90+Savona!J90+Bologna!J90+Ferrara!J90+'Forlì Cesena'!J90+Modena!J90+Parma!J90+Piacenza!J90+Ravenna!J90+'Reggio Emilia'!J90+Rimini!J90</f>
        <v>0</v>
      </c>
      <c r="K90" s="1015">
        <f>SUM(I90:J90)</f>
        <v>64345.69</v>
      </c>
      <c r="L90" s="1016">
        <f t="shared" ref="L90:M93" si="18">F90+I90</f>
        <v>64345.69</v>
      </c>
      <c r="M90" s="1016">
        <f t="shared" si="18"/>
        <v>620.45000000000005</v>
      </c>
      <c r="N90" s="1015">
        <f>SUM(L90:M90)</f>
        <v>64966.14</v>
      </c>
    </row>
    <row r="91" spans="1:14" ht="18" x14ac:dyDescent="0.3">
      <c r="A91" s="493"/>
      <c r="B91" s="1017" t="s">
        <v>47</v>
      </c>
      <c r="C91" s="1013">
        <f>Aosta!C91+Alessandria!C91+Asti!C91+Biella!C91+Cuneo!C91+Novara!C91+Torino!C91+'Verbano Cusio Ossola'!C91+Vercelli!C91+Bergamo!C91+Brescia!C91+Como!C92+Cremona!C91+Lecco!C91+Lodi!C91+Mantova!C91+Milano!C91+Cremona!C91+Lecco!C91+Lodi!C91+Mantova!C91+Milano!C91+'Monza e Brianza'!C91+Pavia!C91+Sondrio!C91+Varese!C91+Bolzano!C91+Trento!C91+Belluno!C91+Padova!C91+Rovigo!C91+Treviso!C91+Venezia!C91+Verona!C91+Vicenza!C91+'Gorizia Pordenone Trieste Udine'!C91+Genova!C91+Imperia!C91+'La Spezia'!C91+Savona!C91+Bologna!C91+Savona!C91+Bologna!C91+Ferrara!C91+'Forlì Cesena'!C91+Modena!C91+Parma!C91+Piacenza!C91+Ravenna!C91+'Reggio Emilia'!C91+Rimini!C91</f>
        <v>0</v>
      </c>
      <c r="D91" s="1013">
        <f>Aosta!D91+Alessandria!D91+Asti!D91+Biella!D91+Cuneo!D91+Novara!D91+Torino!D91+'Verbano Cusio Ossola'!D91+Vercelli!D91+Bergamo!D91+Brescia!D91+Como!D92+Cremona!D91+Lecco!D91+Lodi!D91+Mantova!D91+Milano!D91+Cremona!D91+Lecco!D91+Lodi!D91+Mantova!D91+Milano!D91+'Monza e Brianza'!D91+Pavia!D91+Sondrio!D91+Varese!D91+Bolzano!D91+Trento!D91+Belluno!D91+Padova!D91+Rovigo!D91+Treviso!D91+Venezia!D91+Verona!D91+Vicenza!D91+'Gorizia Pordenone Trieste Udine'!D91+Genova!D91+Imperia!D91+'La Spezia'!D91+Savona!D91+Bologna!D91+Savona!D91+Bologna!D91+Ferrara!D91+'Forlì Cesena'!D91+Modena!D91+Parma!D91+Piacenza!D91+Ravenna!D91+'Reggio Emilia'!D91+Rimini!D91</f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f>Aosta!C92+Alessandria!C92+Asti!C92+Biella!C92+Cuneo!C92+Novara!C92+Torino!C92+'Verbano Cusio Ossola'!C92+Vercelli!C92+Bergamo!C92+Brescia!C92+Como!C93+Cremona!C92+Lecco!C92+Lodi!C92+Mantova!C92+Milano!C92+Cremona!C92+Lecco!C92+Lodi!C92+Mantova!C92+Milano!C92+'Monza e Brianza'!C92+Pavia!C92+Sondrio!C92+Varese!C92+Bolzano!C92+Trento!C92+Belluno!C92+Padova!C92+Rovigo!C92+Treviso!C92+Venezia!C92+Verona!C92+Vicenza!C92+'Gorizia Pordenone Trieste Udine'!C92+Genova!C92+Imperia!C92+'La Spezia'!C92+Savona!C92+Bologna!C92+Savona!C92+Bologna!C92+Ferrara!C92+'Forlì Cesena'!C92+Modena!C92+Parma!C92+Piacenza!C92+Ravenna!C92+'Reggio Emilia'!C92+Rimini!C92</f>
        <v>0</v>
      </c>
      <c r="D92" s="1013">
        <f>Aosta!D92+Alessandria!D92+Asti!D92+Biella!D92+Cuneo!D92+Novara!D92+Torino!D92+'Verbano Cusio Ossola'!D92+Vercelli!D92+Bergamo!D92+Brescia!D92+Como!D93+Cremona!D92+Lecco!D92+Lodi!D92+Mantova!D92+Milano!D92+Cremona!D92+Lecco!D92+Lodi!D92+Mantova!D92+Milano!D92+'Monza e Brianza'!D92+Pavia!D92+Sondrio!D92+Varese!D92+Bolzano!D92+Trento!D92+Belluno!D92+Padova!D92+Rovigo!D92+Treviso!D92+Venezia!D92+Verona!D92+Vicenza!D92+'Gorizia Pordenone Trieste Udine'!D92+Genova!D92+Imperia!D92+'La Spezia'!D92+Savona!D92+Bologna!D92+Savona!D92+Bologna!D92+Ferrara!D92+'Forlì Cesena'!D92+Modena!D92+Parma!D92+Piacenza!D92+Ravenna!D92+'Reggio Emilia'!D92+Rimini!D92</f>
        <v>0</v>
      </c>
      <c r="E92" s="1014">
        <f>SUM(C92:D92)</f>
        <v>0</v>
      </c>
      <c r="F92" s="1013">
        <f>Aosta!F92+Alessandria!F92+Asti!F92+Biella!F92+Cuneo!F92+Novara!F92+Torino!F92+'Verbano Cusio Ossola'!F92+Vercelli!F92+Bergamo!F92+Brescia!F92+Como!F93+Cremona!F92+Lecco!F92+Lodi!F92+Mantova!F92+Milano!F92+Cremona!F92+Lecco!F92+Lodi!F92+Mantova!F92+Milano!F92+'Monza e Brianza'!F92+Pavia!F92+Sondrio!F92+Varese!F92+Bolzano!F92+Trento!F92+Belluno!F92+Padova!F92+Rovigo!F92+Treviso!F92+Venezia!F92+Verona!F92+Vicenza!F92+'Gorizia Pordenone Trieste Udine'!F92+Genova!F92+Imperia!F92+'La Spezia'!F92+Savona!F92+Bologna!F92+Savona!F92+Bologna!F92+Ferrara!F92+'Forlì Cesena'!F92+Modena!F92+Parma!F92+Piacenza!F92+Ravenna!F92+'Reggio Emilia'!F92+Rimini!F92</f>
        <v>0</v>
      </c>
      <c r="G92" s="1013">
        <f>Aosta!G92+Alessandria!G92+Asti!G92+Biella!G92+Cuneo!G92+Novara!G92+Torino!G92+'Verbano Cusio Ossola'!G92+Vercelli!G92+Bergamo!G92+Brescia!G92+Como!G93+Cremona!G92+Lecco!G92+Lodi!G92+Mantova!G92+Milano!G92+Cremona!G92+Lecco!G92+Lodi!G92+Mantova!G92+Milano!G92+'Monza e Brianza'!G92+Pavia!G92+Sondrio!G92+Varese!G92+Bolzano!G92+Trento!G92+Belluno!G92+Padova!G92+Rovigo!G92+Treviso!G92+Venezia!G92+Verona!G92+Vicenza!G92+'Gorizia Pordenone Trieste Udine'!G92+Genova!G92+Imperia!G92+'La Spezia'!G92+Savona!G92+Bologna!G92+Savona!G92+Bologna!G92+Ferrara!G92+'Forlì Cesena'!G92+Modena!G92+Parma!G92+Piacenza!G92+Ravenna!G92+'Reggio Emilia'!G92+Rimini!G92</f>
        <v>0</v>
      </c>
      <c r="H92" s="1014">
        <f>SUM(F92:G92)</f>
        <v>0</v>
      </c>
      <c r="I92" s="1013">
        <f>Aosta!I92+Alessandria!I92+Asti!I92+Biella!I92+Cuneo!I92+Novara!I92+Torino!I92+'Verbano Cusio Ossola'!I92+Vercelli!I92+Bergamo!I92+Brescia!I92+Como!I93+Cremona!I92+Lecco!I92+Lodi!I92+Mantova!I92+Milano!I92+Cremona!I92+Lecco!I92+Lodi!I92+Mantova!I92+Milano!I92+'Monza e Brianza'!I92+Pavia!I92+Sondrio!I92+Varese!I92+Bolzano!I92+Trento!I92+Belluno!I92+Padova!I92+Rovigo!I92+Treviso!I92+Venezia!I92+Verona!I92+Vicenza!I92+'Gorizia Pordenone Trieste Udine'!I92+Genova!I92+Imperia!I92+'La Spezia'!I92+Savona!I92+Bologna!I92+Savona!I92+Bologna!I92+Ferrara!I92+'Forlì Cesena'!I92+Modena!I92+Parma!I92+Piacenza!I92+Ravenna!I92+'Reggio Emilia'!I92+Rimini!I92</f>
        <v>0</v>
      </c>
      <c r="J92" s="1013">
        <f>Aosta!J92+Alessandria!J92+Asti!J92+Biella!J92+Cuneo!J92+Novara!J92+Torino!J92+'Verbano Cusio Ossola'!J92+Vercelli!J92+Bergamo!J92+Brescia!J92+Como!J93+Cremona!J92+Lecco!J92+Lodi!J92+Mantova!J92+Milano!J92+Cremona!J92+Lecco!J92+Lodi!J92+Mantova!J92+Milano!J92+'Monza e Brianza'!J92+Pavia!J92+Sondrio!J92+Varese!J92+Bolzano!J92+Trento!J92+Belluno!J92+Padova!J92+Rovigo!J92+Treviso!J92+Venezia!J92+Verona!J92+Vicenza!J92+'Gorizia Pordenone Trieste Udine'!J92+Genova!J92+Imperia!J92+'La Spezia'!J92+Savona!J92+Bologna!J92+Savona!J92+Bologna!J92+Ferrara!J92+'Forlì Cesena'!J92+Modena!J92+Parma!J92+Piacenza!J92+Ravenna!J92+'Reggio Emilia'!J92+Rimini!J92</f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f>Aosta!C93+Alessandria!C93+Asti!C93+Biella!C93+Cuneo!C93+Novara!C93+Torino!C93+'Verbano Cusio Ossola'!C93+Vercelli!C93+Bergamo!C93+Brescia!C93+Como!C94+Cremona!C93+Lecco!C93+Lodi!C93+Mantova!C93+Milano!C93+Cremona!C93+Lecco!C93+Lodi!C93+Mantova!C93+Milano!C93+'Monza e Brianza'!C93+Pavia!C93+Sondrio!C93+Varese!C93+Bolzano!C93+Trento!C93+Belluno!C93+Padova!C93+Rovigo!C93+Treviso!C93+Venezia!C93+Verona!C93+Vicenza!C93+'Gorizia Pordenone Trieste Udine'!C93+Genova!C93+Imperia!C93+'La Spezia'!C93+Savona!C93+Bologna!C93+Savona!C93+Bologna!C93+Ferrara!C93+'Forlì Cesena'!C93+Modena!C93+Parma!C93+Piacenza!C93+Ravenna!C93+'Reggio Emilia'!C93+Rimini!C93</f>
        <v>0</v>
      </c>
      <c r="D93" s="1013">
        <f>Aosta!D93+Alessandria!D93+Asti!D93+Biella!D93+Cuneo!D93+Novara!D93+Torino!D93+'Verbano Cusio Ossola'!D93+Vercelli!D93+Bergamo!D93+Brescia!D93+Como!D94+Cremona!D93+Lecco!D93+Lodi!D93+Mantova!D93+Milano!D93+Cremona!D93+Lecco!D93+Lodi!D93+Mantova!D93+Milano!D93+'Monza e Brianza'!D93+Pavia!D93+Sondrio!D93+Varese!D93+Bolzano!D93+Trento!D93+Belluno!D93+Padova!D93+Rovigo!D93+Treviso!D93+Venezia!D93+Verona!D93+Vicenza!D93+'Gorizia Pordenone Trieste Udine'!D93+Genova!D93+Imperia!D93+'La Spezia'!D93+Savona!D93+Bologna!D93+Savona!D93+Bologna!D93+Ferrara!D93+'Forlì Cesena'!D93+Modena!D93+Parma!D93+Piacenza!D93+Ravenna!D93+'Reggio Emilia'!D93+Rimini!D93</f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272650</v>
      </c>
      <c r="D94" s="1022">
        <f t="shared" ref="D94:N95" si="19">D90+D92</f>
        <v>666.45</v>
      </c>
      <c r="E94" s="1022">
        <f t="shared" si="19"/>
        <v>273316.45</v>
      </c>
      <c r="F94" s="1022">
        <f t="shared" si="19"/>
        <v>0</v>
      </c>
      <c r="G94" s="1022">
        <f t="shared" si="19"/>
        <v>620.45000000000005</v>
      </c>
      <c r="H94" s="1022">
        <f t="shared" si="19"/>
        <v>620.45000000000005</v>
      </c>
      <c r="I94" s="1022">
        <f t="shared" si="19"/>
        <v>64345.69</v>
      </c>
      <c r="J94" s="1022">
        <f t="shared" si="19"/>
        <v>0</v>
      </c>
      <c r="K94" s="1022">
        <f t="shared" si="19"/>
        <v>64345.69</v>
      </c>
      <c r="L94" s="1030">
        <f t="shared" si="19"/>
        <v>64345.69</v>
      </c>
      <c r="M94" s="1030">
        <f t="shared" si="19"/>
        <v>620.45000000000005</v>
      </c>
      <c r="N94" s="1030">
        <f t="shared" si="19"/>
        <v>64966.14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9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9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9" ht="30.75" customHeight="1" x14ac:dyDescent="0.3">
      <c r="B99" s="1289" t="s">
        <v>92</v>
      </c>
      <c r="C99" s="1290"/>
      <c r="D99" s="1291"/>
      <c r="E99" s="71" t="s">
        <v>93</v>
      </c>
      <c r="F99" s="1013">
        <f>Aosta!F99+Alessandria!F99+Asti!F99+Biella!F99+Cuneo!F99+Novara!F99+Torino!F99+'Verbano Cusio Ossola'!F99+Vercelli!F99+Bergamo!F99+Brescia!F99+Como!F100+Cremona!F99+Lecco!F99+Lodi!F99+Mantova!F99+Milano!F99+Cremona!F99+Lecco!F99+Lodi!F99+Mantova!F99+Milano!F99+'Monza e Brianza'!F99+Pavia!F99+Sondrio!F99+Varese!F99+Bolzano!F99+Trento!F99+Belluno!F99+Padova!F99+Rovigo!F99+Treviso!F99+Venezia!F99+Verona!F99+Vicenza!F99+'Gorizia Pordenone Trieste Udine'!F99+Genova!F99+Imperia!F99+'La Spezia'!F99+Savona!F99+Bologna!F99+Savona!F99+Bologna!F99+Ferrara!F99+'Forlì Cesena'!F99+Modena!F99+Parma!F99+Piacenza!F99+Ravenna!F99+'Reggio Emilia'!F99+Rimini!F99</f>
        <v>1360206.4450000003</v>
      </c>
      <c r="G99" s="549"/>
      <c r="H99" s="74"/>
      <c r="I99" s="74"/>
      <c r="J99" s="74"/>
      <c r="K99" s="74"/>
      <c r="L99" s="74"/>
      <c r="M99" s="75"/>
      <c r="N99" s="75"/>
    </row>
    <row r="104" spans="2:19" s="1832" customFormat="1" ht="69.599999999999994" customHeight="1" x14ac:dyDescent="0.3">
      <c r="B104" s="1833" t="s">
        <v>1007</v>
      </c>
      <c r="C104" s="1834" t="s">
        <v>24</v>
      </c>
      <c r="D104" s="1835"/>
      <c r="E104" s="1835"/>
      <c r="F104" s="1834" t="s">
        <v>25</v>
      </c>
      <c r="G104" s="1834"/>
      <c r="H104" s="1834"/>
      <c r="I104" s="1834" t="s">
        <v>26</v>
      </c>
      <c r="J104" s="1834"/>
      <c r="K104" s="1834"/>
      <c r="L104" s="1836" t="s">
        <v>27</v>
      </c>
      <c r="M104" s="1836"/>
      <c r="N104" s="1836"/>
    </row>
    <row r="105" spans="2:19" s="1832" customFormat="1" ht="69.599999999999994" customHeight="1" x14ac:dyDescent="0.3">
      <c r="B105" s="1833"/>
      <c r="C105" s="1837" t="s">
        <v>28</v>
      </c>
      <c r="D105" s="1838"/>
      <c r="E105" s="1838"/>
      <c r="F105" s="1837" t="s">
        <v>28</v>
      </c>
      <c r="G105" s="1838"/>
      <c r="H105" s="1838"/>
      <c r="I105" s="1837" t="s">
        <v>28</v>
      </c>
      <c r="J105" s="1838"/>
      <c r="K105" s="1838"/>
      <c r="L105" s="1836"/>
      <c r="M105" s="1836"/>
      <c r="N105" s="1836"/>
    </row>
    <row r="106" spans="2:19" s="1832" customFormat="1" ht="69.599999999999994" customHeight="1" x14ac:dyDescent="0.3">
      <c r="B106" s="1833" t="s">
        <v>1008</v>
      </c>
      <c r="C106" s="1839">
        <f>C24+C60+C83</f>
        <v>1119019569.5565057</v>
      </c>
      <c r="D106" s="1839">
        <f t="shared" ref="D106:N106" si="20">D24+D60+D83</f>
        <v>181122523.00851995</v>
      </c>
      <c r="E106" s="1839">
        <f t="shared" si="20"/>
        <v>1300142092.5650256</v>
      </c>
      <c r="F106" s="1839">
        <f t="shared" si="20"/>
        <v>853551129.73452389</v>
      </c>
      <c r="G106" s="1839">
        <f t="shared" si="20"/>
        <v>122903124.10852002</v>
      </c>
      <c r="H106" s="1839">
        <f t="shared" si="20"/>
        <v>976454253.84304392</v>
      </c>
      <c r="I106" s="1839">
        <f t="shared" si="20"/>
        <v>254593498.33846396</v>
      </c>
      <c r="J106" s="1839">
        <f t="shared" si="20"/>
        <v>29740138.859999999</v>
      </c>
      <c r="K106" s="1839">
        <f t="shared" si="20"/>
        <v>284333637.19846398</v>
      </c>
      <c r="L106" s="1839">
        <f t="shared" si="20"/>
        <v>1108144628.0729878</v>
      </c>
      <c r="M106" s="1839">
        <f t="shared" si="20"/>
        <v>152643262.96852002</v>
      </c>
      <c r="N106" s="1839">
        <f t="shared" si="20"/>
        <v>1260787891.0415082</v>
      </c>
      <c r="S106" s="1840">
        <f>H106+K106</f>
        <v>1260787891.041508</v>
      </c>
    </row>
    <row r="107" spans="2:19" s="1841" customFormat="1" ht="69.599999999999994" customHeight="1" x14ac:dyDescent="0.3">
      <c r="B107" s="1842"/>
      <c r="C107" s="1842"/>
      <c r="D107" s="1842"/>
      <c r="E107" s="1842"/>
      <c r="F107" s="1842"/>
      <c r="G107" s="1842"/>
      <c r="H107" s="1842"/>
      <c r="I107" s="1842"/>
      <c r="J107" s="1842"/>
      <c r="K107" s="1842"/>
      <c r="L107" s="1842"/>
      <c r="M107" s="1842"/>
      <c r="N107" s="1842"/>
    </row>
    <row r="108" spans="2:19" s="1832" customFormat="1" ht="69.599999999999994" customHeight="1" x14ac:dyDescent="0.3">
      <c r="B108" s="1843"/>
      <c r="C108" s="1834" t="s">
        <v>55</v>
      </c>
      <c r="D108" s="1834"/>
      <c r="E108" s="1834"/>
      <c r="F108" s="1834" t="s">
        <v>56</v>
      </c>
      <c r="G108" s="1834"/>
      <c r="H108" s="1834"/>
      <c r="I108" s="1834" t="s">
        <v>57</v>
      </c>
      <c r="J108" s="1834"/>
      <c r="K108" s="1834"/>
      <c r="L108" s="1836" t="s">
        <v>58</v>
      </c>
      <c r="M108" s="1836"/>
      <c r="N108" s="1836"/>
    </row>
    <row r="109" spans="2:19" s="1832" customFormat="1" ht="69.599999999999994" customHeight="1" x14ac:dyDescent="0.3">
      <c r="B109" s="1843"/>
      <c r="C109" s="1837" t="s">
        <v>28</v>
      </c>
      <c r="D109" s="1838"/>
      <c r="E109" s="1838"/>
      <c r="F109" s="1837" t="s">
        <v>28</v>
      </c>
      <c r="G109" s="1838"/>
      <c r="H109" s="1838"/>
      <c r="I109" s="1837" t="s">
        <v>28</v>
      </c>
      <c r="J109" s="1838"/>
      <c r="K109" s="1838"/>
      <c r="L109" s="1836"/>
      <c r="M109" s="1836"/>
      <c r="N109" s="1836"/>
    </row>
    <row r="110" spans="2:19" s="1832" customFormat="1" ht="69.599999999999994" customHeight="1" x14ac:dyDescent="0.3">
      <c r="B110" s="1833" t="s">
        <v>1008</v>
      </c>
      <c r="C110" s="1839">
        <f>C44+C71+C94</f>
        <v>657758017.6400001</v>
      </c>
      <c r="D110" s="1839">
        <f t="shared" ref="D110:N110" si="21">D44+D71+D94</f>
        <v>18910902.98</v>
      </c>
      <c r="E110" s="1839">
        <f t="shared" si="21"/>
        <v>676668920.62000012</v>
      </c>
      <c r="F110" s="1839">
        <f t="shared" si="21"/>
        <v>451935944.18000001</v>
      </c>
      <c r="G110" s="1839">
        <f t="shared" si="21"/>
        <v>9046977.5899999999</v>
      </c>
      <c r="H110" s="1839">
        <f t="shared" si="21"/>
        <v>460982921.76999998</v>
      </c>
      <c r="I110" s="1839">
        <f t="shared" si="21"/>
        <v>131802818.50000001</v>
      </c>
      <c r="J110" s="1839">
        <f t="shared" si="21"/>
        <v>510374.23</v>
      </c>
      <c r="K110" s="1839">
        <f t="shared" si="21"/>
        <v>132313192.73000002</v>
      </c>
      <c r="L110" s="1839">
        <f t="shared" si="21"/>
        <v>583738762.68000007</v>
      </c>
      <c r="M110" s="1839">
        <f t="shared" si="21"/>
        <v>9557351.8200000003</v>
      </c>
      <c r="N110" s="1839">
        <f t="shared" si="21"/>
        <v>593296114.5</v>
      </c>
      <c r="S110" s="1840">
        <f>H110+K110</f>
        <v>593296114.5</v>
      </c>
    </row>
    <row r="111" spans="2:19" ht="82.8" customHeight="1" x14ac:dyDescent="0.3">
      <c r="B111" s="222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</row>
    <row r="112" spans="2:19" s="1832" customFormat="1" ht="69.599999999999994" customHeight="1" x14ac:dyDescent="0.3">
      <c r="B112" s="1833" t="s">
        <v>1007</v>
      </c>
      <c r="C112" s="1834" t="s">
        <v>1009</v>
      </c>
      <c r="D112" s="1835"/>
      <c r="E112" s="1835"/>
      <c r="F112" s="1834" t="s">
        <v>1010</v>
      </c>
      <c r="G112" s="1834"/>
      <c r="H112" s="1834"/>
      <c r="I112" s="1834" t="s">
        <v>1011</v>
      </c>
      <c r="J112" s="1834"/>
      <c r="K112" s="1834"/>
      <c r="L112" s="1836" t="s">
        <v>1012</v>
      </c>
      <c r="M112" s="1836"/>
      <c r="N112" s="1836"/>
    </row>
    <row r="113" spans="2:19" s="1832" customFormat="1" ht="69.599999999999994" customHeight="1" x14ac:dyDescent="0.3">
      <c r="B113" s="1833"/>
      <c r="C113" s="1837" t="s">
        <v>28</v>
      </c>
      <c r="D113" s="1838"/>
      <c r="E113" s="1838"/>
      <c r="F113" s="1837" t="s">
        <v>28</v>
      </c>
      <c r="G113" s="1838"/>
      <c r="H113" s="1838"/>
      <c r="I113" s="1837" t="s">
        <v>28</v>
      </c>
      <c r="J113" s="1838"/>
      <c r="K113" s="1838"/>
      <c r="L113" s="1836"/>
      <c r="M113" s="1836"/>
      <c r="N113" s="1836"/>
    </row>
    <row r="114" spans="2:19" s="1832" customFormat="1" ht="69.599999999999994" customHeight="1" x14ac:dyDescent="0.3">
      <c r="B114" s="1833" t="s">
        <v>1008</v>
      </c>
      <c r="C114" s="1839">
        <f>C106+C110</f>
        <v>1776777587.1965058</v>
      </c>
      <c r="D114" s="1839">
        <f t="shared" ref="D114:N114" si="22">D106+D110</f>
        <v>200033425.98851994</v>
      </c>
      <c r="E114" s="1839">
        <f t="shared" si="22"/>
        <v>1976811013.1850257</v>
      </c>
      <c r="F114" s="1839">
        <f t="shared" si="22"/>
        <v>1305487073.9145238</v>
      </c>
      <c r="G114" s="1839">
        <f t="shared" si="22"/>
        <v>131950101.69852002</v>
      </c>
      <c r="H114" s="1839">
        <f t="shared" si="22"/>
        <v>1437437175.6130438</v>
      </c>
      <c r="I114" s="1839">
        <f t="shared" si="22"/>
        <v>386396316.83846396</v>
      </c>
      <c r="J114" s="1839">
        <f t="shared" si="22"/>
        <v>30250513.09</v>
      </c>
      <c r="K114" s="1839">
        <f t="shared" si="22"/>
        <v>416646829.928464</v>
      </c>
      <c r="L114" s="1839">
        <f t="shared" si="22"/>
        <v>1691883390.7529879</v>
      </c>
      <c r="M114" s="1839">
        <f t="shared" si="22"/>
        <v>162200614.78852001</v>
      </c>
      <c r="N114" s="1839">
        <f t="shared" si="22"/>
        <v>1854084005.5415082</v>
      </c>
      <c r="S114" s="1840">
        <f>H114+K114</f>
        <v>1854084005.5415077</v>
      </c>
    </row>
    <row r="120" spans="2:19" s="1832" customFormat="1" ht="69.599999999999994" customHeight="1" x14ac:dyDescent="0.3">
      <c r="B120" s="1844" t="s">
        <v>1013</v>
      </c>
      <c r="C120" s="1845" t="s">
        <v>24</v>
      </c>
      <c r="D120" s="1846"/>
      <c r="E120" s="1846"/>
      <c r="F120" s="1845" t="s">
        <v>25</v>
      </c>
      <c r="G120" s="1845"/>
      <c r="H120" s="1845"/>
      <c r="I120" s="1845" t="s">
        <v>26</v>
      </c>
      <c r="J120" s="1845"/>
      <c r="K120" s="1845"/>
      <c r="L120" s="1845" t="s">
        <v>27</v>
      </c>
      <c r="M120" s="1845"/>
      <c r="N120" s="1845"/>
    </row>
    <row r="121" spans="2:19" s="1832" customFormat="1" ht="69.599999999999994" customHeight="1" x14ac:dyDescent="0.3">
      <c r="B121" s="1844"/>
      <c r="C121" s="1847" t="s">
        <v>1014</v>
      </c>
      <c r="D121" s="1846"/>
      <c r="E121" s="1846"/>
      <c r="F121" s="1847" t="s">
        <v>1014</v>
      </c>
      <c r="G121" s="1846"/>
      <c r="H121" s="1846"/>
      <c r="I121" s="1847" t="s">
        <v>1014</v>
      </c>
      <c r="J121" s="1846"/>
      <c r="K121" s="1846"/>
      <c r="L121" s="1845"/>
      <c r="M121" s="1845"/>
      <c r="N121" s="1845"/>
    </row>
    <row r="122" spans="2:19" s="1832" customFormat="1" ht="69.599999999999994" customHeight="1" x14ac:dyDescent="0.3">
      <c r="B122" s="1844" t="s">
        <v>1008</v>
      </c>
      <c r="C122" s="1848">
        <f>C106/1000000</f>
        <v>1119.0195695565058</v>
      </c>
      <c r="D122" s="1848">
        <f t="shared" ref="D122:N122" si="23">D106/1000000</f>
        <v>181.12252300851995</v>
      </c>
      <c r="E122" s="1848">
        <f t="shared" si="23"/>
        <v>1300.1420925650257</v>
      </c>
      <c r="F122" s="1848">
        <f t="shared" si="23"/>
        <v>853.5511297345239</v>
      </c>
      <c r="G122" s="1848">
        <f t="shared" si="23"/>
        <v>122.90312410852002</v>
      </c>
      <c r="H122" s="1848">
        <f t="shared" si="23"/>
        <v>976.45425384304394</v>
      </c>
      <c r="I122" s="1848">
        <f t="shared" si="23"/>
        <v>254.59349833846397</v>
      </c>
      <c r="J122" s="1848">
        <f t="shared" si="23"/>
        <v>29.740138859999998</v>
      </c>
      <c r="K122" s="1848">
        <f t="shared" si="23"/>
        <v>284.33363719846398</v>
      </c>
      <c r="L122" s="1848">
        <f t="shared" si="23"/>
        <v>1108.1446280729879</v>
      </c>
      <c r="M122" s="1848">
        <f t="shared" si="23"/>
        <v>152.64326296852002</v>
      </c>
      <c r="N122" s="1848">
        <f t="shared" si="23"/>
        <v>1260.7878910415081</v>
      </c>
      <c r="S122" s="1840">
        <f>H122+K122</f>
        <v>1260.7878910415079</v>
      </c>
    </row>
    <row r="123" spans="2:19" s="1841" customFormat="1" ht="69.599999999999994" customHeight="1" x14ac:dyDescent="0.3">
      <c r="B123" s="1849"/>
      <c r="C123" s="1849"/>
      <c r="D123" s="1849"/>
      <c r="E123" s="1849"/>
      <c r="F123" s="1849"/>
      <c r="G123" s="1849"/>
      <c r="H123" s="1849"/>
      <c r="I123" s="1849"/>
      <c r="J123" s="1849"/>
      <c r="K123" s="1849"/>
      <c r="L123" s="1849"/>
      <c r="M123" s="1849"/>
      <c r="N123" s="1849"/>
    </row>
    <row r="124" spans="2:19" s="1832" customFormat="1" ht="69.599999999999994" customHeight="1" x14ac:dyDescent="0.3">
      <c r="B124" s="1850"/>
      <c r="C124" s="1845" t="s">
        <v>55</v>
      </c>
      <c r="D124" s="1845"/>
      <c r="E124" s="1845"/>
      <c r="F124" s="1845" t="s">
        <v>56</v>
      </c>
      <c r="G124" s="1845"/>
      <c r="H124" s="1845"/>
      <c r="I124" s="1845" t="s">
        <v>57</v>
      </c>
      <c r="J124" s="1845"/>
      <c r="K124" s="1845"/>
      <c r="L124" s="1845" t="s">
        <v>58</v>
      </c>
      <c r="M124" s="1845"/>
      <c r="N124" s="1845"/>
    </row>
    <row r="125" spans="2:19" s="1832" customFormat="1" ht="69.599999999999994" customHeight="1" x14ac:dyDescent="0.3">
      <c r="B125" s="1850"/>
      <c r="C125" s="1851" t="s">
        <v>1015</v>
      </c>
      <c r="D125" s="1852"/>
      <c r="E125" s="1853"/>
      <c r="F125" s="1851" t="s">
        <v>1015</v>
      </c>
      <c r="G125" s="1852"/>
      <c r="H125" s="1853"/>
      <c r="I125" s="1851" t="s">
        <v>1015</v>
      </c>
      <c r="J125" s="1852"/>
      <c r="K125" s="1853"/>
      <c r="L125" s="1845"/>
      <c r="M125" s="1845"/>
      <c r="N125" s="1845"/>
    </row>
    <row r="126" spans="2:19" s="1832" customFormat="1" ht="69.599999999999994" customHeight="1" x14ac:dyDescent="0.3">
      <c r="B126" s="1844" t="s">
        <v>1008</v>
      </c>
      <c r="C126" s="1848">
        <f>C110/1000000</f>
        <v>657.75801764000005</v>
      </c>
      <c r="D126" s="1848">
        <f t="shared" ref="D126:N126" si="24">D110/1000000</f>
        <v>18.910902979999999</v>
      </c>
      <c r="E126" s="1848">
        <f t="shared" si="24"/>
        <v>676.66892062000011</v>
      </c>
      <c r="F126" s="1848">
        <f t="shared" si="24"/>
        <v>451.93594418000004</v>
      </c>
      <c r="G126" s="1848">
        <f t="shared" si="24"/>
        <v>9.0469775899999991</v>
      </c>
      <c r="H126" s="1848">
        <f t="shared" si="24"/>
        <v>460.98292176999996</v>
      </c>
      <c r="I126" s="1848">
        <f t="shared" si="24"/>
        <v>131.8028185</v>
      </c>
      <c r="J126" s="1848">
        <f t="shared" si="24"/>
        <v>0.51037422999999993</v>
      </c>
      <c r="K126" s="1848">
        <f t="shared" si="24"/>
        <v>132.31319273000003</v>
      </c>
      <c r="L126" s="1848">
        <f t="shared" si="24"/>
        <v>583.73876268000004</v>
      </c>
      <c r="M126" s="1848">
        <f t="shared" si="24"/>
        <v>9.5573518200000009</v>
      </c>
      <c r="N126" s="1848">
        <f t="shared" si="24"/>
        <v>593.29611450000004</v>
      </c>
      <c r="S126" s="1840">
        <f>H126+K126</f>
        <v>593.29611449999993</v>
      </c>
    </row>
    <row r="127" spans="2:19" ht="82.8" customHeight="1" x14ac:dyDescent="0.3">
      <c r="B127" s="1854"/>
      <c r="C127" s="1855"/>
      <c r="D127" s="1855"/>
      <c r="E127" s="1855"/>
      <c r="F127" s="1855"/>
      <c r="G127" s="1855"/>
      <c r="H127" s="1855"/>
      <c r="I127" s="1855"/>
      <c r="J127" s="1855"/>
      <c r="K127" s="1855"/>
      <c r="L127" s="1855"/>
      <c r="M127" s="1855"/>
      <c r="N127" s="1855"/>
    </row>
    <row r="128" spans="2:19" s="1832" customFormat="1" ht="69.599999999999994" customHeight="1" x14ac:dyDescent="0.3">
      <c r="B128" s="1844" t="s">
        <v>1007</v>
      </c>
      <c r="C128" s="1856" t="s">
        <v>1009</v>
      </c>
      <c r="D128" s="1857"/>
      <c r="E128" s="1857"/>
      <c r="F128" s="1856" t="s">
        <v>1010</v>
      </c>
      <c r="G128" s="1856"/>
      <c r="H128" s="1856"/>
      <c r="I128" s="1856" t="s">
        <v>1011</v>
      </c>
      <c r="J128" s="1856"/>
      <c r="K128" s="1856"/>
      <c r="L128" s="1856" t="s">
        <v>1012</v>
      </c>
      <c r="M128" s="1856"/>
      <c r="N128" s="1856"/>
    </row>
    <row r="129" spans="2:19" s="1832" customFormat="1" ht="69.599999999999994" customHeight="1" x14ac:dyDescent="0.3">
      <c r="B129" s="1844"/>
      <c r="C129" s="1847" t="s">
        <v>1014</v>
      </c>
      <c r="D129" s="1846"/>
      <c r="E129" s="1846"/>
      <c r="F129" s="1847" t="s">
        <v>1014</v>
      </c>
      <c r="G129" s="1846"/>
      <c r="H129" s="1846"/>
      <c r="I129" s="1847" t="s">
        <v>1014</v>
      </c>
      <c r="J129" s="1846"/>
      <c r="K129" s="1846"/>
      <c r="L129" s="1856"/>
      <c r="M129" s="1856"/>
      <c r="N129" s="1856"/>
    </row>
    <row r="130" spans="2:19" s="1832" customFormat="1" ht="69.599999999999994" customHeight="1" x14ac:dyDescent="0.3">
      <c r="B130" s="1844" t="s">
        <v>1008</v>
      </c>
      <c r="C130" s="1848">
        <f>C122+C126</f>
        <v>1776.7775871965059</v>
      </c>
      <c r="D130" s="1848">
        <f t="shared" ref="D130:N130" si="25">D122+D126</f>
        <v>200.03342598851995</v>
      </c>
      <c r="E130" s="1848">
        <f t="shared" si="25"/>
        <v>1976.8110131850258</v>
      </c>
      <c r="F130" s="1848">
        <f t="shared" si="25"/>
        <v>1305.487073914524</v>
      </c>
      <c r="G130" s="1848">
        <f t="shared" si="25"/>
        <v>131.95010169852003</v>
      </c>
      <c r="H130" s="1848">
        <f t="shared" si="25"/>
        <v>1437.437175613044</v>
      </c>
      <c r="I130" s="1848">
        <f t="shared" si="25"/>
        <v>386.39631683846397</v>
      </c>
      <c r="J130" s="1848">
        <f t="shared" si="25"/>
        <v>30.250513089999998</v>
      </c>
      <c r="K130" s="1848">
        <f t="shared" si="25"/>
        <v>416.646829928464</v>
      </c>
      <c r="L130" s="1848">
        <f t="shared" si="25"/>
        <v>1691.8833907529879</v>
      </c>
      <c r="M130" s="1848">
        <f t="shared" si="25"/>
        <v>162.20061478852003</v>
      </c>
      <c r="N130" s="1848">
        <f t="shared" si="25"/>
        <v>1854.0840055415083</v>
      </c>
      <c r="S130" s="1840">
        <f>H130+K130</f>
        <v>1854.0840055415081</v>
      </c>
    </row>
  </sheetData>
  <mergeCells count="106">
    <mergeCell ref="C128:E128"/>
    <mergeCell ref="F128:H128"/>
    <mergeCell ref="I128:K128"/>
    <mergeCell ref="L128:N129"/>
    <mergeCell ref="C129:E129"/>
    <mergeCell ref="F129:H129"/>
    <mergeCell ref="I129:K129"/>
    <mergeCell ref="C124:E124"/>
    <mergeCell ref="F124:H124"/>
    <mergeCell ref="I124:K124"/>
    <mergeCell ref="L124:N125"/>
    <mergeCell ref="C125:E125"/>
    <mergeCell ref="F125:H125"/>
    <mergeCell ref="I125:K125"/>
    <mergeCell ref="C120:E120"/>
    <mergeCell ref="F120:H120"/>
    <mergeCell ref="I120:K120"/>
    <mergeCell ref="L120:N121"/>
    <mergeCell ref="C121:E121"/>
    <mergeCell ref="F121:H121"/>
    <mergeCell ref="I121:K121"/>
    <mergeCell ref="C112:E112"/>
    <mergeCell ref="F112:H112"/>
    <mergeCell ref="I112:K112"/>
    <mergeCell ref="L112:N113"/>
    <mergeCell ref="C113:E113"/>
    <mergeCell ref="F113:H113"/>
    <mergeCell ref="I113:K113"/>
    <mergeCell ref="C108:E108"/>
    <mergeCell ref="F108:H108"/>
    <mergeCell ref="I108:K108"/>
    <mergeCell ref="L108:N109"/>
    <mergeCell ref="C109:E109"/>
    <mergeCell ref="F109:H109"/>
    <mergeCell ref="I109:K109"/>
    <mergeCell ref="C104:E104"/>
    <mergeCell ref="F104:H104"/>
    <mergeCell ref="I104:K104"/>
    <mergeCell ref="L104:N105"/>
    <mergeCell ref="C105:E105"/>
    <mergeCell ref="F105:H105"/>
    <mergeCell ref="I105:K105"/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6BFF1-C74C-4824-B4FF-FEDCB9D4E470}">
  <dimension ref="A1:N99"/>
  <sheetViews>
    <sheetView topLeftCell="B89" zoomScale="50" zoomScaleNormal="50" workbookViewId="0">
      <selection activeCell="B104" sqref="A104:XFD130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f>Arezzo!C14+Firenze!C14+Grosseto!C14+Livorno!C14+Lucca!C14+'Massa Carrara'!C14+Pisa!C14+Pistoia!C14+Prato!C14+Siena!C14+Perugia!C14+Terni!C14+Ancona!C14+'Ascoli Piceno'!C14+Fermo!C14+Macerata!C14+'Pesaro Urbino'!C14+Frosinone!C14+Latina!C14+Rieti!C14+Roma!C14</f>
        <v>0</v>
      </c>
      <c r="D14" s="1013">
        <f>Arezzo!D14+Firenze!D14+Grosseto!D14+Livorno!D14+Lucca!D14+'Massa Carrara'!D14+Pisa!D14+Pistoia!D14+Prato!D14+Siena!D14+Perugia!D14+Terni!D14+Ancona!D14+'Ascoli Piceno'!D14+Fermo!D14+Macerata!D14+'Pesaro Urbino'!D14+Frosinone!D14+Latina!D14+Rieti!D14+Roma!D14</f>
        <v>0</v>
      </c>
      <c r="E14" s="1014">
        <f t="shared" ref="E14:E23" si="0">SUM(C14:D14)</f>
        <v>0</v>
      </c>
      <c r="F14" s="1013">
        <f>Arezzo!F14+Firenze!F14+Grosseto!F14+Livorno!F14+Lucca!F14+'Massa Carrara'!F14+Pisa!F14+Pistoia!F14+Prato!F14+Siena!F14+Perugia!F14+Terni!F14+Ancona!F14+'Ascoli Piceno'!F14+Fermo!F14+Macerata!F14+'Pesaro Urbino'!F14+Frosinone!F14+Latina!F14+Rieti!F14+Roma!F14</f>
        <v>0</v>
      </c>
      <c r="G14" s="1013">
        <f>Arezzo!G14+Firenze!G14+Grosseto!G14+Livorno!G14+Lucca!G14+'Massa Carrara'!G14+Pisa!G14+Pistoia!G14+Prato!G14+Siena!G14+Perugia!G14+Terni!G14+Ancona!G14+'Ascoli Piceno'!G14+Fermo!G14+Macerata!G14+'Pesaro Urbino'!G14+Frosinone!G14+Latina!G14+Rieti!G14+Roma!G14</f>
        <v>0</v>
      </c>
      <c r="H14" s="1014">
        <f t="shared" ref="H14:H23" si="1">SUM(F14:G14)</f>
        <v>0</v>
      </c>
      <c r="I14" s="1013">
        <f>Arezzo!I14+Firenze!I14+Grosseto!I14+Livorno!I14+Lucca!I14+'Massa Carrara'!I14+Pisa!I14+Pistoia!I14+Prato!I14+Siena!I14+Perugia!I14+Terni!I14+Ancona!I14+'Ascoli Piceno'!I14+Fermo!I14+Macerata!I14+'Pesaro Urbino'!I14+Frosinone!I14+Latina!I14+Rieti!I14+Roma!I14</f>
        <v>0</v>
      </c>
      <c r="J14" s="1013">
        <f>Arezzo!J14+Firenze!J14+Grosseto!J14+Livorno!J14+Lucca!J14+'Massa Carrara'!J14+Pisa!J14+Pistoia!J14+Prato!J14+Siena!J14+Perugia!J14+Terni!J14+Ancona!J14+'Ascoli Piceno'!J14+Fermo!J14+Macerata!J14+'Pesaro Urbino'!J14+Frosinone!J14+Latina!J14+Rieti!J14+Roma!J14</f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f>Arezzo!C15+Firenze!C15+Grosseto!C15+Livorno!C15+Lucca!C15+'Massa Carrara'!C15+Pisa!C15+Pistoia!C15+Prato!C15+Siena!C15+Perugia!C15+Terni!C15+Ancona!C15+'Ascoli Piceno'!C15+Fermo!C15+Macerata!C15+'Pesaro Urbino'!C15+Frosinone!C15+Latina!C15+Rieti!C15+Roma!C15</f>
        <v>0</v>
      </c>
      <c r="D15" s="1013">
        <f>Arezzo!D15+Firenze!D15+Grosseto!D15+Livorno!D15+Lucca!D15+'Massa Carrara'!D15+Pisa!D15+Pistoia!D15+Prato!D15+Siena!D15+Perugia!D15+Terni!D15+Ancona!D15+'Ascoli Piceno'!D15+Fermo!D15+Macerata!D15+'Pesaro Urbino'!D15+Frosinone!D15+Latina!D15+Rieti!D15+Roma!D15</f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f>Arezzo!C16+Firenze!C16+Grosseto!C16+Livorno!C16+Lucca!C16+'Massa Carrara'!C16+Pisa!C16+Pistoia!C16+Prato!C16+Siena!C16+Perugia!C16+Terni!C16+Ancona!C16+'Ascoli Piceno'!C16+Fermo!C16+Macerata!C16+'Pesaro Urbino'!C16+Frosinone!C16+Latina!C16+Rieti!C16+Roma!C16</f>
        <v>29297046.680000003</v>
      </c>
      <c r="D16" s="1013">
        <f>Arezzo!D16+Firenze!D16+Grosseto!D16+Livorno!D16+Lucca!D16+'Massa Carrara'!D16+Pisa!D16+Pistoia!D16+Prato!D16+Siena!D16+Perugia!D16+Terni!D16+Ancona!D16+'Ascoli Piceno'!D16+Fermo!D16+Macerata!D16+'Pesaro Urbino'!D16+Frosinone!D16+Latina!D16+Rieti!D16+Roma!D16</f>
        <v>1405177.8700000003</v>
      </c>
      <c r="E16" s="1014">
        <f t="shared" si="0"/>
        <v>30702224.550000004</v>
      </c>
      <c r="F16" s="1013">
        <f>Arezzo!F16+Firenze!F16+Grosseto!F16+Livorno!F16+Lucca!F16+'Massa Carrara'!F16+Pisa!F16+Pistoia!F16+Prato!F16+Siena!F16+Perugia!F16+Terni!F16+Ancona!F16+'Ascoli Piceno'!F16+Fermo!F16+Macerata!F16+'Pesaro Urbino'!F16+Frosinone!F16+Latina!F16+Rieti!F16+Roma!F16</f>
        <v>20683523.119999994</v>
      </c>
      <c r="G16" s="1013">
        <f>Arezzo!G16+Firenze!G16+Grosseto!G16+Livorno!G16+Lucca!G16+'Massa Carrara'!G16+Pisa!G16+Pistoia!G16+Prato!G16+Siena!G16+Perugia!G16+Terni!G16+Ancona!G16+'Ascoli Piceno'!G16+Fermo!G16+Macerata!G16+'Pesaro Urbino'!G16+Frosinone!G16+Latina!G16+Rieti!G16+Roma!G16</f>
        <v>1049362.27</v>
      </c>
      <c r="H16" s="1014">
        <f t="shared" si="1"/>
        <v>21732885.389999993</v>
      </c>
      <c r="I16" s="1013">
        <f>Arezzo!I16+Firenze!I16+Grosseto!I16+Livorno!I16+Lucca!I16+'Massa Carrara'!I16+Pisa!I16+Pistoia!I16+Prato!I16+Siena!I16+Perugia!I16+Terni!I16+Ancona!I16+'Ascoli Piceno'!I16+Fermo!I16+Macerata!I16+'Pesaro Urbino'!I16+Frosinone!I16+Latina!I16+Rieti!I16+Roma!I16</f>
        <v>12739423.42</v>
      </c>
      <c r="J16" s="1013">
        <f>Arezzo!J16+Firenze!J16+Grosseto!J16+Livorno!J16+Lucca!J16+'Massa Carrara'!J16+Pisa!J16+Pistoia!J16+Prato!J16+Siena!J16+Perugia!J16+Terni!J16+Ancona!J16+'Ascoli Piceno'!J16+Fermo!J16+Macerata!J16+'Pesaro Urbino'!J16+Frosinone!J16+Latina!J16+Rieti!J16+Roma!J16</f>
        <v>326563.40999999997</v>
      </c>
      <c r="K16" s="1015">
        <f t="shared" si="2"/>
        <v>13065986.83</v>
      </c>
      <c r="L16" s="1016">
        <f t="shared" si="3"/>
        <v>33422946.539999992</v>
      </c>
      <c r="M16" s="1016">
        <f t="shared" si="3"/>
        <v>1375925.68</v>
      </c>
      <c r="N16" s="1015">
        <f>SUM(L16:M16)</f>
        <v>34798872.219999991</v>
      </c>
    </row>
    <row r="17" spans="1:14" ht="18" x14ac:dyDescent="0.3">
      <c r="A17" s="493"/>
      <c r="B17" s="1017" t="s">
        <v>47</v>
      </c>
      <c r="C17" s="1013">
        <f>Arezzo!C17+Firenze!C17+Grosseto!C17+Livorno!C17+Lucca!C17+'Massa Carrara'!C17+Pisa!C17+Pistoia!C17+Prato!C17+Siena!C17+Perugia!C17+Terni!C17+Ancona!C17+'Ascoli Piceno'!C17+Fermo!C17+Macerata!C17+'Pesaro Urbino'!C17+Frosinone!C17+Latina!C17+Rieti!C17+Roma!C17</f>
        <v>295318.22000000003</v>
      </c>
      <c r="D17" s="1013">
        <f>Arezzo!D17+Firenze!D17+Grosseto!D17+Livorno!D17+Lucca!D17+'Massa Carrara'!D17+Pisa!D17+Pistoia!D17+Prato!D17+Siena!D17+Perugia!D17+Terni!D17+Ancona!D17+'Ascoli Piceno'!D17+Fermo!D17+Macerata!D17+'Pesaro Urbino'!D17+Frosinone!D17+Latina!D17+Rieti!D17+Roma!D17</f>
        <v>0</v>
      </c>
      <c r="E17" s="1014">
        <f t="shared" si="0"/>
        <v>295318.22000000003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f>Arezzo!C18+Firenze!C18+Grosseto!C18+Livorno!C18+Lucca!C18+'Massa Carrara'!C18+Pisa!C18+Pistoia!C18+Prato!C18+Siena!C18+Perugia!C18+Terni!C18+Ancona!C18+'Ascoli Piceno'!C18+Fermo!C18+Macerata!C18+'Pesaro Urbino'!C18+Frosinone!C18+Latina!C18+Rieti!C18+Roma!C18</f>
        <v>704892.66</v>
      </c>
      <c r="D18" s="1013">
        <f>Arezzo!D18+Firenze!D18+Grosseto!D18+Livorno!D18+Lucca!D18+'Massa Carrara'!D18+Pisa!D18+Pistoia!D18+Prato!D18+Siena!D18+Perugia!D18+Terni!D18+Ancona!D18+'Ascoli Piceno'!D18+Fermo!D18+Macerata!D18+'Pesaro Urbino'!D18+Frosinone!D18+Latina!D18+Rieti!D18+Roma!D18</f>
        <v>18000</v>
      </c>
      <c r="E18" s="1014">
        <f t="shared" si="0"/>
        <v>722892.66</v>
      </c>
      <c r="F18" s="1013">
        <f>Arezzo!F18+Firenze!F18+Grosseto!F18+Livorno!F18+Lucca!F18+'Massa Carrara'!F18+Pisa!F18+Pistoia!F18+Prato!F18+Siena!F18+Perugia!F18+Terni!F18+Ancona!F18+'Ascoli Piceno'!F18+Fermo!F18+Macerata!F18+'Pesaro Urbino'!F18+Frosinone!F18+Latina!F18+Rieti!F18+Roma!F18</f>
        <v>634592.66</v>
      </c>
      <c r="G18" s="1013">
        <f>Arezzo!G18+Firenze!G18+Grosseto!G18+Livorno!G18+Lucca!G18+'Massa Carrara'!G18+Pisa!G18+Pistoia!G18+Prato!G18+Siena!G18+Perugia!G18+Terni!G18+Ancona!G18+'Ascoli Piceno'!G18+Fermo!G18+Macerata!G18+'Pesaro Urbino'!G18+Frosinone!G18+Latina!G18+Rieti!G18+Roma!G18</f>
        <v>18000</v>
      </c>
      <c r="H18" s="1014">
        <f t="shared" si="1"/>
        <v>652592.66</v>
      </c>
      <c r="I18" s="1013">
        <f>Arezzo!I18+Firenze!I18+Grosseto!I18+Livorno!I18+Lucca!I18+'Massa Carrara'!I18+Pisa!I18+Pistoia!I18+Prato!I18+Siena!I18+Perugia!I18+Terni!I18+Ancona!I18+'Ascoli Piceno'!I18+Fermo!I18+Macerata!I18+'Pesaro Urbino'!I18+Frosinone!I18+Latina!I18+Rieti!I18+Roma!I18</f>
        <v>85500</v>
      </c>
      <c r="J18" s="1013">
        <f>Arezzo!J18+Firenze!J18+Grosseto!J18+Livorno!J18+Lucca!J18+'Massa Carrara'!J18+Pisa!J18+Pistoia!J18+Prato!J18+Siena!J18+Perugia!J18+Terni!J18+Ancona!J18+'Ascoli Piceno'!J18+Fermo!J18+Macerata!J18+'Pesaro Urbino'!J18+Frosinone!J18+Latina!J18+Rieti!J18+Roma!J18</f>
        <v>0</v>
      </c>
      <c r="K18" s="1015">
        <f t="shared" si="2"/>
        <v>85500</v>
      </c>
      <c r="L18" s="1016">
        <f t="shared" si="3"/>
        <v>720092.66</v>
      </c>
      <c r="M18" s="1016">
        <f t="shared" si="3"/>
        <v>18000</v>
      </c>
      <c r="N18" s="1015">
        <f t="shared" si="4"/>
        <v>738092.66</v>
      </c>
    </row>
    <row r="19" spans="1:14" ht="18" x14ac:dyDescent="0.3">
      <c r="A19" s="493"/>
      <c r="B19" s="1017" t="s">
        <v>47</v>
      </c>
      <c r="C19" s="1013">
        <f>Arezzo!C19+Firenze!C19+Grosseto!C19+Livorno!C19+Lucca!C19+'Massa Carrara'!C19+Pisa!C19+Pistoia!C19+Prato!C19+Siena!C19+Perugia!C19+Terni!C19+Ancona!C19+'Ascoli Piceno'!C19+Fermo!C19+Macerata!C19+'Pesaro Urbino'!C19+Frosinone!C19+Latina!C19+Rieti!C19+Roma!C19</f>
        <v>0</v>
      </c>
      <c r="D19" s="1013">
        <f>Arezzo!D19+Firenze!D19+Grosseto!D19+Livorno!D19+Lucca!D19+'Massa Carrara'!D19+Pisa!D19+Pistoia!D19+Prato!D19+Siena!D19+Perugia!D19+Terni!D19+Ancona!D19+'Ascoli Piceno'!D19+Fermo!D19+Macerata!D19+'Pesaro Urbino'!D19+Frosinone!D19+Latina!D19+Rieti!D19+Roma!D19</f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f>Arezzo!C20+Firenze!C20+Grosseto!C20+Livorno!C20+Lucca!C20+'Massa Carrara'!C20+Pisa!C20+Pistoia!C20+Prato!C20+Siena!C20+Perugia!C20+Terni!C20+Ancona!C20+'Ascoli Piceno'!C20+Fermo!C20+Macerata!C20+'Pesaro Urbino'!C20+Frosinone!C20+Latina!C20+Rieti!C20+Roma!C20</f>
        <v>905275.24</v>
      </c>
      <c r="D20" s="1013">
        <f>Arezzo!D20+Firenze!D20+Grosseto!D20+Livorno!D20+Lucca!D20+'Massa Carrara'!D20+Pisa!D20+Pistoia!D20+Prato!D20+Siena!D20+Perugia!D20+Terni!D20+Ancona!D20+'Ascoli Piceno'!D20+Fermo!D20+Macerata!D20+'Pesaro Urbino'!D20+Frosinone!D20+Latina!D20+Rieti!D20+Roma!D20</f>
        <v>129.46</v>
      </c>
      <c r="E20" s="1014">
        <f t="shared" si="0"/>
        <v>905404.7</v>
      </c>
      <c r="F20" s="1013">
        <f>Arezzo!F20+Firenze!F20+Grosseto!F20+Livorno!F20+Lucca!F20+'Massa Carrara'!F20+Pisa!F20+Pistoia!F20+Prato!F20+Siena!F20+Perugia!F20+Terni!F20+Ancona!F20+'Ascoli Piceno'!F20+Fermo!F20+Macerata!F20+'Pesaro Urbino'!F20+Frosinone!F20+Latina!F20+Rieti!F20+Roma!F20</f>
        <v>874336.69</v>
      </c>
      <c r="G20" s="1013">
        <f>Arezzo!G20+Firenze!G20+Grosseto!G20+Livorno!G20+Lucca!G20+'Massa Carrara'!G20+Pisa!G20+Pistoia!G20+Prato!G20+Siena!G20+Perugia!G20+Terni!G20+Ancona!G20+'Ascoli Piceno'!G20+Fermo!G20+Macerata!G20+'Pesaro Urbino'!G20+Frosinone!G20+Latina!G20+Rieti!G20+Roma!G20</f>
        <v>129.46</v>
      </c>
      <c r="H20" s="1014">
        <f t="shared" si="1"/>
        <v>874466.14999999991</v>
      </c>
      <c r="I20" s="1013">
        <f>Arezzo!I20+Firenze!I20+Grosseto!I20+Livorno!I20+Lucca!I20+'Massa Carrara'!I20+Pisa!I20+Pistoia!I20+Prato!I20+Siena!I20+Perugia!I20+Terni!I20+Ancona!I20+'Ascoli Piceno'!I20+Fermo!I20+Macerata!I20+'Pesaro Urbino'!I20+Frosinone!I20+Latina!I20+Rieti!I20+Roma!I20</f>
        <v>67941.42</v>
      </c>
      <c r="J20" s="1013">
        <f>Arezzo!J20+Firenze!J20+Grosseto!J20+Livorno!J20+Lucca!J20+'Massa Carrara'!J20+Pisa!J20+Pistoia!J20+Prato!J20+Siena!J20+Perugia!J20+Terni!J20+Ancona!J20+'Ascoli Piceno'!J20+Fermo!J20+Macerata!J20+'Pesaro Urbino'!J20+Frosinone!J20+Latina!J20+Rieti!J20+Roma!J20</f>
        <v>0</v>
      </c>
      <c r="K20" s="1015">
        <f t="shared" si="2"/>
        <v>67941.42</v>
      </c>
      <c r="L20" s="1016">
        <f t="shared" si="3"/>
        <v>942278.11</v>
      </c>
      <c r="M20" s="1016">
        <f t="shared" si="3"/>
        <v>129.46</v>
      </c>
      <c r="N20" s="1015">
        <f t="shared" si="4"/>
        <v>942407.57</v>
      </c>
    </row>
    <row r="21" spans="1:14" ht="18" x14ac:dyDescent="0.3">
      <c r="A21" s="493"/>
      <c r="B21" s="1017" t="s">
        <v>47</v>
      </c>
      <c r="C21" s="1013">
        <f>Arezzo!C21+Firenze!C21+Grosseto!C21+Livorno!C21+Lucca!C21+'Massa Carrara'!C21+Pisa!C21+Pistoia!C21+Prato!C21+Siena!C21+Perugia!C21+Terni!C21+Ancona!C21+'Ascoli Piceno'!C21+Fermo!C21+Macerata!C21+'Pesaro Urbino'!C21+Frosinone!C21+Latina!C21+Rieti!C21+Roma!C21</f>
        <v>16144.74</v>
      </c>
      <c r="D21" s="1013">
        <f>Arezzo!D21+Firenze!D21+Grosseto!D21+Livorno!D21+Lucca!D21+'Massa Carrara'!D21+Pisa!D21+Pistoia!D21+Prato!D21+Siena!D21+Perugia!D21+Terni!D21+Ancona!D21+'Ascoli Piceno'!D21+Fermo!D21+Macerata!D21+'Pesaro Urbino'!D21+Frosinone!D21+Latina!D21+Rieti!D21+Roma!D21</f>
        <v>0</v>
      </c>
      <c r="E21" s="1014">
        <f t="shared" si="0"/>
        <v>16144.74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f>Arezzo!C22+Firenze!C22+Grosseto!C22+Livorno!C22+Lucca!C22+'Massa Carrara'!C22+Pisa!C22+Pistoia!C22+Prato!C22+Siena!C22+Perugia!C22+Terni!C22+Ancona!C22+'Ascoli Piceno'!C22+Fermo!C22+Macerata!C22+'Pesaro Urbino'!C22+Frosinone!C22+Latina!C22+Rieti!C22+Roma!C22</f>
        <v>131967462.81999999</v>
      </c>
      <c r="D22" s="1013">
        <f>Arezzo!D22+Firenze!D22+Grosseto!D22+Livorno!D22+Lucca!D22+'Massa Carrara'!D22+Pisa!D22+Pistoia!D22+Prato!D22+Siena!D22+Perugia!D22+Terni!D22+Ancona!D22+'Ascoli Piceno'!D22+Fermo!D22+Macerata!D22+'Pesaro Urbino'!D22+Frosinone!D22+Latina!D22+Rieti!D22+Roma!D22</f>
        <v>8355236.2599999998</v>
      </c>
      <c r="E22" s="1014">
        <f t="shared" si="0"/>
        <v>140322699.07999998</v>
      </c>
      <c r="F22" s="1013">
        <f>Arezzo!F22+Firenze!F22+Grosseto!F22+Livorno!F22+Lucca!F22+'Massa Carrara'!F22+Pisa!F22+Pistoia!F22+Prato!F22+Siena!F22+Perugia!F22+Terni!F22+Ancona!F22+'Ascoli Piceno'!F22+Fermo!F22+Macerata!F22+'Pesaro Urbino'!F22+Frosinone!F22+Latina!F22+Rieti!F22+Roma!F22</f>
        <v>97122927.450000003</v>
      </c>
      <c r="G22" s="1013">
        <f>Arezzo!G22+Firenze!G22+Grosseto!G22+Livorno!G22+Lucca!G22+'Massa Carrara'!G22+Pisa!G22+Pistoia!G22+Prato!G22+Siena!G22+Perugia!G22+Terni!G22+Ancona!G22+'Ascoli Piceno'!G22+Fermo!G22+Macerata!G22+'Pesaro Urbino'!G22+Frosinone!G22+Latina!G22+Rieti!G22+Roma!G22</f>
        <v>3696249.23</v>
      </c>
      <c r="H22" s="1014">
        <f>SUM(F22:G22)</f>
        <v>100819176.68000001</v>
      </c>
      <c r="I22" s="1013">
        <f>Arezzo!I22+Firenze!I22+Grosseto!I22+Livorno!I22+Lucca!I22+'Massa Carrara'!I22+Pisa!I22+Pistoia!I22+Prato!I22+Siena!I22+Perugia!I22+Terni!I22+Ancona!I22+'Ascoli Piceno'!I22+Fermo!I22+Macerata!I22+'Pesaro Urbino'!I22+Frosinone!I22+Latina!I22+Rieti!I22+Roma!I22</f>
        <v>27749885.710000001</v>
      </c>
      <c r="J22" s="1013">
        <f>Arezzo!J22+Firenze!J22+Grosseto!J22+Livorno!J22+Lucca!J22+'Massa Carrara'!J22+Pisa!J22+Pistoia!J22+Prato!J22+Siena!J22+Perugia!J22+Terni!J22+Ancona!J22+'Ascoli Piceno'!J22+Fermo!J22+Macerata!J22+'Pesaro Urbino'!J22+Frosinone!J22+Latina!J22+Rieti!J22+Roma!J22</f>
        <v>2779916.0200000005</v>
      </c>
      <c r="K22" s="1015">
        <f t="shared" si="2"/>
        <v>30529801.73</v>
      </c>
      <c r="L22" s="1016">
        <f t="shared" si="3"/>
        <v>124872813.16</v>
      </c>
      <c r="M22" s="1016">
        <f t="shared" si="3"/>
        <v>6476165.25</v>
      </c>
      <c r="N22" s="1015">
        <f t="shared" si="4"/>
        <v>131348978.41</v>
      </c>
    </row>
    <row r="23" spans="1:14" ht="21.75" customHeight="1" x14ac:dyDescent="0.3">
      <c r="A23" s="493"/>
      <c r="B23" s="1020" t="s">
        <v>47</v>
      </c>
      <c r="C23" s="1013">
        <f>Arezzo!C23+Firenze!C23+Grosseto!C23+Livorno!C23+Lucca!C23+'Massa Carrara'!C23+Pisa!C23+Pistoia!C23+Prato!C23+Siena!C23+Perugia!C23+Terni!C23+Ancona!C23+'Ascoli Piceno'!C23+Fermo!C23+Macerata!C23+'Pesaro Urbino'!C23+Frosinone!C23+Latina!C23+Rieti!C23+Roma!C23</f>
        <v>4936864.4600000009</v>
      </c>
      <c r="D23" s="1013">
        <f>Arezzo!D23+Firenze!D23+Grosseto!D23+Livorno!D23+Lucca!D23+'Massa Carrara'!D23+Pisa!D23+Pistoia!D23+Prato!D23+Siena!D23+Perugia!D23+Terni!D23+Ancona!D23+'Ascoli Piceno'!D23+Fermo!D23+Macerata!D23+'Pesaro Urbino'!D23+Frosinone!D23+Latina!D23+Rieti!D23+Roma!D23</f>
        <v>0</v>
      </c>
      <c r="E23" s="1014">
        <f t="shared" si="0"/>
        <v>4936864.4600000009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162874677.40000001</v>
      </c>
      <c r="D24" s="1022">
        <f>D14+D16+D18+D20+D22</f>
        <v>9778543.5899999999</v>
      </c>
      <c r="E24" s="1022">
        <f t="shared" ref="E24:K24" si="5">E14+E16+E18+E20+E22</f>
        <v>172653220.98999998</v>
      </c>
      <c r="F24" s="1022">
        <f t="shared" si="5"/>
        <v>119315379.92</v>
      </c>
      <c r="G24" s="1022">
        <f t="shared" si="5"/>
        <v>4763740.96</v>
      </c>
      <c r="H24" s="1022">
        <f t="shared" si="5"/>
        <v>124079120.88</v>
      </c>
      <c r="I24" s="1022">
        <f t="shared" si="5"/>
        <v>40642750.549999997</v>
      </c>
      <c r="J24" s="1022">
        <f>J14+J16+J18+J20+J22</f>
        <v>3106479.4300000006</v>
      </c>
      <c r="K24" s="1022">
        <f t="shared" si="5"/>
        <v>43749229.980000004</v>
      </c>
      <c r="L24" s="1015">
        <f>F24+I24</f>
        <v>159958130.47</v>
      </c>
      <c r="M24" s="1015">
        <f>G24+J24</f>
        <v>7870220.3900000006</v>
      </c>
      <c r="N24" s="1015">
        <f>SUM(L24:M24)</f>
        <v>167828350.86000001</v>
      </c>
    </row>
    <row r="25" spans="1:14" ht="18" x14ac:dyDescent="0.3">
      <c r="A25" s="493"/>
      <c r="B25" s="1020" t="s">
        <v>47</v>
      </c>
      <c r="C25" s="1022">
        <f>C15+C17+C19+C21+C23</f>
        <v>5248327.4200000009</v>
      </c>
      <c r="D25" s="1022">
        <f>D15+D17+D19+D21+D23</f>
        <v>0</v>
      </c>
      <c r="E25" s="1022">
        <f>E15+E17+E19+E21+E23</f>
        <v>5248327.4200000009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13">
        <f>Arezzo!C26+Firenze!C26+Grosseto!C26+Livorno!C26+Lucca!C26+'Massa Carrara'!C26+Pisa!C26+Pistoia!C26+Prato!C26+Siena!C26+Perugia!C26+Terni!C26+Ancona!C26+'Ascoli Piceno'!C26+Fermo!C26+Macerata!C26+'Pesaro Urbino'!C26+Frosinone!C26+Latina!C26+Rieti!C26+Roma!C26</f>
        <v>712382529.23000002</v>
      </c>
      <c r="D26" s="1013">
        <f>Arezzo!D26+Firenze!D26+Grosseto!D26+Livorno!D26+Lucca!D26+'Massa Carrara'!D26+Pisa!D26+Pistoia!D26+Prato!D26+Siena!D26+Perugia!D26+Terni!D26+Ancona!D26+'Ascoli Piceno'!D26+Fermo!D26+Macerata!D26+'Pesaro Urbino'!D26+Frosinone!D26+Latina!D26+Rieti!D26+Roma!D26</f>
        <v>578726968.53999996</v>
      </c>
      <c r="E26" s="1022">
        <f>SUM(C26:D26)</f>
        <v>1291109497.77</v>
      </c>
      <c r="F26" s="1013">
        <f>Arezzo!F26+Firenze!F26+Grosseto!F26+Livorno!F26+Lucca!F26+'Massa Carrara'!F26+Pisa!F26+Pistoia!F26+Prato!F26+Siena!F26+Perugia!F26+Terni!F26+Ancona!F26+'Ascoli Piceno'!F26+Fermo!F26+Macerata!F26+'Pesaro Urbino'!F26+Frosinone!F26+Latina!F26+Rieti!F26+Roma!F26</f>
        <v>492749823.55999994</v>
      </c>
      <c r="G26" s="1013">
        <f>Arezzo!G26+Firenze!G26+Grosseto!G26+Livorno!G26+Lucca!G26+'Massa Carrara'!G26+Pisa!G26+Pistoia!G26+Prato!G26+Siena!G26+Perugia!G26+Terni!G26+Ancona!G26+'Ascoli Piceno'!G26+Fermo!G26+Macerata!G26+'Pesaro Urbino'!G26+Frosinone!G26+Latina!G26+Rieti!G26+Roma!G26</f>
        <v>282157839.26999998</v>
      </c>
      <c r="H26" s="1022">
        <f>SUM(F26:G26)</f>
        <v>774907662.82999992</v>
      </c>
      <c r="I26" s="1013">
        <f>Arezzo!I26+Firenze!I26+Grosseto!I26+Livorno!I26+Lucca!I26+'Massa Carrara'!I26+Pisa!I26+Pistoia!I26+Prato!I26+Siena!I26+Perugia!I26+Terni!I26+Ancona!I26+'Ascoli Piceno'!I26+Fermo!I26+Macerata!I26+'Pesaro Urbino'!I26+Frosinone!I26+Latina!I26+Rieti!I26+Roma!I26</f>
        <v>166661697.52000001</v>
      </c>
      <c r="J26" s="1013">
        <f>Arezzo!J26+Firenze!J26+Grosseto!J26+Livorno!J26+Lucca!J26+'Massa Carrara'!J26+Pisa!J26+Pistoia!J26+Prato!J26+Siena!J26+Perugia!J26+Terni!J26+Ancona!J26+'Ascoli Piceno'!J26+Fermo!J26+Macerata!J26+'Pesaro Urbino'!J26+Frosinone!J26+Latina!J26+Rieti!J26+Roma!J26</f>
        <v>299488937.93999994</v>
      </c>
      <c r="K26" s="1022">
        <f>SUM(I26:J26)</f>
        <v>466150635.45999992</v>
      </c>
      <c r="L26" s="1025">
        <f>SUM(F26,I26)</f>
        <v>659411521.07999992</v>
      </c>
      <c r="M26" s="1025">
        <f>SUM(G26,J26)</f>
        <v>581646777.20999992</v>
      </c>
      <c r="N26" s="1022">
        <f>SUM(L26:M26)</f>
        <v>1241058298.29</v>
      </c>
    </row>
    <row r="27" spans="1:14" ht="21" customHeight="1" x14ac:dyDescent="0.3">
      <c r="A27" s="493"/>
      <c r="B27" s="1020" t="s">
        <v>47</v>
      </c>
      <c r="C27" s="1013">
        <f>Arezzo!C27+Firenze!C27+Grosseto!C27+Livorno!C27+Lucca!C27+'Massa Carrara'!C27+Pisa!C27+Pistoia!C27+Prato!C27+Siena!C27+Perugia!C27+Terni!C27+Ancona!C27+'Ascoli Piceno'!C27+Fermo!C27+Macerata!C27+'Pesaro Urbino'!C27+Frosinone!C27+Latina!C27+Rieti!C27+Roma!C27</f>
        <v>32020099.52</v>
      </c>
      <c r="D27" s="1013">
        <f>Arezzo!D27+Firenze!D27+Grosseto!D27+Livorno!D27+Lucca!D27+'Massa Carrara'!D27+Pisa!D27+Pistoia!D27+Prato!D27+Siena!D27+Perugia!D27+Terni!D27+Ancona!D27+'Ascoli Piceno'!D27+Fermo!D27+Macerata!D27+'Pesaro Urbino'!D27+Frosinone!D27+Latina!D27+Rieti!D27+Roma!D27</f>
        <v>490809.63</v>
      </c>
      <c r="E27" s="1022">
        <f>SUM(C27:D27)</f>
        <v>32510909.149999999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f>Arezzo!C34+Firenze!C34+Grosseto!C34+Livorno!C34+Lucca!C34+'Massa Carrara'!C34+Pisa!C34+Pistoia!C34+Prato!C34+Siena!C34+Perugia!C34+Terni!C34+Ancona!C34+'Ascoli Piceno'!C34+Fermo!C34+Macerata!C34+'Pesaro Urbino'!C34+Frosinone!C34+Latina!C34+Rieti!C34+Roma!C34</f>
        <v>0</v>
      </c>
      <c r="D34" s="1013">
        <f>Arezzo!D34+Firenze!D34+Grosseto!D34+Livorno!D34+Lucca!D34+'Massa Carrara'!D34+Pisa!D34+Pistoia!D34+Prato!D34+Siena!D34+Perugia!D34+Terni!D34+Ancona!D34+'Ascoli Piceno'!D34+Fermo!D34+Macerata!D34+'Pesaro Urbino'!D34+Frosinone!D34+Latina!D34+Rieti!D34+Roma!D34</f>
        <v>0</v>
      </c>
      <c r="E34" s="1014">
        <f t="shared" ref="E34:E43" si="6">SUM(C34:D34)</f>
        <v>0</v>
      </c>
      <c r="F34" s="1013">
        <f>Arezzo!F34+Firenze!F34+Grosseto!F34+Livorno!F34+Lucca!F34+'Massa Carrara'!F34+Pisa!F34+Pistoia!F34+Prato!F34+Siena!F34+Perugia!F34+Terni!F34+Ancona!F34+'Ascoli Piceno'!F34+Fermo!F34+Macerata!F34+'Pesaro Urbino'!F34+Frosinone!F34+Latina!F34+Rieti!F34+Roma!F34</f>
        <v>0</v>
      </c>
      <c r="G34" s="1013">
        <f>Arezzo!G34+Firenze!G34+Grosseto!G34+Livorno!G34+Lucca!G34+'Massa Carrara'!G34+Pisa!G34+Pistoia!G34+Prato!G34+Siena!G34+Perugia!G34+Terni!G34+Ancona!G34+'Ascoli Piceno'!G34+Fermo!G34+Macerata!G34+'Pesaro Urbino'!G34+Frosinone!G34+Latina!G34+Rieti!G34+Roma!G34</f>
        <v>0</v>
      </c>
      <c r="H34" s="1014">
        <f t="shared" ref="H34:H43" si="7">SUM(F34:G34)</f>
        <v>0</v>
      </c>
      <c r="I34" s="1013">
        <f>Arezzo!I34+Firenze!I34+Grosseto!I34+Livorno!I34+Lucca!I34+'Massa Carrara'!I34+Pisa!I34+Pistoia!I34+Prato!I34+Siena!I34+Perugia!I34+Terni!I34+Ancona!I34+'Ascoli Piceno'!I34+Fermo!I34+Macerata!I34+'Pesaro Urbino'!I34+Frosinone!I34+Latina!I34+Rieti!I34+Roma!I34</f>
        <v>0</v>
      </c>
      <c r="J34" s="1013">
        <f>Arezzo!J34+Firenze!J34+Grosseto!J34+Livorno!J34+Lucca!J34+'Massa Carrara'!J34+Pisa!J34+Pistoia!J34+Prato!J34+Siena!J34+Perugia!J34+Terni!J34+Ancona!J34+'Ascoli Piceno'!J34+Fermo!J34+Macerata!J34+'Pesaro Urbino'!J34+Frosinone!J34+Latina!J34+Rieti!J34+Roma!J34</f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f>Arezzo!C35+Firenze!C35+Grosseto!C35+Livorno!C35+Lucca!C35+'Massa Carrara'!C35+Pisa!C35+Pistoia!C35+Prato!C35+Siena!C35+Perugia!C35+Terni!C35+Ancona!C35+'Ascoli Piceno'!C35+Fermo!C35+Macerata!C35+'Pesaro Urbino'!C35+Frosinone!C35+Latina!C35+Rieti!C35+Roma!C35</f>
        <v>0</v>
      </c>
      <c r="D35" s="1013">
        <f>Arezzo!D35+Firenze!D35+Grosseto!D35+Livorno!D35+Lucca!D35+'Massa Carrara'!D35+Pisa!D35+Pistoia!D35+Prato!D35+Siena!D35+Perugia!D35+Terni!D35+Ancona!D35+'Ascoli Piceno'!D35+Fermo!D35+Macerata!D35+'Pesaro Urbino'!D35+Frosinone!D35+Latina!D35+Rieti!D35+Roma!D35</f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f>Arezzo!C36+Firenze!C36+Grosseto!C36+Livorno!C36+Lucca!C36+'Massa Carrara'!C36+Pisa!C36+Pistoia!C36+Prato!C36+Siena!C36+Perugia!C36+Terni!C36+Ancona!C36+'Ascoli Piceno'!C36+Fermo!C36+Macerata!C36+'Pesaro Urbino'!C36+Frosinone!C36+Latina!C36+Rieti!C36+Roma!C36</f>
        <v>1584304.85</v>
      </c>
      <c r="D36" s="1013">
        <f>Arezzo!D36+Firenze!D36+Grosseto!D36+Livorno!D36+Lucca!D36+'Massa Carrara'!D36+Pisa!D36+Pistoia!D36+Prato!D36+Siena!D36+Perugia!D36+Terni!D36+Ancona!D36+'Ascoli Piceno'!D36+Fermo!D36+Macerata!D36+'Pesaro Urbino'!D36+Frosinone!D36+Latina!D36+Rieti!D36+Roma!D36</f>
        <v>0</v>
      </c>
      <c r="E36" s="1014">
        <f t="shared" si="6"/>
        <v>1584304.85</v>
      </c>
      <c r="F36" s="1013">
        <f>Arezzo!F36+Firenze!F36+Grosseto!F36+Livorno!F36+Lucca!F36+'Massa Carrara'!F36+Pisa!F36+Pistoia!F36+Prato!F36+Siena!F36+Perugia!F36+Terni!F36+Ancona!F36+'Ascoli Piceno'!F36+Fermo!F36+Macerata!F36+'Pesaro Urbino'!F36+Frosinone!F36+Latina!F36+Rieti!F36+Roma!F36</f>
        <v>943735.48</v>
      </c>
      <c r="G36" s="1013">
        <f>Arezzo!G36+Firenze!G36+Grosseto!G36+Livorno!G36+Lucca!G36+'Massa Carrara'!G36+Pisa!G36+Pistoia!G36+Prato!G36+Siena!G36+Perugia!G36+Terni!G36+Ancona!G36+'Ascoli Piceno'!G36+Fermo!G36+Macerata!G36+'Pesaro Urbino'!G36+Frosinone!G36+Latina!G36+Rieti!G36+Roma!G36</f>
        <v>0</v>
      </c>
      <c r="H36" s="1014">
        <f t="shared" si="7"/>
        <v>943735.48</v>
      </c>
      <c r="I36" s="1013">
        <f>Arezzo!I36+Firenze!I36+Grosseto!I36+Livorno!I36+Lucca!I36+'Massa Carrara'!I36+Pisa!I36+Pistoia!I36+Prato!I36+Siena!I36+Perugia!I36+Terni!I36+Ancona!I36+'Ascoli Piceno'!I36+Fermo!I36+Macerata!I36+'Pesaro Urbino'!I36+Frosinone!I36+Latina!I36+Rieti!I36+Roma!I36</f>
        <v>112352.03</v>
      </c>
      <c r="J36" s="1013">
        <f>Arezzo!J36+Firenze!J36+Grosseto!J36+Livorno!J36+Lucca!J36+'Massa Carrara'!J36+Pisa!J36+Pistoia!J36+Prato!J36+Siena!J36+Perugia!J36+Terni!J36+Ancona!J36+'Ascoli Piceno'!J36+Fermo!J36+Macerata!J36+'Pesaro Urbino'!J36+Frosinone!J36+Latina!J36+Rieti!J36+Roma!J36</f>
        <v>0</v>
      </c>
      <c r="K36" s="1015">
        <f t="shared" si="8"/>
        <v>112352.03</v>
      </c>
      <c r="L36" s="1016">
        <f t="shared" si="9"/>
        <v>1056087.51</v>
      </c>
      <c r="M36" s="1016">
        <f t="shared" si="9"/>
        <v>0</v>
      </c>
      <c r="N36" s="1015">
        <f t="shared" si="10"/>
        <v>1056087.51</v>
      </c>
    </row>
    <row r="37" spans="1:14" ht="18" x14ac:dyDescent="0.3">
      <c r="A37" s="493"/>
      <c r="B37" s="1017" t="s">
        <v>47</v>
      </c>
      <c r="C37" s="1013">
        <f>Arezzo!C37+Firenze!C37+Grosseto!C37+Livorno!C37+Lucca!C37+'Massa Carrara'!C37+Pisa!C37+Pistoia!C37+Prato!C37+Siena!C37+Perugia!C37+Terni!C37+Ancona!C37+'Ascoli Piceno'!C37+Fermo!C37+Macerata!C37+'Pesaro Urbino'!C37+Frosinone!C37+Latina!C37+Rieti!C37+Roma!C37</f>
        <v>1091364.3700000001</v>
      </c>
      <c r="D37" s="1013">
        <f>Arezzo!D37+Firenze!D37+Grosseto!D37+Livorno!D37+Lucca!D37+'Massa Carrara'!D37+Pisa!D37+Pistoia!D37+Prato!D37+Siena!D37+Perugia!D37+Terni!D37+Ancona!D37+'Ascoli Piceno'!D37+Fermo!D37+Macerata!D37+'Pesaro Urbino'!D37+Frosinone!D37+Latina!D37+Rieti!D37+Roma!D37</f>
        <v>0</v>
      </c>
      <c r="E37" s="1014">
        <f t="shared" si="6"/>
        <v>1091364.3700000001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f>Arezzo!C38+Firenze!C38+Grosseto!C38+Livorno!C38+Lucca!C38+'Massa Carrara'!C38+Pisa!C38+Pistoia!C38+Prato!C38+Siena!C38+Perugia!C38+Terni!C38+Ancona!C38+'Ascoli Piceno'!C38+Fermo!C38+Macerata!C38+'Pesaro Urbino'!C38+Frosinone!C38+Latina!C38+Rieti!C38+Roma!C38</f>
        <v>86687.24</v>
      </c>
      <c r="D38" s="1013">
        <f>Arezzo!D38+Firenze!D38+Grosseto!D38+Livorno!D38+Lucca!D38+'Massa Carrara'!D38+Pisa!D38+Pistoia!D38+Prato!D38+Siena!D38+Perugia!D38+Terni!D38+Ancona!D38+'Ascoli Piceno'!D38+Fermo!D38+Macerata!D38+'Pesaro Urbino'!D38+Frosinone!D38+Latina!D38+Rieti!D38+Roma!D38</f>
        <v>0</v>
      </c>
      <c r="E38" s="1014">
        <f t="shared" si="6"/>
        <v>86687.24</v>
      </c>
      <c r="F38" s="1013">
        <f>Arezzo!F38+Firenze!F38+Grosseto!F38+Livorno!F38+Lucca!F38+'Massa Carrara'!F38+Pisa!F38+Pistoia!F38+Prato!F38+Siena!F38+Perugia!F38+Terni!F38+Ancona!F38+'Ascoli Piceno'!F38+Fermo!F38+Macerata!F38+'Pesaro Urbino'!F38+Frosinone!F38+Latina!F38+Rieti!F38+Roma!F38</f>
        <v>86687.24</v>
      </c>
      <c r="G38" s="1013">
        <f>Arezzo!G38+Firenze!G38+Grosseto!G38+Livorno!G38+Lucca!G38+'Massa Carrara'!G38+Pisa!G38+Pistoia!G38+Prato!G38+Siena!G38+Perugia!G38+Terni!G38+Ancona!G38+'Ascoli Piceno'!G38+Fermo!G38+Macerata!G38+'Pesaro Urbino'!G38+Frosinone!G38+Latina!G38+Rieti!G38+Roma!G38</f>
        <v>0</v>
      </c>
      <c r="H38" s="1014">
        <f t="shared" si="7"/>
        <v>86687.24</v>
      </c>
      <c r="I38" s="1013">
        <f>Arezzo!I38+Firenze!I38+Grosseto!I38+Livorno!I38+Lucca!I38+'Massa Carrara'!I38+Pisa!I38+Pistoia!I38+Prato!I38+Siena!I38+Perugia!I38+Terni!I38+Ancona!I38+'Ascoli Piceno'!I38+Fermo!I38+Macerata!I38+'Pesaro Urbino'!I38+Frosinone!I38+Latina!I38+Rieti!I38+Roma!I38</f>
        <v>0</v>
      </c>
      <c r="J38" s="1013">
        <f>Arezzo!J38+Firenze!J38+Grosseto!J38+Livorno!J38+Lucca!J38+'Massa Carrara'!J38+Pisa!J38+Pistoia!J38+Prato!J38+Siena!J38+Perugia!J38+Terni!J38+Ancona!J38+'Ascoli Piceno'!J38+Fermo!J38+Macerata!J38+'Pesaro Urbino'!J38+Frosinone!J38+Latina!J38+Rieti!J38+Roma!J38</f>
        <v>0</v>
      </c>
      <c r="K38" s="1015">
        <f t="shared" si="8"/>
        <v>0</v>
      </c>
      <c r="L38" s="1016">
        <f t="shared" si="9"/>
        <v>86687.24</v>
      </c>
      <c r="M38" s="1016">
        <f t="shared" si="9"/>
        <v>0</v>
      </c>
      <c r="N38" s="1015">
        <f t="shared" si="10"/>
        <v>86687.24</v>
      </c>
    </row>
    <row r="39" spans="1:14" ht="27" customHeight="1" x14ac:dyDescent="0.3">
      <c r="A39" s="493"/>
      <c r="B39" s="1017" t="s">
        <v>47</v>
      </c>
      <c r="C39" s="1013">
        <f>Arezzo!C39+Firenze!C39+Grosseto!C39+Livorno!C39+Lucca!C39+'Massa Carrara'!C39+Pisa!C39+Pistoia!C39+Prato!C39+Siena!C39+Perugia!C39+Terni!C39+Ancona!C39+'Ascoli Piceno'!C39+Fermo!C39+Macerata!C39+'Pesaro Urbino'!C39+Frosinone!C39+Latina!C39+Rieti!C39+Roma!C39</f>
        <v>99437.24</v>
      </c>
      <c r="D39" s="1013">
        <f>Arezzo!D39+Firenze!D39+Grosseto!D39+Livorno!D39+Lucca!D39+'Massa Carrara'!D39+Pisa!D39+Pistoia!D39+Prato!D39+Siena!D39+Perugia!D39+Terni!D39+Ancona!D39+'Ascoli Piceno'!D39+Fermo!D39+Macerata!D39+'Pesaro Urbino'!D39+Frosinone!D39+Latina!D39+Rieti!D39+Roma!D39</f>
        <v>0</v>
      </c>
      <c r="E39" s="1014">
        <f t="shared" si="6"/>
        <v>99437.24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f>Arezzo!C40+Firenze!C40+Grosseto!C40+Livorno!C40+Lucca!C40+'Massa Carrara'!C40+Pisa!C40+Pistoia!C40+Prato!C40+Siena!C40+Perugia!C40+Terni!C40+Ancona!C40+'Ascoli Piceno'!C40+Fermo!C40+Macerata!C40+'Pesaro Urbino'!C40+Frosinone!C40+Latina!C40+Rieti!C40+Roma!C40</f>
        <v>102958.02</v>
      </c>
      <c r="D40" s="1013">
        <f>Arezzo!D40+Firenze!D40+Grosseto!D40+Livorno!D40+Lucca!D40+'Massa Carrara'!D40+Pisa!D40+Pistoia!D40+Prato!D40+Siena!D40+Perugia!D40+Terni!D40+Ancona!D40+'Ascoli Piceno'!D40+Fermo!D40+Macerata!D40+'Pesaro Urbino'!D40+Frosinone!D40+Latina!D40+Rieti!D40+Roma!D40</f>
        <v>0</v>
      </c>
      <c r="E40" s="1014">
        <f t="shared" si="6"/>
        <v>102958.02</v>
      </c>
      <c r="F40" s="1013">
        <f>Arezzo!F40+Firenze!F40+Grosseto!F40+Livorno!F40+Lucca!F40+'Massa Carrara'!F40+Pisa!F40+Pistoia!F40+Prato!F40+Siena!F40+Perugia!F40+Terni!F40+Ancona!F40+'Ascoli Piceno'!F40+Fermo!F40+Macerata!F40+'Pesaro Urbino'!F40+Frosinone!F40+Latina!F40+Rieti!F40+Roma!F40</f>
        <v>92783.59</v>
      </c>
      <c r="G40" s="1013">
        <f>Arezzo!G40+Firenze!G40+Grosseto!G40+Livorno!G40+Lucca!G40+'Massa Carrara'!G40+Pisa!G40+Pistoia!G40+Prato!G40+Siena!G40+Perugia!G40+Terni!G40+Ancona!G40+'Ascoli Piceno'!G40+Fermo!G40+Macerata!G40+'Pesaro Urbino'!G40+Frosinone!G40+Latina!G40+Rieti!G40+Roma!G40</f>
        <v>0</v>
      </c>
      <c r="H40" s="1014">
        <f t="shared" si="7"/>
        <v>92783.59</v>
      </c>
      <c r="I40" s="1013">
        <f>Arezzo!I40+Firenze!I40+Grosseto!I40+Livorno!I40+Lucca!I40+'Massa Carrara'!I40+Pisa!I40+Pistoia!I40+Prato!I40+Siena!I40+Perugia!I40+Terni!I40+Ancona!I40+'Ascoli Piceno'!I40+Fermo!I40+Macerata!I40+'Pesaro Urbino'!I40+Frosinone!I40+Latina!I40+Rieti!I40+Roma!I40</f>
        <v>500166.95</v>
      </c>
      <c r="J40" s="1013">
        <f>Arezzo!J40+Firenze!J40+Grosseto!J40+Livorno!J40+Lucca!J40+'Massa Carrara'!J40+Pisa!J40+Pistoia!J40+Prato!J40+Siena!J40+Perugia!J40+Terni!J40+Ancona!J40+'Ascoli Piceno'!J40+Fermo!J40+Macerata!J40+'Pesaro Urbino'!J40+Frosinone!J40+Latina!J40+Rieti!J40+Roma!J40</f>
        <v>0</v>
      </c>
      <c r="K40" s="1015">
        <f t="shared" si="8"/>
        <v>500166.95</v>
      </c>
      <c r="L40" s="1016">
        <f t="shared" si="9"/>
        <v>592950.54</v>
      </c>
      <c r="M40" s="1016">
        <f>G40+J40</f>
        <v>0</v>
      </c>
      <c r="N40" s="1015">
        <f t="shared" si="10"/>
        <v>592950.54</v>
      </c>
    </row>
    <row r="41" spans="1:14" ht="27" customHeight="1" x14ac:dyDescent="0.3">
      <c r="A41" s="493"/>
      <c r="B41" s="1017" t="s">
        <v>47</v>
      </c>
      <c r="C41" s="1013">
        <f>Arezzo!C41+Firenze!C41+Grosseto!C41+Livorno!C41+Lucca!C41+'Massa Carrara'!C41+Pisa!C41+Pistoia!C41+Prato!C41+Siena!C41+Perugia!C41+Terni!C41+Ancona!C41+'Ascoli Piceno'!C41+Fermo!C41+Macerata!C41+'Pesaro Urbino'!C41+Frosinone!C41+Latina!C41+Rieti!C41+Roma!C41</f>
        <v>6163.59</v>
      </c>
      <c r="D41" s="1013">
        <f>Arezzo!D41+Firenze!D41+Grosseto!D41+Livorno!D41+Lucca!D41+'Massa Carrara'!D41+Pisa!D41+Pistoia!D41+Prato!D41+Siena!D41+Perugia!D41+Terni!D41+Ancona!D41+'Ascoli Piceno'!D41+Fermo!D41+Macerata!D41+'Pesaro Urbino'!D41+Frosinone!D41+Latina!D41+Rieti!D41+Roma!D41</f>
        <v>0</v>
      </c>
      <c r="E41" s="1014">
        <f t="shared" si="6"/>
        <v>6163.59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f>Arezzo!C42+Firenze!C42+Grosseto!C42+Livorno!C42+Lucca!C42+'Massa Carrara'!C42+Pisa!C42+Pistoia!C42+Prato!C42+Siena!C42+Perugia!C42+Terni!C42+Ancona!C42+'Ascoli Piceno'!C42+Fermo!C42+Macerata!C42+'Pesaro Urbino'!C42+Frosinone!C42+Latina!C42+Rieti!C42+Roma!C42</f>
        <v>201327325.45999998</v>
      </c>
      <c r="D42" s="1013">
        <f>Arezzo!D42+Firenze!D42+Grosseto!D42+Livorno!D42+Lucca!D42+'Massa Carrara'!D42+Pisa!D42+Pistoia!D42+Prato!D42+Siena!D42+Perugia!D42+Terni!D42+Ancona!D42+'Ascoli Piceno'!D42+Fermo!D42+Macerata!D42+'Pesaro Urbino'!D42+Frosinone!D42+Latina!D42+Rieti!D42+Roma!D42</f>
        <v>10030</v>
      </c>
      <c r="E42" s="1014">
        <f t="shared" si="6"/>
        <v>201337355.45999998</v>
      </c>
      <c r="F42" s="1013">
        <f>Arezzo!F42+Firenze!F42+Grosseto!F42+Livorno!F42+Lucca!F42+'Massa Carrara'!F42+Pisa!F42+Pistoia!F42+Prato!F42+Siena!F42+Perugia!F42+Terni!F42+Ancona!F42+'Ascoli Piceno'!F42+Fermo!F42+Macerata!F42+'Pesaro Urbino'!F42+Frosinone!F42+Latina!F42+Rieti!F42+Roma!F42</f>
        <v>118117511.222</v>
      </c>
      <c r="G42" s="1013">
        <f>Arezzo!G42+Firenze!G42+Grosseto!G42+Livorno!G42+Lucca!G42+'Massa Carrara'!G42+Pisa!G42+Pistoia!G42+Prato!G42+Siena!G42+Perugia!G42+Terni!G42+Ancona!G42+'Ascoli Piceno'!G42+Fermo!G42+Macerata!G42+'Pesaro Urbino'!G42+Frosinone!G42+Latina!G42+Rieti!G42+Roma!G42</f>
        <v>10000</v>
      </c>
      <c r="H42" s="1014">
        <f t="shared" si="7"/>
        <v>118127511.222</v>
      </c>
      <c r="I42" s="1013">
        <f>Arezzo!I42+Firenze!I42+Grosseto!I42+Livorno!I42+Lucca!I42+'Massa Carrara'!I42+Pisa!I42+Pistoia!I42+Prato!I42+Siena!I42+Perugia!I42+Terni!I42+Ancona!I42+'Ascoli Piceno'!I42+Fermo!I42+Macerata!I42+'Pesaro Urbino'!I42+Frosinone!I42+Latina!I42+Rieti!I42+Roma!I42</f>
        <v>46098837.600000001</v>
      </c>
      <c r="J42" s="1013">
        <f>Arezzo!J42+Firenze!J42+Grosseto!J42+Livorno!J42+Lucca!J42+'Massa Carrara'!J42+Pisa!J42+Pistoia!J42+Prato!J42+Siena!J42+Perugia!J42+Terni!J42+Ancona!J42+'Ascoli Piceno'!J42+Fermo!J42+Macerata!J42+'Pesaro Urbino'!J42+Frosinone!J42+Latina!J42+Rieti!J42+Roma!J42</f>
        <v>138562.10999999999</v>
      </c>
      <c r="K42" s="1015">
        <f t="shared" si="8"/>
        <v>46237399.710000001</v>
      </c>
      <c r="L42" s="1016">
        <f t="shared" si="9"/>
        <v>164216348.822</v>
      </c>
      <c r="M42" s="1016">
        <f t="shared" si="9"/>
        <v>148562.10999999999</v>
      </c>
      <c r="N42" s="1015">
        <f t="shared" si="10"/>
        <v>164364910.93200001</v>
      </c>
    </row>
    <row r="43" spans="1:14" ht="18" x14ac:dyDescent="0.3">
      <c r="A43" s="493"/>
      <c r="B43" s="1017" t="s">
        <v>47</v>
      </c>
      <c r="C43" s="1013">
        <f>Arezzo!C43+Firenze!C43+Grosseto!C43+Livorno!C43+Lucca!C43+'Massa Carrara'!C43+Pisa!C43+Pistoia!C43+Prato!C43+Siena!C43+Perugia!C43+Terni!C43+Ancona!C43+'Ascoli Piceno'!C43+Fermo!C43+Macerata!C43+'Pesaro Urbino'!C43+Frosinone!C43+Latina!C43+Rieti!C43+Roma!C43</f>
        <v>79070872.719999999</v>
      </c>
      <c r="D43" s="1013">
        <f>Arezzo!D43+Firenze!D43+Grosseto!D43+Livorno!D43+Lucca!D43+'Massa Carrara'!D43+Pisa!D43+Pistoia!D43+Prato!D43+Siena!D43+Perugia!D43+Terni!D43+Ancona!D43+'Ascoli Piceno'!D43+Fermo!D43+Macerata!D43+'Pesaro Urbino'!D43+Frosinone!D43+Latina!D43+Rieti!D43+Roma!D43</f>
        <v>0</v>
      </c>
      <c r="E43" s="1014">
        <f t="shared" si="6"/>
        <v>79070872.719999999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203101275.56999999</v>
      </c>
      <c r="D44" s="1030">
        <f t="shared" ref="D44:K45" si="11">D34+D36+D38+D40+D42</f>
        <v>10030</v>
      </c>
      <c r="E44" s="1030">
        <f t="shared" si="11"/>
        <v>203111305.56999999</v>
      </c>
      <c r="F44" s="1030">
        <f t="shared" si="11"/>
        <v>119240717.53200001</v>
      </c>
      <c r="G44" s="1030">
        <f t="shared" si="11"/>
        <v>10000</v>
      </c>
      <c r="H44" s="1030">
        <f t="shared" si="11"/>
        <v>119250717.53200001</v>
      </c>
      <c r="I44" s="1030">
        <f t="shared" si="11"/>
        <v>46711356.579999998</v>
      </c>
      <c r="J44" s="1030">
        <f>J34+J36+J38+J40+J42</f>
        <v>138562.10999999999</v>
      </c>
      <c r="K44" s="1030">
        <f t="shared" si="11"/>
        <v>46849918.689999998</v>
      </c>
      <c r="L44" s="1015">
        <f t="shared" si="9"/>
        <v>165952074.11199999</v>
      </c>
      <c r="M44" s="1015">
        <f t="shared" si="9"/>
        <v>148562.10999999999</v>
      </c>
      <c r="N44" s="1015">
        <f t="shared" si="10"/>
        <v>166100636.222</v>
      </c>
    </row>
    <row r="45" spans="1:14" ht="22.95" customHeight="1" x14ac:dyDescent="0.3">
      <c r="A45" s="493"/>
      <c r="B45" s="1020" t="s">
        <v>47</v>
      </c>
      <c r="C45" s="1022">
        <f>C35+C37+C39+C41+C43</f>
        <v>80267837.920000002</v>
      </c>
      <c r="D45" s="1022">
        <f t="shared" si="11"/>
        <v>0</v>
      </c>
      <c r="E45" s="1022">
        <f t="shared" si="11"/>
        <v>80267837.920000002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13">
        <f>Arezzo!C48+Firenze!C48+Grosseto!C48+Livorno!C48+Lucca!C48+'Massa Carrara'!C48+Pisa!C48+Pistoia!C48+Prato!C48+Siena!C48+Perugia!C48+Terni!C48+Ancona!C48+'Ascoli Piceno'!C48+Fermo!C48+Macerata!C48+'Pesaro Urbino'!C48+Frosinone!C48+Latina!C48+Rieti!C48+Roma!C48</f>
        <v>288617321.06999999</v>
      </c>
      <c r="D48" s="1013">
        <f>Arezzo!D48+Firenze!D48+Grosseto!D48+Livorno!D48+Lucca!D48+'Massa Carrara'!D48+Pisa!D48+Pistoia!D48+Prato!D48+Siena!D48+Perugia!D48+Terni!D48+Ancona!D48+'Ascoli Piceno'!D48+Fermo!D48+Macerata!D48+'Pesaro Urbino'!D48+Frosinone!D48+Latina!D48+Rieti!D48+Roma!D48</f>
        <v>1154.2</v>
      </c>
      <c r="E48" s="1022">
        <f>SUM(C48:D48)</f>
        <v>288618475.26999998</v>
      </c>
      <c r="F48" s="1013">
        <f>Arezzo!F48+Firenze!F48+Grosseto!F48+Livorno!F48+Lucca!F48+'Massa Carrara'!F48+Pisa!F48+Pistoia!F48+Prato!F48+Siena!F48+Perugia!F48+Terni!F48+Ancona!F48+'Ascoli Piceno'!F48+Fermo!F48+Macerata!F48+'Pesaro Urbino'!F48+Frosinone!F48+Latina!F48+Rieti!F48+Roma!F48</f>
        <v>159787490.76999998</v>
      </c>
      <c r="G48" s="1013">
        <f>Arezzo!G48+Firenze!G48+Grosseto!G48+Livorno!G48+Lucca!G48+'Massa Carrara'!G48+Pisa!G48+Pistoia!G48+Prato!G48+Siena!G48+Perugia!G48+Terni!G48+Ancona!G48+'Ascoli Piceno'!G48+Fermo!G48+Macerata!G48+'Pesaro Urbino'!G48+Frosinone!G48+Latina!G48+Rieti!G48+Roma!G48</f>
        <v>0</v>
      </c>
      <c r="H48" s="1022">
        <f>SUM(F48:G48)</f>
        <v>159787490.76999998</v>
      </c>
      <c r="I48" s="1013">
        <f>Arezzo!I48+Firenze!I48+Grosseto!I48+Livorno!I48+Lucca!I48+'Massa Carrara'!I48+Pisa!I48+Pistoia!I48+Prato!I48+Siena!I48+Perugia!I48+Terni!I48+Ancona!I48+'Ascoli Piceno'!I48+Fermo!I48+Macerata!I48+'Pesaro Urbino'!I48+Frosinone!I48+Latina!I48+Rieti!I48+Roma!I48</f>
        <v>70767811.160000011</v>
      </c>
      <c r="J48" s="1013">
        <f>Arezzo!J48+Firenze!J48+Grosseto!J48+Livorno!J48+Lucca!J48+'Massa Carrara'!J48+Pisa!J48+Pistoia!J48+Prato!J48+Siena!J48+Perugia!J48+Terni!J48+Ancona!J48+'Ascoli Piceno'!J48+Fermo!J48+Macerata!J48+'Pesaro Urbino'!J48+Frosinone!J48+Latina!J48+Rieti!J48+Roma!J48</f>
        <v>1390063.52</v>
      </c>
      <c r="K48" s="1022">
        <f>SUM(I48:J48)</f>
        <v>72157874.680000007</v>
      </c>
      <c r="L48" s="1025">
        <f t="shared" si="9"/>
        <v>230555301.93000001</v>
      </c>
      <c r="M48" s="1025">
        <f t="shared" si="9"/>
        <v>1390063.52</v>
      </c>
      <c r="N48" s="1022">
        <f>SUM(L48:M48)</f>
        <v>231945365.45000002</v>
      </c>
    </row>
    <row r="49" spans="1:14" s="51" customFormat="1" ht="18" x14ac:dyDescent="0.3">
      <c r="A49" s="493"/>
      <c r="B49" s="1020" t="s">
        <v>47</v>
      </c>
      <c r="C49" s="1013">
        <f>Arezzo!C49+Firenze!C49+Grosseto!C49+Livorno!C49+Lucca!C49+'Massa Carrara'!C49+Pisa!C49+Pistoia!C49+Prato!C49+Siena!C49+Perugia!C49+Terni!C49+Ancona!C49+'Ascoli Piceno'!C49+Fermo!C49+Macerata!C49+'Pesaro Urbino'!C49+Frosinone!C49+Latina!C49+Rieti!C49+Roma!C49</f>
        <v>141036298.10000002</v>
      </c>
      <c r="D49" s="1013">
        <f>Arezzo!D49+Firenze!D49+Grosseto!D49+Livorno!D49+Lucca!D49+'Massa Carrara'!D49+Pisa!D49+Pistoia!D49+Prato!D49+Siena!D49+Perugia!D49+Terni!D49+Ancona!D49+'Ascoli Piceno'!D49+Fermo!D49+Macerata!D49+'Pesaro Urbino'!D49+Frosinone!D49+Latina!D49+Rieti!D49+Roma!D49</f>
        <v>0</v>
      </c>
      <c r="E49" s="1022">
        <f>SUM(C49:D49)</f>
        <v>141036298.10000002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f>Arezzo!C56+Firenze!C56+Grosseto!C56+Livorno!C56+Lucca!C56+'Massa Carrara'!C56+Pisa!C56+Pistoia!C56+Prato!C56+Siena!C56+Perugia!C56+Terni!C56+Ancona!C56+'Ascoli Piceno'!C56+Fermo!C56+Macerata!C56+'Pesaro Urbino'!C56+Frosinone!C56+Latina!C56+Rieti!C56+Roma!C56</f>
        <v>0</v>
      </c>
      <c r="D56" s="1013">
        <f>Arezzo!D56+Firenze!D56+Grosseto!D56+Livorno!D56+Lucca!D56+'Massa Carrara'!D56+Pisa!D56+Pistoia!D56+Prato!D56+Siena!D56+Perugia!D56+Terni!D56+Ancona!D56+'Ascoli Piceno'!D56+Fermo!D56+Macerata!D56+'Pesaro Urbino'!D56+Frosinone!D56+Latina!D56+Rieti!D56+Roma!D56</f>
        <v>625699</v>
      </c>
      <c r="E56" s="1014">
        <f>SUM(C56:D56)</f>
        <v>625699</v>
      </c>
      <c r="F56" s="1013">
        <f>Arezzo!F56+Firenze!F56+Grosseto!F56+Livorno!F56+Lucca!F56+'Massa Carrara'!F56+Pisa!F56+Pistoia!F56+Prato!F56+Siena!F56+Perugia!F56+Terni!F56+Ancona!F56+'Ascoli Piceno'!F56+Fermo!F56+Macerata!F56+'Pesaro Urbino'!F56+Frosinone!F56+Latina!F56+Rieti!F56+Roma!F56</f>
        <v>0</v>
      </c>
      <c r="G56" s="1013">
        <f>Arezzo!G56+Firenze!G56+Grosseto!G56+Livorno!G56+Lucca!G56+'Massa Carrara'!G56+Pisa!G56+Pistoia!G56+Prato!G56+Siena!G56+Perugia!G56+Terni!G56+Ancona!G56+'Ascoli Piceno'!G56+Fermo!G56+Macerata!G56+'Pesaro Urbino'!G56+Frosinone!G56+Latina!G56+Rieti!G56+Roma!G56</f>
        <v>434527</v>
      </c>
      <c r="H56" s="1014">
        <f>SUM(F56:G56)</f>
        <v>434527</v>
      </c>
      <c r="I56" s="1013">
        <f>Arezzo!I56+Firenze!I56+Grosseto!I56+Livorno!I56+Lucca!I56+'Massa Carrara'!I56+Pisa!I56+Pistoia!I56+Prato!I56+Siena!I56+Perugia!I56+Terni!I56+Ancona!I56+'Ascoli Piceno'!I56+Fermo!I56+Macerata!I56+'Pesaro Urbino'!I56+Frosinone!I56+Latina!I56+Rieti!I56+Roma!I56</f>
        <v>72595</v>
      </c>
      <c r="J56" s="1013">
        <f>Arezzo!J56+Firenze!J56+Grosseto!J56+Livorno!J56+Lucca!J56+'Massa Carrara'!J56+Pisa!J56+Pistoia!J56+Prato!J56+Siena!J56+Perugia!J56+Terni!J56+Ancona!J56+'Ascoli Piceno'!J56+Fermo!J56+Macerata!J56+'Pesaro Urbino'!J56+Frosinone!J56+Latina!J56+Rieti!J56+Roma!J56</f>
        <v>0</v>
      </c>
      <c r="K56" s="1015">
        <f>SUM(I56:J56)</f>
        <v>72595</v>
      </c>
      <c r="L56" s="1016">
        <f t="shared" ref="L56:M59" si="12">F56+I56</f>
        <v>72595</v>
      </c>
      <c r="M56" s="1016">
        <f t="shared" si="12"/>
        <v>434527</v>
      </c>
      <c r="N56" s="1015">
        <f>SUM(L56:M56)</f>
        <v>507122</v>
      </c>
    </row>
    <row r="57" spans="1:14" ht="18" x14ac:dyDescent="0.3">
      <c r="A57" s="493"/>
      <c r="B57" s="1017" t="s">
        <v>47</v>
      </c>
      <c r="C57" s="1013">
        <f>Arezzo!C57+Firenze!C57+Grosseto!C57+Livorno!C57+Lucca!C57+'Massa Carrara'!C57+Pisa!C57+Pistoia!C57+Prato!C57+Siena!C57+Perugia!C57+Terni!C57+Ancona!C57+'Ascoli Piceno'!C57+Fermo!C57+Macerata!C57+'Pesaro Urbino'!C57+Frosinone!C57+Latina!C57+Rieti!C57+Roma!C57</f>
        <v>0</v>
      </c>
      <c r="D57" s="1013">
        <f>Arezzo!D57+Firenze!D57+Grosseto!D57+Livorno!D57+Lucca!D57+'Massa Carrara'!D57+Pisa!D57+Pistoia!D57+Prato!D57+Siena!D57+Perugia!D57+Terni!D57+Ancona!D57+'Ascoli Piceno'!D57+Fermo!D57+Macerata!D57+'Pesaro Urbino'!D57+Frosinone!D57+Latina!D57+Rieti!D57+Roma!D57</f>
        <v>0</v>
      </c>
      <c r="E57" s="1014">
        <f>SUM(C57:D57)</f>
        <v>0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f>Arezzo!C58+Firenze!C58+Grosseto!C58+Livorno!C58+Lucca!C58+'Massa Carrara'!C58+Pisa!C58+Pistoia!C58+Prato!C58+Siena!C58+Perugia!C58+Terni!C58+Ancona!C58+'Ascoli Piceno'!C58+Fermo!C58+Macerata!C58+'Pesaro Urbino'!C58+Frosinone!C58+Latina!C58+Rieti!C58+Roma!C58</f>
        <v>0</v>
      </c>
      <c r="D58" s="1013">
        <f>Arezzo!D58+Firenze!D58+Grosseto!D58+Livorno!D58+Lucca!D58+'Massa Carrara'!D58+Pisa!D58+Pistoia!D58+Prato!D58+Siena!D58+Perugia!D58+Terni!D58+Ancona!D58+'Ascoli Piceno'!D58+Fermo!D58+Macerata!D58+'Pesaro Urbino'!D58+Frosinone!D58+Latina!D58+Rieti!D58+Roma!D58</f>
        <v>0</v>
      </c>
      <c r="E58" s="1014">
        <f>SUM(C58:D58)</f>
        <v>0</v>
      </c>
      <c r="F58" s="1013">
        <f>Arezzo!F58+Firenze!F58+Grosseto!F58+Livorno!F58+Lucca!F58+'Massa Carrara'!F58+Pisa!F58+Pistoia!F58+Prato!F58+Siena!F58+Perugia!F58+Terni!F58+Ancona!F58+'Ascoli Piceno'!F58+Fermo!F58+Macerata!F58+'Pesaro Urbino'!F58+Frosinone!F58+Latina!F58+Rieti!F58+Roma!F58</f>
        <v>0</v>
      </c>
      <c r="G58" s="1013">
        <f>Arezzo!G58+Firenze!G58+Grosseto!G58+Livorno!G58+Lucca!G58+'Massa Carrara'!G58+Pisa!G58+Pistoia!G58+Prato!G58+Siena!G58+Perugia!G58+Terni!G58+Ancona!G58+'Ascoli Piceno'!G58+Fermo!G58+Macerata!G58+'Pesaro Urbino'!G58+Frosinone!G58+Latina!G58+Rieti!G58+Roma!G58</f>
        <v>0</v>
      </c>
      <c r="H58" s="1014">
        <f>SUM(F58:G58)</f>
        <v>0</v>
      </c>
      <c r="I58" s="1013">
        <f>Arezzo!I58+Firenze!I58+Grosseto!I58+Livorno!I58+Lucca!I58+'Massa Carrara'!I58+Pisa!I58+Pistoia!I58+Prato!I58+Siena!I58+Perugia!I58+Terni!I58+Ancona!I58+'Ascoli Piceno'!I58+Fermo!I58+Macerata!I58+'Pesaro Urbino'!I58+Frosinone!I58+Latina!I58+Rieti!I58+Roma!I58</f>
        <v>0</v>
      </c>
      <c r="J58" s="1013">
        <f>Arezzo!J58+Firenze!J58+Grosseto!J58+Livorno!J58+Lucca!J58+'Massa Carrara'!J58+Pisa!J58+Pistoia!J58+Prato!J58+Siena!J58+Perugia!J58+Terni!J58+Ancona!J58+'Ascoli Piceno'!J58+Fermo!J58+Macerata!J58+'Pesaro Urbino'!J58+Frosinone!J58+Latina!J58+Rieti!J58+Roma!J58</f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f>Arezzo!C59+Firenze!C59+Grosseto!C59+Livorno!C59+Lucca!C59+'Massa Carrara'!C59+Pisa!C59+Pistoia!C59+Prato!C59+Siena!C59+Perugia!C59+Terni!C59+Ancona!C59+'Ascoli Piceno'!C59+Fermo!C59+Macerata!C59+'Pesaro Urbino'!C59+Frosinone!C59+Latina!C59+Rieti!C59+Roma!C59</f>
        <v>0</v>
      </c>
      <c r="D59" s="1013">
        <f>Arezzo!D59+Firenze!D59+Grosseto!D59+Livorno!D59+Lucca!D59+'Massa Carrara'!D59+Pisa!D59+Pistoia!D59+Prato!D59+Siena!D59+Perugia!D59+Terni!D59+Ancona!D59+'Ascoli Piceno'!D59+Fermo!D59+Macerata!D59+'Pesaro Urbino'!D59+Frosinone!D59+Latina!D59+Rieti!D59+Roma!D59</f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0</v>
      </c>
      <c r="D60" s="1022">
        <f t="shared" ref="D60:N61" si="13">D56+D58</f>
        <v>625699</v>
      </c>
      <c r="E60" s="1022">
        <f t="shared" si="13"/>
        <v>625699</v>
      </c>
      <c r="F60" s="1022">
        <f t="shared" si="13"/>
        <v>0</v>
      </c>
      <c r="G60" s="1022">
        <f t="shared" si="13"/>
        <v>434527</v>
      </c>
      <c r="H60" s="1022">
        <f t="shared" si="13"/>
        <v>434527</v>
      </c>
      <c r="I60" s="1022">
        <f>I56+I58</f>
        <v>72595</v>
      </c>
      <c r="J60" s="1022">
        <f t="shared" si="13"/>
        <v>0</v>
      </c>
      <c r="K60" s="1022">
        <f>K56+K58</f>
        <v>72595</v>
      </c>
      <c r="L60" s="1022">
        <f>L56+L58</f>
        <v>72595</v>
      </c>
      <c r="M60" s="1022">
        <f t="shared" si="13"/>
        <v>434527</v>
      </c>
      <c r="N60" s="1022">
        <f t="shared" si="13"/>
        <v>507122</v>
      </c>
    </row>
    <row r="61" spans="1:14" ht="22.2" customHeight="1" x14ac:dyDescent="0.3">
      <c r="A61" s="493"/>
      <c r="B61" s="1020" t="s">
        <v>47</v>
      </c>
      <c r="C61" s="1033">
        <f>C57+C59</f>
        <v>0</v>
      </c>
      <c r="D61" s="1033">
        <f t="shared" si="13"/>
        <v>0</v>
      </c>
      <c r="E61" s="1022">
        <f t="shared" si="13"/>
        <v>0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f>Arezzo!C67+Firenze!C67+Grosseto!C67+Livorno!C67+Lucca!C67+'Massa Carrara'!C67+Pisa!C67+Pistoia!C67+Prato!C67+Siena!C67+Perugia!C67+Terni!C67+Ancona!C67+'Ascoli Piceno'!C67+Fermo!C67+Macerata!C67+'Pesaro Urbino'!C67+Frosinone!C67+Latina!C67+Rieti!C67+Roma!C67</f>
        <v>0</v>
      </c>
      <c r="D67" s="1013">
        <f>Arezzo!D67+Firenze!D67+Grosseto!D67+Livorno!D67+Lucca!D67+'Massa Carrara'!D67+Pisa!D67+Pistoia!D67+Prato!D67+Siena!D67+Perugia!D67+Terni!D67+Ancona!D67+'Ascoli Piceno'!D67+Fermo!D67+Macerata!D67+'Pesaro Urbino'!D67+Frosinone!D67+Latina!D67+Rieti!D67+Roma!D67</f>
        <v>0</v>
      </c>
      <c r="E67" s="1014">
        <f>SUM(C67:D67)</f>
        <v>0</v>
      </c>
      <c r="F67" s="1013">
        <f>Arezzo!F67+Firenze!F67+Grosseto!F67+Livorno!F67+Lucca!F67+'Massa Carrara'!F67+Pisa!F67+Pistoia!F67+Prato!F67+Siena!F67+Perugia!F67+Terni!F67+Ancona!F67+'Ascoli Piceno'!F67+Fermo!F67+Macerata!F67+'Pesaro Urbino'!F67+Frosinone!F67+Latina!F67+Rieti!F67+Roma!F67</f>
        <v>0</v>
      </c>
      <c r="G67" s="1013">
        <f>Arezzo!G67+Firenze!G67+Grosseto!G67+Livorno!G67+Lucca!G67+'Massa Carrara'!G67+Pisa!G67+Pistoia!G67+Prato!G67+Siena!G67+Perugia!G67+Terni!G67+Ancona!G67+'Ascoli Piceno'!G67+Fermo!G67+Macerata!G67+'Pesaro Urbino'!G67+Frosinone!G67+Latina!G67+Rieti!G67+Roma!G67</f>
        <v>0</v>
      </c>
      <c r="H67" s="1014">
        <f>SUM(F67:G67)</f>
        <v>0</v>
      </c>
      <c r="I67" s="1013">
        <f>Arezzo!I67+Firenze!I67+Grosseto!I67+Livorno!I67+Lucca!I67+'Massa Carrara'!I67+Pisa!I67+Pistoia!I67+Prato!I67+Siena!I67+Perugia!I67+Terni!I67+Ancona!I67+'Ascoli Piceno'!I67+Fermo!I67+Macerata!I67+'Pesaro Urbino'!I67+Frosinone!I67+Latina!I67+Rieti!I67+Roma!I67</f>
        <v>0</v>
      </c>
      <c r="J67" s="1013">
        <f>Arezzo!J67+Firenze!J67+Grosseto!J67+Livorno!J67+Lucca!J67+'Massa Carrara'!J67+Pisa!J67+Pistoia!J67+Prato!J67+Siena!J67+Perugia!J67+Terni!J67+Ancona!J67+'Ascoli Piceno'!J67+Fermo!J67+Macerata!J67+'Pesaro Urbino'!J67+Frosinone!J67+Latina!J67+Rieti!J67+Roma!J67</f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f>Arezzo!C68+Firenze!C68+Grosseto!C68+Livorno!C68+Lucca!C68+'Massa Carrara'!C68+Pisa!C68+Pistoia!C68+Prato!C68+Siena!C68+Perugia!C68+Terni!C68+Ancona!C68+'Ascoli Piceno'!C68+Fermo!C68+Macerata!C68+'Pesaro Urbino'!C68+Frosinone!C68+Latina!C68+Rieti!C68+Roma!C68</f>
        <v>0</v>
      </c>
      <c r="D68" s="1013">
        <f>Arezzo!D68+Firenze!D68+Grosseto!D68+Livorno!D68+Lucca!D68+'Massa Carrara'!D68+Pisa!D68+Pistoia!D68+Prato!D68+Siena!D68+Perugia!D68+Terni!D68+Ancona!D68+'Ascoli Piceno'!D68+Fermo!D68+Macerata!D68+'Pesaro Urbino'!D68+Frosinone!D68+Latina!D68+Rieti!D68+Roma!D68</f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f>Arezzo!C69+Firenze!C69+Grosseto!C69+Livorno!C69+Lucca!C69+'Massa Carrara'!C69+Pisa!C69+Pistoia!C69+Prato!C69+Siena!C69+Perugia!C69+Terni!C69+Ancona!C69+'Ascoli Piceno'!C69+Fermo!C69+Macerata!C69+'Pesaro Urbino'!C69+Frosinone!C69+Latina!C69+Rieti!C69+Roma!C69</f>
        <v>0</v>
      </c>
      <c r="D69" s="1013">
        <f>Arezzo!D69+Firenze!D69+Grosseto!D69+Livorno!D69+Lucca!D69+'Massa Carrara'!D69+Pisa!D69+Pistoia!D69+Prato!D69+Siena!D69+Perugia!D69+Terni!D69+Ancona!D69+'Ascoli Piceno'!D69+Fermo!D69+Macerata!D69+'Pesaro Urbino'!D69+Frosinone!D69+Latina!D69+Rieti!D69+Roma!D69</f>
        <v>0</v>
      </c>
      <c r="E69" s="1014">
        <f>SUM(C69:D69)</f>
        <v>0</v>
      </c>
      <c r="F69" s="1013">
        <f>Arezzo!F69+Firenze!F69+Grosseto!F69+Livorno!F69+Lucca!F69+'Massa Carrara'!F69+Pisa!F69+Pistoia!F69+Prato!F69+Siena!F69+Perugia!F69+Terni!F69+Ancona!F69+'Ascoli Piceno'!F69+Fermo!F69+Macerata!F69+'Pesaro Urbino'!F69+Frosinone!F69+Latina!F69+Rieti!F69+Roma!F69</f>
        <v>0</v>
      </c>
      <c r="G69" s="1013">
        <f>Arezzo!G69+Firenze!G69+Grosseto!G69+Livorno!G69+Lucca!G69+'Massa Carrara'!G69+Pisa!G69+Pistoia!G69+Prato!G69+Siena!G69+Perugia!G69+Terni!G69+Ancona!G69+'Ascoli Piceno'!G69+Fermo!G69+Macerata!G69+'Pesaro Urbino'!G69+Frosinone!G69+Latina!G69+Rieti!G69+Roma!G69</f>
        <v>0</v>
      </c>
      <c r="H69" s="1014">
        <f>SUM(F69:G69)</f>
        <v>0</v>
      </c>
      <c r="I69" s="1013">
        <f>Arezzo!I69+Firenze!I69+Grosseto!I69+Livorno!I69+Lucca!I69+'Massa Carrara'!I69+Pisa!I69+Pistoia!I69+Prato!I69+Siena!I69+Perugia!I69+Terni!I69+Ancona!I69+'Ascoli Piceno'!I69+Fermo!I69+Macerata!I69+'Pesaro Urbino'!I69+Frosinone!I69+Latina!I69+Rieti!I69+Roma!I69</f>
        <v>0</v>
      </c>
      <c r="J69" s="1013">
        <f>Arezzo!J69+Firenze!J69+Grosseto!J69+Livorno!J69+Lucca!J69+'Massa Carrara'!J69+Pisa!J69+Pistoia!J69+Prato!J69+Siena!J69+Perugia!J69+Terni!J69+Ancona!J69+'Ascoli Piceno'!J69+Fermo!J69+Macerata!J69+'Pesaro Urbino'!J69+Frosinone!J69+Latina!J69+Rieti!J69+Roma!J69</f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f>Arezzo!C70+Firenze!C70+Grosseto!C70+Livorno!C70+Lucca!C70+'Massa Carrara'!C70+Pisa!C70+Pistoia!C70+Prato!C70+Siena!C70+Perugia!C70+Terni!C70+Ancona!C70+'Ascoli Piceno'!C70+Fermo!C70+Macerata!C70+'Pesaro Urbino'!C70+Frosinone!C70+Latina!C70+Rieti!C70+Roma!C70</f>
        <v>0</v>
      </c>
      <c r="D70" s="1013">
        <f>Arezzo!D70+Firenze!D70+Grosseto!D70+Livorno!D70+Lucca!D70+'Massa Carrara'!D70+Pisa!D70+Pistoia!D70+Prato!D70+Siena!D70+Perugia!D70+Terni!D70+Ancona!D70+'Ascoli Piceno'!D70+Fermo!D70+Macerata!D70+'Pesaro Urbino'!D70+Frosinone!D70+Latina!D70+Rieti!D70+Roma!D70</f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f>Arezzo!C79+Firenze!C79+Grosseto!C79+Livorno!C79+Lucca!C79+'Massa Carrara'!C79+Pisa!C79+Pistoia!C79+Prato!C79+Siena!C79+Perugia!C79+Terni!C79+Ancona!C79+'Ascoli Piceno'!C79+Fermo!C79+Macerata!C79+'Pesaro Urbino'!C79+Frosinone!C79+Latina!C79+Rieti!C79+Roma!C79</f>
        <v>1146419.8400000001</v>
      </c>
      <c r="D79" s="1013">
        <f>Arezzo!D79+Firenze!D79+Grosseto!D79+Livorno!D79+Lucca!D79+'Massa Carrara'!D79+Pisa!D79+Pistoia!D79+Prato!D79+Siena!D79+Perugia!D79+Terni!D79+Ancona!D79+'Ascoli Piceno'!D79+Fermo!D79+Macerata!D79+'Pesaro Urbino'!D79+Frosinone!D79+Latina!D79+Rieti!D79+Roma!D79</f>
        <v>4802805.45</v>
      </c>
      <c r="E79" s="1014">
        <f>SUM(C79:D79)</f>
        <v>5949225.29</v>
      </c>
      <c r="F79" s="1013">
        <f>Arezzo!F79+Firenze!F79+Grosseto!F79+Livorno!F79+Lucca!F79+'Massa Carrara'!F79+Pisa!F79+Pistoia!F79+Prato!F79+Siena!F79+Perugia!F79+Terni!F79+Ancona!F79+'Ascoli Piceno'!F79+Fermo!F79+Macerata!F79+'Pesaro Urbino'!F79+Frosinone!F79+Latina!F79+Rieti!F79+Roma!F79</f>
        <v>887265.40999999992</v>
      </c>
      <c r="G79" s="1013">
        <f>Arezzo!G79+Firenze!G79+Grosseto!G79+Livorno!G79+Lucca!G79+'Massa Carrara'!G79+Pisa!G79+Pistoia!G79+Prato!G79+Siena!G79+Perugia!G79+Terni!G79+Ancona!G79+'Ascoli Piceno'!G79+Fermo!G79+Macerata!G79+'Pesaro Urbino'!G79+Frosinone!G79+Latina!G79+Rieti!G79+Roma!G79</f>
        <v>2770423.8800000004</v>
      </c>
      <c r="H79" s="1014">
        <f>SUM(F79:G79)</f>
        <v>3657689.29</v>
      </c>
      <c r="I79" s="1013">
        <f>Arezzo!I79+Firenze!I79+Grosseto!I79+Livorno!I79+Lucca!I79+'Massa Carrara'!I79+Pisa!I79+Pistoia!I79+Prato!I79+Siena!I79+Perugia!I79+Terni!I79+Ancona!I79+'Ascoli Piceno'!I79+Fermo!I79+Macerata!I79+'Pesaro Urbino'!I79+Frosinone!I79+Latina!I79+Rieti!I79+Roma!I79</f>
        <v>200359.78999999998</v>
      </c>
      <c r="J79" s="1013">
        <f>Arezzo!J79+Firenze!J79+Grosseto!J79+Livorno!J79+Lucca!J79+'Massa Carrara'!J79+Pisa!J79+Pistoia!J79+Prato!J79+Siena!J79+Perugia!J79+Terni!J79+Ancona!J79+'Ascoli Piceno'!J79+Fermo!J79+Macerata!J79+'Pesaro Urbino'!J79+Frosinone!J79+Latina!J79+Rieti!J79+Roma!J79</f>
        <v>40537.01</v>
      </c>
      <c r="K79" s="1015">
        <f>SUM(I79:J79)</f>
        <v>240896.8</v>
      </c>
      <c r="L79" s="1016">
        <f t="shared" ref="L79:M82" si="16">F79+I79</f>
        <v>1087625.2</v>
      </c>
      <c r="M79" s="1016">
        <f t="shared" si="16"/>
        <v>2810960.89</v>
      </c>
      <c r="N79" s="1015">
        <f>SUM(L79:M79)</f>
        <v>3898586.09</v>
      </c>
    </row>
    <row r="80" spans="1:14" ht="18" x14ac:dyDescent="0.3">
      <c r="A80" s="493"/>
      <c r="B80" s="1017" t="s">
        <v>47</v>
      </c>
      <c r="C80" s="1013">
        <f>Arezzo!C80+Firenze!C80+Grosseto!C80+Livorno!C80+Lucca!C80+'Massa Carrara'!C80+Pisa!C80+Pistoia!C80+Prato!C80+Siena!C80+Perugia!C80+Terni!C80+Ancona!C80+'Ascoli Piceno'!C80+Fermo!C80+Macerata!C80+'Pesaro Urbino'!C80+Frosinone!C80+Latina!C80+Rieti!C80+Roma!C80</f>
        <v>0</v>
      </c>
      <c r="D80" s="1013">
        <f>Arezzo!D80+Firenze!D80+Grosseto!D80+Livorno!D80+Lucca!D80+'Massa Carrara'!D80+Pisa!D80+Pistoia!D80+Prato!D80+Siena!D80+Perugia!D80+Terni!D80+Ancona!D80+'Ascoli Piceno'!D80+Fermo!D80+Macerata!D80+'Pesaro Urbino'!D80+Frosinone!D80+Latina!D80+Rieti!D80+Roma!D80</f>
        <v>0</v>
      </c>
      <c r="E80" s="1014">
        <f>SUM(C80:D80)</f>
        <v>0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f>Arezzo!C81+Firenze!C81+Grosseto!C81+Livorno!C81+Lucca!C81+'Massa Carrara'!C81+Pisa!C81+Pistoia!C81+Prato!C81+Siena!C81+Perugia!C81+Terni!C81+Ancona!C81+'Ascoli Piceno'!C81+Fermo!C81+Macerata!C81+'Pesaro Urbino'!C81+Frosinone!C81+Latina!C81+Rieti!C81+Roma!C81</f>
        <v>0</v>
      </c>
      <c r="D81" s="1013">
        <f>Arezzo!D81+Firenze!D81+Grosseto!D81+Livorno!D81+Lucca!D81+'Massa Carrara'!D81+Pisa!D81+Pistoia!D81+Prato!D81+Siena!D81+Perugia!D81+Terni!D81+Ancona!D81+'Ascoli Piceno'!D81+Fermo!D81+Macerata!D81+'Pesaro Urbino'!D81+Frosinone!D81+Latina!D81+Rieti!D81+Roma!D81</f>
        <v>177611.61</v>
      </c>
      <c r="E81" s="1014">
        <f>SUM(C81:D81)</f>
        <v>177611.61</v>
      </c>
      <c r="F81" s="1013">
        <f>Arezzo!F81+Firenze!F81+Grosseto!F81+Livorno!F81+Lucca!F81+'Massa Carrara'!F81+Pisa!F81+Pistoia!F81+Prato!F81+Siena!F81+Perugia!F81+Terni!F81+Ancona!F81+'Ascoli Piceno'!F81+Fermo!F81+Macerata!F81+'Pesaro Urbino'!F81+Frosinone!F81+Latina!F81+Rieti!F81+Roma!F81</f>
        <v>0</v>
      </c>
      <c r="G81" s="1013">
        <f>Arezzo!G81+Firenze!G81+Grosseto!G81+Livorno!G81+Lucca!G81+'Massa Carrara'!G81+Pisa!G81+Pistoia!G81+Prato!G81+Siena!G81+Perugia!G81+Terni!G81+Ancona!G81+'Ascoli Piceno'!G81+Fermo!G81+Macerata!G81+'Pesaro Urbino'!G81+Frosinone!G81+Latina!G81+Rieti!G81+Roma!G81</f>
        <v>141215.19</v>
      </c>
      <c r="H81" s="1014">
        <f>SUM(F81:G81)</f>
        <v>141215.19</v>
      </c>
      <c r="I81" s="1013">
        <f>Arezzo!I81+Firenze!I81+Grosseto!I81+Livorno!I81+Lucca!I81+'Massa Carrara'!I81+Pisa!I81+Pistoia!I81+Prato!I81+Siena!I81+Perugia!I81+Terni!I81+Ancona!I81+'Ascoli Piceno'!I81+Fermo!I81+Macerata!I81+'Pesaro Urbino'!I81+Frosinone!I81+Latina!I81+Rieti!I81+Roma!I81</f>
        <v>0</v>
      </c>
      <c r="J81" s="1013">
        <f>Arezzo!J81+Firenze!J81+Grosseto!J81+Livorno!J81+Lucca!J81+'Massa Carrara'!J81+Pisa!J81+Pistoia!J81+Prato!J81+Siena!J81+Perugia!J81+Terni!J81+Ancona!J81+'Ascoli Piceno'!J81+Fermo!J81+Macerata!J81+'Pesaro Urbino'!J81+Frosinone!J81+Latina!J81+Rieti!J81+Roma!J81</f>
        <v>1660</v>
      </c>
      <c r="K81" s="1015">
        <f>SUM(I81:J81)</f>
        <v>1660</v>
      </c>
      <c r="L81" s="1016">
        <f t="shared" si="16"/>
        <v>0</v>
      </c>
      <c r="M81" s="1016">
        <f t="shared" si="16"/>
        <v>142875.19</v>
      </c>
      <c r="N81" s="1015">
        <f>SUM(L81:M81)</f>
        <v>142875.19</v>
      </c>
    </row>
    <row r="82" spans="1:14" ht="18" x14ac:dyDescent="0.3">
      <c r="A82" s="493"/>
      <c r="B82" s="1017" t="s">
        <v>47</v>
      </c>
      <c r="C82" s="1013">
        <f>Arezzo!C82+Firenze!C82+Grosseto!C82+Livorno!C82+Lucca!C82+'Massa Carrara'!C82+Pisa!C82+Pistoia!C82+Prato!C82+Siena!C82+Perugia!C82+Terni!C82+Ancona!C82+'Ascoli Piceno'!C82+Fermo!C82+Macerata!C82+'Pesaro Urbino'!C82+Frosinone!C82+Latina!C82+Rieti!C82+Roma!C82</f>
        <v>0</v>
      </c>
      <c r="D82" s="1013">
        <f>Arezzo!D82+Firenze!D82+Grosseto!D82+Livorno!D82+Lucca!D82+'Massa Carrara'!D82+Pisa!D82+Pistoia!D82+Prato!D82+Siena!D82+Perugia!D82+Terni!D82+Ancona!D82+'Ascoli Piceno'!D82+Fermo!D82+Macerata!D82+'Pesaro Urbino'!D82+Frosinone!D82+Latina!D82+Rieti!D82+Roma!D82</f>
        <v>82866.710000000006</v>
      </c>
      <c r="E82" s="1014">
        <f>SUM(C82:D82)</f>
        <v>82866.710000000006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1146419.8400000001</v>
      </c>
      <c r="D83" s="1022">
        <f t="shared" ref="D83:N84" si="17">D79+D81</f>
        <v>4980417.0600000005</v>
      </c>
      <c r="E83" s="1022">
        <f t="shared" si="17"/>
        <v>6126836.9000000004</v>
      </c>
      <c r="F83" s="1022">
        <f t="shared" si="17"/>
        <v>887265.40999999992</v>
      </c>
      <c r="G83" s="1022">
        <f t="shared" si="17"/>
        <v>2911639.0700000003</v>
      </c>
      <c r="H83" s="1022">
        <f t="shared" si="17"/>
        <v>3798904.48</v>
      </c>
      <c r="I83" s="1022">
        <f t="shared" si="17"/>
        <v>200359.78999999998</v>
      </c>
      <c r="J83" s="1022">
        <f t="shared" si="17"/>
        <v>42197.01</v>
      </c>
      <c r="K83" s="1022">
        <f t="shared" si="17"/>
        <v>242556.79999999999</v>
      </c>
      <c r="L83" s="1022">
        <f t="shared" si="17"/>
        <v>1087625.2</v>
      </c>
      <c r="M83" s="1022">
        <f t="shared" si="17"/>
        <v>2953836.08</v>
      </c>
      <c r="N83" s="1022">
        <f t="shared" si="17"/>
        <v>4041461.28</v>
      </c>
    </row>
    <row r="84" spans="1:14" ht="24" customHeight="1" x14ac:dyDescent="0.3">
      <c r="A84" s="493"/>
      <c r="B84" s="1020" t="s">
        <v>47</v>
      </c>
      <c r="C84" s="1033">
        <f>C80+C82</f>
        <v>0</v>
      </c>
      <c r="D84" s="1033">
        <f t="shared" si="17"/>
        <v>82866.710000000006</v>
      </c>
      <c r="E84" s="1022">
        <f t="shared" si="17"/>
        <v>82866.710000000006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f>Arezzo!C90+Firenze!C90+Grosseto!C90+Livorno!C90+Lucca!C90+'Massa Carrara'!C90+Pisa!C90+Pistoia!C90+Prato!C90+Siena!C90+Perugia!C90+Terni!C90+Ancona!C90+'Ascoli Piceno'!C90+Fermo!C90+Macerata!C90+'Pesaro Urbino'!C90+Frosinone!C90+Latina!C90+Rieti!C90+Roma!C90</f>
        <v>0</v>
      </c>
      <c r="D90" s="1013">
        <f>Arezzo!D90+Firenze!D90+Grosseto!D90+Livorno!D90+Lucca!D90+'Massa Carrara'!D90+Pisa!D90+Pistoia!D90+Prato!D90+Siena!D90+Perugia!D90+Terni!D90+Ancona!D90+'Ascoli Piceno'!D90+Fermo!D90+Macerata!D90+'Pesaro Urbino'!D90+Frosinone!D90+Latina!D90+Rieti!D90+Roma!D90</f>
        <v>0</v>
      </c>
      <c r="E90" s="1014">
        <f>SUM(C90:D90)</f>
        <v>0</v>
      </c>
      <c r="F90" s="1013">
        <f>Arezzo!F90+Firenze!F90+Grosseto!F90+Livorno!F90+Lucca!F90+'Massa Carrara'!F90+Pisa!F90+Pistoia!F90+Prato!F90+Siena!F90+Perugia!F90+Terni!F90+Ancona!F90+'Ascoli Piceno'!F90+Fermo!F90+Macerata!F90+'Pesaro Urbino'!F90+Frosinone!F90+Latina!F90+Rieti!F90+Roma!F90</f>
        <v>0</v>
      </c>
      <c r="G90" s="1013">
        <f>Arezzo!G90+Firenze!G90+Grosseto!G90+Livorno!G90+Lucca!G90+'Massa Carrara'!G90+Pisa!G90+Pistoia!G90+Prato!G90+Siena!G90+Perugia!G90+Terni!G90+Ancona!G90+'Ascoli Piceno'!G90+Fermo!G90+Macerata!G90+'Pesaro Urbino'!G90+Frosinone!G90+Latina!G90+Rieti!G90+Roma!G90</f>
        <v>0</v>
      </c>
      <c r="H90" s="1014">
        <f>SUM(F90:G90)</f>
        <v>0</v>
      </c>
      <c r="I90" s="1013">
        <f>Arezzo!I90+Firenze!I90+Grosseto!I90+Livorno!I90+Lucca!I90+'Massa Carrara'!I90+Pisa!I90+Pistoia!I90+Prato!I90+Siena!I90+Perugia!I90+Terni!I90+Ancona!I90+'Ascoli Piceno'!I90+Fermo!I90+Macerata!I90+'Pesaro Urbino'!I90+Frosinone!I90+Latina!I90+Rieti!I90+Roma!I90</f>
        <v>0</v>
      </c>
      <c r="J90" s="1013">
        <f>Arezzo!J90+Firenze!J90+Grosseto!J90+Livorno!J90+Lucca!J90+'Massa Carrara'!J90+Pisa!J90+Pistoia!J90+Prato!J90+Siena!J90+Perugia!J90+Terni!J90+Ancona!J90+'Ascoli Piceno'!J90+Fermo!J90+Macerata!J90+'Pesaro Urbino'!J90+Frosinone!J90+Latina!J90+Rieti!J90+Roma!J90</f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f>Arezzo!C91+Firenze!C91+Grosseto!C91+Livorno!C91+Lucca!C91+'Massa Carrara'!C91+Pisa!C91+Pistoia!C91+Prato!C91+Siena!C91+Perugia!C91+Terni!C91+Ancona!C91+'Ascoli Piceno'!C91+Fermo!C91+Macerata!C91+'Pesaro Urbino'!C91+Frosinone!C91+Latina!C91+Rieti!C91+Roma!C91</f>
        <v>0</v>
      </c>
      <c r="D91" s="1013">
        <f>Arezzo!D91+Firenze!D91+Grosseto!D91+Livorno!D91+Lucca!D91+'Massa Carrara'!D91+Pisa!D91+Pistoia!D91+Prato!D91+Siena!D91+Perugia!D91+Terni!D91+Ancona!D91+'Ascoli Piceno'!D91+Fermo!D91+Macerata!D91+'Pesaro Urbino'!D91+Frosinone!D91+Latina!D91+Rieti!D91+Roma!D91</f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f>Arezzo!C92+Firenze!C92+Grosseto!C92+Livorno!C92+Lucca!C92+'Massa Carrara'!C92+Pisa!C92+Pistoia!C92+Prato!C92+Siena!C92+Perugia!C92+Terni!C92+Ancona!C92+'Ascoli Piceno'!C92+Fermo!C92+Macerata!C92+'Pesaro Urbino'!C92+Frosinone!C92+Latina!C92+Rieti!C92+Roma!C92</f>
        <v>0</v>
      </c>
      <c r="D92" s="1013">
        <f>Arezzo!D92+Firenze!D92+Grosseto!D92+Livorno!D92+Lucca!D92+'Massa Carrara'!D92+Pisa!D92+Pistoia!D92+Prato!D92+Siena!D92+Perugia!D92+Terni!D92+Ancona!D92+'Ascoli Piceno'!D92+Fermo!D92+Macerata!D92+'Pesaro Urbino'!D92+Frosinone!D92+Latina!D92+Rieti!D92+Roma!D92</f>
        <v>0</v>
      </c>
      <c r="E92" s="1014">
        <f>SUM(C92:D92)</f>
        <v>0</v>
      </c>
      <c r="F92" s="1013">
        <f>Arezzo!F92+Firenze!F92+Grosseto!F92+Livorno!F92+Lucca!F92+'Massa Carrara'!F92+Pisa!F92+Pistoia!F92+Prato!F92+Siena!F92+Perugia!F92+Terni!F92+Ancona!F92+'Ascoli Piceno'!F92+Fermo!F92+Macerata!F92+'Pesaro Urbino'!F92+Frosinone!F92+Latina!F92+Rieti!F92+Roma!F92</f>
        <v>0</v>
      </c>
      <c r="G92" s="1013">
        <f>Arezzo!G92+Firenze!G92+Grosseto!G92+Livorno!G92+Lucca!G92+'Massa Carrara'!G92+Pisa!G92+Pistoia!G92+Prato!G92+Siena!G92+Perugia!G92+Terni!G92+Ancona!G92+'Ascoli Piceno'!G92+Fermo!G92+Macerata!G92+'Pesaro Urbino'!G92+Frosinone!G92+Latina!G92+Rieti!G92+Roma!G92</f>
        <v>0</v>
      </c>
      <c r="H92" s="1014">
        <f>SUM(F92:G92)</f>
        <v>0</v>
      </c>
      <c r="I92" s="1013">
        <f>Arezzo!I92+Firenze!I92+Grosseto!I92+Livorno!I92+Lucca!I92+'Massa Carrara'!I92+Pisa!I92+Pistoia!I92+Prato!I92+Siena!I92+Perugia!I92+Terni!I92+Ancona!I92+'Ascoli Piceno'!I92+Fermo!I92+Macerata!I92+'Pesaro Urbino'!I92+Frosinone!I92+Latina!I92+Rieti!I92+Roma!I92</f>
        <v>0</v>
      </c>
      <c r="J92" s="1013">
        <f>Arezzo!J92+Firenze!J92+Grosseto!J92+Livorno!J92+Lucca!J92+'Massa Carrara'!J92+Pisa!J92+Pistoia!J92+Prato!J92+Siena!J92+Perugia!J92+Terni!J92+Ancona!J92+'Ascoli Piceno'!J92+Fermo!J92+Macerata!J92+'Pesaro Urbino'!J92+Frosinone!J92+Latina!J92+Rieti!J92+Roma!J92</f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f>Arezzo!C93+Firenze!C93+Grosseto!C93+Livorno!C93+Lucca!C93+'Massa Carrara'!C93+Pisa!C93+Pistoia!C93+Prato!C93+Siena!C93+Perugia!C93+Terni!C93+Ancona!C93+'Ascoli Piceno'!C93+Fermo!C93+Macerata!C93+'Pesaro Urbino'!C93+Frosinone!C93+Latina!C93+Rieti!C93+Roma!C93</f>
        <v>0</v>
      </c>
      <c r="D93" s="1013">
        <f>Arezzo!D93+Firenze!D93+Grosseto!D93+Livorno!D93+Lucca!D93+'Massa Carrara'!D93+Pisa!D93+Pistoia!D93+Prato!D93+Siena!D93+Perugia!D93+Terni!D93+Ancona!D93+'Ascoli Piceno'!D93+Fermo!D93+Macerata!D93+'Pesaro Urbino'!D93+Frosinone!D93+Latina!D93+Rieti!D93+Roma!D93</f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4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4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4" ht="30.75" customHeight="1" x14ac:dyDescent="0.3">
      <c r="B99" s="1289" t="s">
        <v>92</v>
      </c>
      <c r="C99" s="1290"/>
      <c r="D99" s="1291"/>
      <c r="E99" s="71" t="s">
        <v>93</v>
      </c>
      <c r="F99" s="1013">
        <f>Arezzo!F99+Firenze!F99+Grosseto!F99+Livorno!F99+Lucca!F99+'Massa Carrara'!F99+Pisa!F99+Pistoia!F99+Prato!F99+Siena!F99+Perugia!F99+Terni!F99+Ancona!F99+'Ascoli Piceno'!F99+Fermo!F99+Macerata!F99+'Pesaro Urbino'!F99+Frosinone!F99+Latina!F99+Rieti!F99+Roma!F99</f>
        <v>803340.55649999995</v>
      </c>
      <c r="G99" s="549"/>
      <c r="H99" s="74"/>
      <c r="I99" s="74"/>
      <c r="J99" s="74"/>
      <c r="K99" s="74"/>
      <c r="L99" s="74"/>
      <c r="M99" s="75"/>
      <c r="N99" s="75"/>
    </row>
  </sheetData>
  <mergeCells count="64"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B35DE-0349-4858-8CDE-6D53A1B5579E}">
  <dimension ref="A1:S130"/>
  <sheetViews>
    <sheetView topLeftCell="B120" zoomScale="50" zoomScaleNormal="50" workbookViewId="0">
      <selection activeCell="B104" sqref="A104:XFD130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f>'L''Aquila'!C14+Chieti!C14+Pescara!C14+Teramo!C14+Campobasso!C14+Isernia!C14+Avellino!C14+Benevento!C14+Caserta!C14+Napoli!C14+Salerno!C14+Bari!C14+'Barletta Andria Trani'!C14+Brindisi!C14+Foggia!C14+Lecce!C14+Taranto!C14+Matera!C14+Potenza!C14+Catanzaro!C14+Cosenza!C14+Crotone!C14+'Reggio Calabria'!C14+'Vibo Valentia'!C14+Agrigento!C14+Caltanissetta!C14+Catania!C14+Enna!C14+Messina!C14+Palermo!C14+Ragusa!C14+Siracusa!C14+Trapani!C14+Cagliari!C14+Nuoro!C14+Oristano!C14+Sassari!C14+'Sud Sardegna'!C14</f>
        <v>0</v>
      </c>
      <c r="D14" s="1013">
        <f>'L''Aquila'!D14+Chieti!D14+Pescara!D14+Teramo!D14+Campobasso!D14+Isernia!D14+Avellino!D14+Benevento!D14+Caserta!D14+Napoli!D14+Salerno!D14+Bari!D14+'Barletta Andria Trani'!D14+Brindisi!D14+Foggia!D14+Lecce!D14+Taranto!D14+Matera!D14+Potenza!D14+Catanzaro!D14+Cosenza!D14+Crotone!D14+'Reggio Calabria'!D14+'Vibo Valentia'!D14+Agrigento!D14+Caltanissetta!D14+Catania!D14+Enna!D14+Messina!D14+Palermo!D14+Ragusa!D14+Siracusa!D14+Trapani!D14+Cagliari!D14+Nuoro!D14+Oristano!D14+Sassari!D14+'Sud Sardegna'!D14</f>
        <v>0</v>
      </c>
      <c r="E14" s="1014">
        <f t="shared" ref="E14:E23" si="0">SUM(C14:D14)</f>
        <v>0</v>
      </c>
      <c r="F14" s="1013">
        <f>'L''Aquila'!F14+Chieti!F14+Pescara!F14+Teramo!F14+Campobasso!F14+Isernia!F14+Avellino!F14+Benevento!F14+Caserta!F14+Napoli!F14+Salerno!F14+Bari!F14+'Barletta Andria Trani'!F14+Brindisi!F14+Foggia!F14+Lecce!F14+Taranto!F14+Matera!F14+Potenza!F14+Catanzaro!F14+Cosenza!F14+Crotone!F14+'Reggio Calabria'!F14+'Vibo Valentia'!F14+Agrigento!F14+Caltanissetta!F14+Catania!F14+Enna!F14+Messina!F14+Palermo!F14+Ragusa!F14+Siracusa!F14+Trapani!F14+Cagliari!F14+Nuoro!F14+Oristano!F14+Sassari!F14+'Sud Sardegna'!F14</f>
        <v>0</v>
      </c>
      <c r="G14" s="1013">
        <f>'L''Aquila'!G14+Chieti!G14+Pescara!G14+Teramo!G14+Campobasso!G14+Isernia!G14+Avellino!G14+Benevento!G14+Caserta!G14+Napoli!G14+Salerno!G14+Bari!G14+'Barletta Andria Trani'!G14+Brindisi!G14+Foggia!G14+Lecce!G14+Taranto!G14+Matera!G14+Potenza!G14+Catanzaro!G14+Cosenza!G14+Crotone!G14+'Reggio Calabria'!G14+'Vibo Valentia'!G14+Agrigento!G14+Caltanissetta!G14+Catania!G14+Enna!G14+Messina!G14+Palermo!G14+Ragusa!G14+Siracusa!G14+Trapani!G14+Cagliari!G14+Nuoro!G14+Oristano!G14+Sassari!G14+'Sud Sardegna'!G14</f>
        <v>0</v>
      </c>
      <c r="H14" s="1014">
        <f t="shared" ref="H14:H23" si="1">SUM(F14:G14)</f>
        <v>0</v>
      </c>
      <c r="I14" s="1013">
        <f>'L''Aquila'!I14+Chieti!I14+Pescara!I14+Teramo!I14+Campobasso!I14+Isernia!I14+Avellino!I14+Benevento!I14+Caserta!I14+Napoli!I14+Salerno!I14+Bari!I14+'Barletta Andria Trani'!I14+Brindisi!I14+Foggia!I14+Lecce!I14+Taranto!I14+Matera!I14+Potenza!I14+Catanzaro!I14+Cosenza!I14+Crotone!I14+'Reggio Calabria'!I14+'Vibo Valentia'!I14+Agrigento!I14+Caltanissetta!I14+Catania!I14+Enna!I14+Messina!I14+Palermo!I14+Ragusa!I14+Siracusa!I14+Trapani!I14+Cagliari!I14+Nuoro!I14+Oristano!I14+Sassari!I14+'Sud Sardegna'!I14</f>
        <v>0</v>
      </c>
      <c r="J14" s="1013">
        <f>'L''Aquila'!J14+Chieti!J14+Pescara!J14+Teramo!J14+Campobasso!J14+Isernia!J14+Avellino!J14+Benevento!J14+Caserta!J14+Napoli!J14+Salerno!J14+Bari!J14+'Barletta Andria Trani'!J14+Brindisi!J14+Foggia!J14+Lecce!J14+Taranto!J14+Matera!J14+Potenza!J14+Catanzaro!J14+Cosenza!J14+Crotone!J14+'Reggio Calabria'!J14+'Vibo Valentia'!J14+Agrigento!J14+Caltanissetta!J14+Catania!J14+Enna!J14+Messina!J14+Palermo!J14+Ragusa!J14+Siracusa!J14+Trapani!J14+Cagliari!J14+Nuoro!J14+Oristano!J14+Sassari!J14+'Sud Sardegna'!J14</f>
        <v>0</v>
      </c>
      <c r="K14" s="1015">
        <f t="shared" ref="K14:K23" si="2">SUM(I14:J14)</f>
        <v>0</v>
      </c>
      <c r="L14" s="1016">
        <f t="shared" ref="L14:M23" si="3">F14+I14</f>
        <v>0</v>
      </c>
      <c r="M14" s="1016">
        <f t="shared" si="3"/>
        <v>0</v>
      </c>
      <c r="N14" s="1015">
        <f>SUM(L14:M14)</f>
        <v>0</v>
      </c>
    </row>
    <row r="15" spans="1:14" ht="18" x14ac:dyDescent="0.3">
      <c r="A15" s="493"/>
      <c r="B15" s="1017" t="s">
        <v>47</v>
      </c>
      <c r="C15" s="1013">
        <f>'L''Aquila'!C15+Chieti!C15+Pescara!C15+Teramo!C15+Campobasso!C15+Isernia!C15+Avellino!C15+Benevento!C15+Caserta!C15+Napoli!C15+Salerno!C15+Bari!C15+'Barletta Andria Trani'!C15+Brindisi!C15+Foggia!C15+Lecce!C15+Taranto!C15+Matera!C15+Potenza!C15+Catanzaro!C15+Cosenza!C15+Crotone!C15+'Reggio Calabria'!C15+'Vibo Valentia'!C15+Agrigento!C15+Caltanissetta!C15+Catania!C15+Enna!C15+Messina!C15+Palermo!C15+Ragusa!C15+Siracusa!C15+Trapani!C15+Cagliari!C15+Nuoro!C15+Oristano!C15+Sassari!C15+'Sud Sardegna'!C15</f>
        <v>0</v>
      </c>
      <c r="D15" s="1013">
        <f>'L''Aquila'!D15+Chieti!D15+Pescara!D15+Teramo!D15+Campobasso!D15+Isernia!D15+Avellino!D15+Benevento!D15+Caserta!D15+Napoli!D15+Salerno!D15+Bari!D15+'Barletta Andria Trani'!D15+Brindisi!D15+Foggia!D15+Lecce!D15+Taranto!D15+Matera!D15+Potenza!D15+Catanzaro!D15+Cosenza!D15+Crotone!D15+'Reggio Calabria'!D15+'Vibo Valentia'!D15+Agrigento!D15+Caltanissetta!D15+Catania!D15+Enna!D15+Messina!D15+Palermo!D15+Ragusa!D15+Siracusa!D15+Trapani!D15+Cagliari!D15+Nuoro!D15+Oristano!D15+Sassari!D15+'Sud Sardegna'!D15</f>
        <v>0</v>
      </c>
      <c r="E15" s="1014">
        <f t="shared" si="0"/>
        <v>0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f>'L''Aquila'!C16+Chieti!C16+Pescara!C16+Teramo!C16+Campobasso!C16+Isernia!C16+Avellino!C16+Benevento!C16+Caserta!C16+Napoli!C16+Salerno!C16+Bari!C16+'Barletta Andria Trani'!C16+Brindisi!C16+Foggia!C16+Lecce!C16+Taranto!C16+Matera!C16+Potenza!C16+Catanzaro!C16+Cosenza!C16+Crotone!C16+'Reggio Calabria'!C16+'Vibo Valentia'!C16+Agrigento!C16+Caltanissetta!C16+Catania!C16+Enna!C16+Messina!C16+Palermo!C16+Ragusa!C16+Siracusa!C16+Trapani!C16+Cagliari!C16+Nuoro!C16+Oristano!C16+Sassari!C16+'Sud Sardegna'!C16</f>
        <v>93182748.890000001</v>
      </c>
      <c r="D16" s="1013">
        <f>'L''Aquila'!D16+Chieti!D16+Pescara!D16+Teramo!D16+Campobasso!D16+Isernia!D16+Avellino!D16+Benevento!D16+Caserta!D16+Napoli!D16+Salerno!D16+Bari!D16+'Barletta Andria Trani'!D16+Brindisi!D16+Foggia!D16+Lecce!D16+Taranto!D16+Matera!D16+Potenza!D16+Catanzaro!D16+Cosenza!D16+Crotone!D16+'Reggio Calabria'!D16+'Vibo Valentia'!D16+Agrigento!D16+Caltanissetta!D16+Catania!D16+Enna!D16+Messina!D16+Palermo!D16+Ragusa!D16+Siracusa!D16+Trapani!D16+Cagliari!D16+Nuoro!D16+Oristano!D16+Sassari!D16+'Sud Sardegna'!D16</f>
        <v>31008089.969999999</v>
      </c>
      <c r="E16" s="1014">
        <f t="shared" si="0"/>
        <v>124190838.86</v>
      </c>
      <c r="F16" s="1013">
        <f>'L''Aquila'!F16+Chieti!F16+Pescara!F16+Teramo!F16+Campobasso!F16+Isernia!F16+Avellino!F16+Benevento!F16+Caserta!F16+Napoli!F16+Salerno!F16+Bari!F16+'Barletta Andria Trani'!F16+Brindisi!F16+Foggia!F16+Lecce!F16+Taranto!F16+Matera!F16+Potenza!F16+Catanzaro!F16+Cosenza!F16+Crotone!F16+'Reggio Calabria'!F16+'Vibo Valentia'!F16+Agrigento!F16+Caltanissetta!F16+Catania!F16+Enna!F16+Messina!F16+Palermo!F16+Ragusa!F16+Siracusa!F16+Trapani!F16+Cagliari!F16+Nuoro!F16+Oristano!F16+Sassari!F16+'Sud Sardegna'!F16</f>
        <v>74301697.230000019</v>
      </c>
      <c r="G16" s="1013">
        <f>'L''Aquila'!G16+Chieti!G16+Pescara!G16+Teramo!G16+Campobasso!G16+Isernia!G16+Avellino!G16+Benevento!G16+Caserta!G16+Napoli!G16+Salerno!G16+Bari!G16+'Barletta Andria Trani'!G16+Brindisi!G16+Foggia!G16+Lecce!G16+Taranto!G16+Matera!G16+Potenza!G16+Catanzaro!G16+Cosenza!G16+Crotone!G16+'Reggio Calabria'!G16+'Vibo Valentia'!G16+Agrigento!G16+Caltanissetta!G16+Catania!G16+Enna!G16+Messina!G16+Palermo!G16+Ragusa!G16+Siracusa!G16+Trapani!G16+Cagliari!G16+Nuoro!G16+Oristano!G16+Sassari!G16+'Sud Sardegna'!G16</f>
        <v>27091379.300000001</v>
      </c>
      <c r="H16" s="1014">
        <f t="shared" si="1"/>
        <v>101393076.53000002</v>
      </c>
      <c r="I16" s="1013">
        <f>'L''Aquila'!I16+Chieti!I16+Pescara!I16+Teramo!I16+Campobasso!I16+Isernia!I16+Avellino!I16+Benevento!I16+Caserta!I16+Napoli!I16+Salerno!I16+Bari!I16+'Barletta Andria Trani'!I16+Brindisi!I16+Foggia!I16+Lecce!I16+Taranto!I16+Matera!I16+Potenza!I16+Catanzaro!I16+Cosenza!I16+Crotone!I16+'Reggio Calabria'!I16+'Vibo Valentia'!I16+Agrigento!I16+Caltanissetta!I16+Catania!I16+Enna!I16+Messina!I16+Palermo!I16+Ragusa!I16+Siracusa!I16+Trapani!I16+Cagliari!I16+Nuoro!I16+Oristano!I16+Sassari!I16+'Sud Sardegna'!I16</f>
        <v>38605523.859999999</v>
      </c>
      <c r="J16" s="1013">
        <f>'L''Aquila'!J16+Chieti!J16+Pescara!J16+Teramo!J16+Campobasso!J16+Isernia!J16+Avellino!J16+Benevento!J16+Caserta!J16+Napoli!J16+Salerno!J16+Bari!J16+'Barletta Andria Trani'!J16+Brindisi!J16+Foggia!J16+Lecce!J16+Taranto!J16+Matera!J16+Potenza!J16+Catanzaro!J16+Cosenza!J16+Crotone!J16+'Reggio Calabria'!J16+'Vibo Valentia'!J16+Agrigento!J16+Caltanissetta!J16+Catania!J16+Enna!J16+Messina!J16+Palermo!J16+Ragusa!J16+Siracusa!J16+Trapani!J16+Cagliari!J16+Nuoro!J16+Oristano!J16+Sassari!J16+'Sud Sardegna'!J16</f>
        <v>4143581.98</v>
      </c>
      <c r="K16" s="1015">
        <f t="shared" si="2"/>
        <v>42749105.839999996</v>
      </c>
      <c r="L16" s="1016">
        <f t="shared" si="3"/>
        <v>112907221.09000002</v>
      </c>
      <c r="M16" s="1016">
        <f t="shared" si="3"/>
        <v>31234961.280000001</v>
      </c>
      <c r="N16" s="1015">
        <f>SUM(L16:M16)</f>
        <v>144142182.37</v>
      </c>
    </row>
    <row r="17" spans="1:14" ht="18" x14ac:dyDescent="0.3">
      <c r="A17" s="493"/>
      <c r="B17" s="1017" t="s">
        <v>47</v>
      </c>
      <c r="C17" s="1013">
        <f>'L''Aquila'!C17+Chieti!C17+Pescara!C17+Teramo!C17+Campobasso!C17+Isernia!C17+Avellino!C17+Benevento!C17+Caserta!C17+Napoli!C17+Salerno!C17+Bari!C17+'Barletta Andria Trani'!C17+Brindisi!C17+Foggia!C17+Lecce!C17+Taranto!C17+Matera!C17+Potenza!C17+Catanzaro!C17+Cosenza!C17+Crotone!C17+'Reggio Calabria'!C17+'Vibo Valentia'!C17+Agrigento!C17+Caltanissetta!C17+Catania!C17+Enna!C17+Messina!C17+Palermo!C17+Ragusa!C17+Siracusa!C17+Trapani!C17+Cagliari!C17+Nuoro!C17+Oristano!C17+Sassari!C17+'Sud Sardegna'!C17</f>
        <v>911225.55</v>
      </c>
      <c r="D17" s="1013">
        <f>'L''Aquila'!D17+Chieti!D17+Pescara!D17+Teramo!D17+Campobasso!D17+Isernia!D17+Avellino!D17+Benevento!D17+Caserta!D17+Napoli!D17+Salerno!D17+Bari!D17+'Barletta Andria Trani'!D17+Brindisi!D17+Foggia!D17+Lecce!D17+Taranto!D17+Matera!D17+Potenza!D17+Catanzaro!D17+Cosenza!D17+Crotone!D17+'Reggio Calabria'!D17+'Vibo Valentia'!D17+Agrigento!D17+Caltanissetta!D17+Catania!D17+Enna!D17+Messina!D17+Palermo!D17+Ragusa!D17+Siracusa!D17+Trapani!D17+Cagliari!D17+Nuoro!D17+Oristano!D17+Sassari!D17+'Sud Sardegna'!D17</f>
        <v>1577637.01</v>
      </c>
      <c r="E17" s="1014">
        <f t="shared" si="0"/>
        <v>2488862.56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f>'L''Aquila'!C18+Chieti!C18+Pescara!C18+Teramo!C18+Campobasso!C18+Isernia!C18+Avellino!C18+Benevento!C18+Caserta!C18+Napoli!C18+Salerno!C18+Bari!C18+'Barletta Andria Trani'!C18+Brindisi!C18+Foggia!C18+Lecce!C18+Taranto!C18+Matera!C18+Potenza!C18+Catanzaro!C18+Cosenza!C18+Crotone!C18+'Reggio Calabria'!C18+'Vibo Valentia'!C18+Agrigento!C18+Caltanissetta!C18+Catania!C18+Enna!C18+Messina!C18+Palermo!C18+Ragusa!C18+Siracusa!C18+Trapani!C18+Cagliari!C18+Nuoro!C18+Oristano!C18+Sassari!C18+'Sud Sardegna'!C18</f>
        <v>0</v>
      </c>
      <c r="D18" s="1013">
        <f>'L''Aquila'!D18+Chieti!D18+Pescara!D18+Teramo!D18+Campobasso!D18+Isernia!D18+Avellino!D18+Benevento!D18+Caserta!D18+Napoli!D18+Salerno!D18+Bari!D18+'Barletta Andria Trani'!D18+Brindisi!D18+Foggia!D18+Lecce!D18+Taranto!D18+Matera!D18+Potenza!D18+Catanzaro!D18+Cosenza!D18+Crotone!D18+'Reggio Calabria'!D18+'Vibo Valentia'!D18+Agrigento!D18+Caltanissetta!D18+Catania!D18+Enna!D18+Messina!D18+Palermo!D18+Ragusa!D18+Siracusa!D18+Trapani!D18+Cagliari!D18+Nuoro!D18+Oristano!D18+Sassari!D18+'Sud Sardegna'!D18</f>
        <v>0</v>
      </c>
      <c r="E18" s="1014">
        <f t="shared" si="0"/>
        <v>0</v>
      </c>
      <c r="F18" s="1013">
        <f>'L''Aquila'!F18+Chieti!F18+Pescara!F18+Teramo!F18+Campobasso!F18+Isernia!F18+Avellino!F18+Benevento!F18+Caserta!F18+Napoli!F18+Salerno!F18+Bari!F18+'Barletta Andria Trani'!F18+Brindisi!F18+Foggia!F18+Lecce!F18+Taranto!F18+Matera!F18+Potenza!F18+Catanzaro!F18+Cosenza!F18+Crotone!F18+'Reggio Calabria'!F18+'Vibo Valentia'!F18+Agrigento!F18+Caltanissetta!F18+Catania!F18+Enna!F18+Messina!F18+Palermo!F18+Ragusa!F18+Siracusa!F18+Trapani!F18+Cagliari!F18+Nuoro!F18+Oristano!F18+Sassari!F18+'Sud Sardegna'!F18</f>
        <v>0</v>
      </c>
      <c r="G18" s="1013">
        <f>'L''Aquila'!G18+Chieti!G18+Pescara!G18+Teramo!G18+Campobasso!G18+Isernia!G18+Avellino!G18+Benevento!G18+Caserta!G18+Napoli!G18+Salerno!G18+Bari!G18+'Barletta Andria Trani'!G18+Brindisi!G18+Foggia!G18+Lecce!G18+Taranto!G18+Matera!G18+Potenza!G18+Catanzaro!G18+Cosenza!G18+Crotone!G18+'Reggio Calabria'!G18+'Vibo Valentia'!G18+Agrigento!G18+Caltanissetta!G18+Catania!G18+Enna!G18+Messina!G18+Palermo!G18+Ragusa!G18+Siracusa!G18+Trapani!G18+Cagliari!G18+Nuoro!G18+Oristano!G18+Sassari!G18+'Sud Sardegna'!G18</f>
        <v>0</v>
      </c>
      <c r="H18" s="1014">
        <f t="shared" si="1"/>
        <v>0</v>
      </c>
      <c r="I18" s="1013">
        <f>'L''Aquila'!I18+Chieti!I18+Pescara!I18+Teramo!I18+Campobasso!I18+Isernia!I18+Avellino!I18+Benevento!I18+Caserta!I18+Napoli!I18+Salerno!I18+Bari!I18+'Barletta Andria Trani'!I18+Brindisi!I18+Foggia!I18+Lecce!I18+Taranto!I18+Matera!I18+Potenza!I18+Catanzaro!I18+Cosenza!I18+Crotone!I18+'Reggio Calabria'!I18+'Vibo Valentia'!I18+Agrigento!I18+Caltanissetta!I18+Catania!I18+Enna!I18+Messina!I18+Palermo!I18+Ragusa!I18+Siracusa!I18+Trapani!I18+Cagliari!I18+Nuoro!I18+Oristano!I18+Sassari!I18+'Sud Sardegna'!I18</f>
        <v>0</v>
      </c>
      <c r="J18" s="1013">
        <f>'L''Aquila'!J18+Chieti!J18+Pescara!J18+Teramo!J18+Campobasso!J18+Isernia!J18+Avellino!J18+Benevento!J18+Caserta!J18+Napoli!J18+Salerno!J18+Bari!J18+'Barletta Andria Trani'!J18+Brindisi!J18+Foggia!J18+Lecce!J18+Taranto!J18+Matera!J18+Potenza!J18+Catanzaro!J18+Cosenza!J18+Crotone!J18+'Reggio Calabria'!J18+'Vibo Valentia'!J18+Agrigento!J18+Caltanissetta!J18+Catania!J18+Enna!J18+Messina!J18+Palermo!J18+Ragusa!J18+Siracusa!J18+Trapani!J18+Cagliari!J18+Nuoro!J18+Oristano!J18+Sassari!J18+'Sud Sardegna'!J18</f>
        <v>0</v>
      </c>
      <c r="K18" s="1015">
        <f t="shared" si="2"/>
        <v>0</v>
      </c>
      <c r="L18" s="1016">
        <f t="shared" si="3"/>
        <v>0</v>
      </c>
      <c r="M18" s="1016">
        <f t="shared" si="3"/>
        <v>0</v>
      </c>
      <c r="N18" s="1015">
        <f t="shared" si="4"/>
        <v>0</v>
      </c>
    </row>
    <row r="19" spans="1:14" ht="18" x14ac:dyDescent="0.3">
      <c r="A19" s="493"/>
      <c r="B19" s="1017" t="s">
        <v>47</v>
      </c>
      <c r="C19" s="1013">
        <f>'L''Aquila'!C19+Chieti!C19+Pescara!C19+Teramo!C19+Campobasso!C19+Isernia!C19+Avellino!C19+Benevento!C19+Caserta!C19+Napoli!C19+Salerno!C19+Bari!C19+'Barletta Andria Trani'!C19+Brindisi!C19+Foggia!C19+Lecce!C19+Taranto!C19+Matera!C19+Potenza!C19+Catanzaro!C19+Cosenza!C19+Crotone!C19+'Reggio Calabria'!C19+'Vibo Valentia'!C19+Agrigento!C19+Caltanissetta!C19+Catania!C19+Enna!C19+Messina!C19+Palermo!C19+Ragusa!C19+Siracusa!C19+Trapani!C19+Cagliari!C19+Nuoro!C19+Oristano!C19+Sassari!C19+'Sud Sardegna'!C19</f>
        <v>0</v>
      </c>
      <c r="D19" s="1013">
        <f>'L''Aquila'!D19+Chieti!D19+Pescara!D19+Teramo!D19+Campobasso!D19+Isernia!D19+Avellino!D19+Benevento!D19+Caserta!D19+Napoli!D19+Salerno!D19+Bari!D19+'Barletta Andria Trani'!D19+Brindisi!D19+Foggia!D19+Lecce!D19+Taranto!D19+Matera!D19+Potenza!D19+Catanzaro!D19+Cosenza!D19+Crotone!D19+'Reggio Calabria'!D19+'Vibo Valentia'!D19+Agrigento!D19+Caltanissetta!D19+Catania!D19+Enna!D19+Messina!D19+Palermo!D19+Ragusa!D19+Siracusa!D19+Trapani!D19+Cagliari!D19+Nuoro!D19+Oristano!D19+Sassari!D19+'Sud Sardegna'!D19</f>
        <v>0</v>
      </c>
      <c r="E19" s="1014">
        <f t="shared" si="0"/>
        <v>0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f>'L''Aquila'!C20+Chieti!C20+Pescara!C20+Teramo!C20+Campobasso!C20+Isernia!C20+Avellino!C20+Benevento!C20+Caserta!C20+Napoli!C20+Salerno!C20+Bari!C20+'Barletta Andria Trani'!C20+Brindisi!C20+Foggia!C20+Lecce!C20+Taranto!C20+Matera!C20+Potenza!C20+Catanzaro!C20+Cosenza!C20+Crotone!C20+'Reggio Calabria'!C20+'Vibo Valentia'!C20+Agrigento!C20+Caltanissetta!C20+Catania!C20+Enna!C20+Messina!C20+Palermo!C20+Ragusa!C20+Siracusa!C20+Trapani!C20+Cagliari!C20+Nuoro!C20+Oristano!C20+Sassari!C20+'Sud Sardegna'!C20</f>
        <v>2631978.52</v>
      </c>
      <c r="D20" s="1013">
        <f>'L''Aquila'!D20+Chieti!D20+Pescara!D20+Teramo!D20+Campobasso!D20+Isernia!D20+Avellino!D20+Benevento!D20+Caserta!D20+Napoli!D20+Salerno!D20+Bari!D20+'Barletta Andria Trani'!D20+Brindisi!D20+Foggia!D20+Lecce!D20+Taranto!D20+Matera!D20+Potenza!D20+Catanzaro!D20+Cosenza!D20+Crotone!D20+'Reggio Calabria'!D20+'Vibo Valentia'!D20+Agrigento!D20+Caltanissetta!D20+Catania!D20+Enna!D20+Messina!D20+Palermo!D20+Ragusa!D20+Siracusa!D20+Trapani!D20+Cagliari!D20+Nuoro!D20+Oristano!D20+Sassari!D20+'Sud Sardegna'!D20</f>
        <v>1273.24</v>
      </c>
      <c r="E20" s="1014">
        <f t="shared" si="0"/>
        <v>2633251.7600000002</v>
      </c>
      <c r="F20" s="1013">
        <f>'L''Aquila'!F20+Chieti!F20+Pescara!F20+Teramo!F20+Campobasso!F20+Isernia!F20+Avellino!F20+Benevento!F20+Caserta!F20+Napoli!F20+Salerno!F20+Bari!F20+'Barletta Andria Trani'!F20+Brindisi!F20+Foggia!F20+Lecce!F20+Taranto!F20+Matera!F20+Potenza!F20+Catanzaro!F20+Cosenza!F20+Crotone!F20+'Reggio Calabria'!F20+'Vibo Valentia'!F20+Agrigento!F20+Caltanissetta!F20+Catania!F20+Enna!F20+Messina!F20+Palermo!F20+Ragusa!F20+Siracusa!F20+Trapani!F20+Cagliari!F20+Nuoro!F20+Oristano!F20+Sassari!F20+'Sud Sardegna'!F20</f>
        <v>1038900.73</v>
      </c>
      <c r="G20" s="1013">
        <f>'L''Aquila'!G20+Chieti!G20+Pescara!G20+Teramo!G20+Campobasso!G20+Isernia!G20+Avellino!G20+Benevento!G20+Caserta!G20+Napoli!G20+Salerno!G20+Bari!G20+'Barletta Andria Trani'!G20+Brindisi!G20+Foggia!G20+Lecce!G20+Taranto!G20+Matera!G20+Potenza!G20+Catanzaro!G20+Cosenza!G20+Crotone!G20+'Reggio Calabria'!G20+'Vibo Valentia'!G20+Agrigento!G20+Caltanissetta!G20+Catania!G20+Enna!G20+Messina!G20+Palermo!G20+Ragusa!G20+Siracusa!G20+Trapani!G20+Cagliari!G20+Nuoro!G20+Oristano!G20+Sassari!G20+'Sud Sardegna'!G20</f>
        <v>398.62</v>
      </c>
      <c r="H20" s="1014">
        <f t="shared" si="1"/>
        <v>1039299.35</v>
      </c>
      <c r="I20" s="1013">
        <f>'L''Aquila'!I20+Chieti!I20+Pescara!I20+Teramo!I20+Campobasso!I20+Isernia!I20+Avellino!I20+Benevento!I20+Caserta!I20+Napoli!I20+Salerno!I20+Bari!I20+'Barletta Andria Trani'!I20+Brindisi!I20+Foggia!I20+Lecce!I20+Taranto!I20+Matera!I20+Potenza!I20+Catanzaro!I20+Cosenza!I20+Crotone!I20+'Reggio Calabria'!I20+'Vibo Valentia'!I20+Agrigento!I20+Caltanissetta!I20+Catania!I20+Enna!I20+Messina!I20+Palermo!I20+Ragusa!I20+Siracusa!I20+Trapani!I20+Cagliari!I20+Nuoro!I20+Oristano!I20+Sassari!I20+'Sud Sardegna'!I20</f>
        <v>19990.190000000002</v>
      </c>
      <c r="J20" s="1013">
        <f>'L''Aquila'!J20+Chieti!J20+Pescara!J20+Teramo!J20+Campobasso!J20+Isernia!J20+Avellino!J20+Benevento!J20+Caserta!J20+Napoli!J20+Salerno!J20+Bari!J20+'Barletta Andria Trani'!J20+Brindisi!J20+Foggia!J20+Lecce!J20+Taranto!J20+Matera!J20+Potenza!J20+Catanzaro!J20+Cosenza!J20+Crotone!J20+'Reggio Calabria'!J20+'Vibo Valentia'!J20+Agrigento!J20+Caltanissetta!J20+Catania!J20+Enna!J20+Messina!J20+Palermo!J20+Ragusa!J20+Siracusa!J20+Trapani!J20+Cagliari!J20+Nuoro!J20+Oristano!J20+Sassari!J20+'Sud Sardegna'!J20</f>
        <v>192613.7</v>
      </c>
      <c r="K20" s="1015">
        <f t="shared" si="2"/>
        <v>212603.89</v>
      </c>
      <c r="L20" s="1016">
        <f t="shared" si="3"/>
        <v>1058890.92</v>
      </c>
      <c r="M20" s="1016">
        <f t="shared" si="3"/>
        <v>193012.32</v>
      </c>
      <c r="N20" s="1015">
        <f t="shared" si="4"/>
        <v>1251903.24</v>
      </c>
    </row>
    <row r="21" spans="1:14" ht="18" x14ac:dyDescent="0.3">
      <c r="A21" s="493"/>
      <c r="B21" s="1017" t="s">
        <v>47</v>
      </c>
      <c r="C21" s="1013">
        <f>'L''Aquila'!C21+Chieti!C21+Pescara!C21+Teramo!C21+Campobasso!C21+Isernia!C21+Avellino!C21+Benevento!C21+Caserta!C21+Napoli!C21+Salerno!C21+Bari!C21+'Barletta Andria Trani'!C21+Brindisi!C21+Foggia!C21+Lecce!C21+Taranto!C21+Matera!C21+Potenza!C21+Catanzaro!C21+Cosenza!C21+Crotone!C21+'Reggio Calabria'!C21+'Vibo Valentia'!C21+Agrigento!C21+Caltanissetta!C21+Catania!C21+Enna!C21+Messina!C21+Palermo!C21+Ragusa!C21+Siracusa!C21+Trapani!C21+Cagliari!C21+Nuoro!C21+Oristano!C21+Sassari!C21+'Sud Sardegna'!C21</f>
        <v>68348.33</v>
      </c>
      <c r="D21" s="1013">
        <f>'L''Aquila'!D21+Chieti!D21+Pescara!D21+Teramo!D21+Campobasso!D21+Isernia!D21+Avellino!D21+Benevento!D21+Caserta!D21+Napoli!D21+Salerno!D21+Bari!D21+'Barletta Andria Trani'!D21+Brindisi!D21+Foggia!D21+Lecce!D21+Taranto!D21+Matera!D21+Potenza!D21+Catanzaro!D21+Cosenza!D21+Crotone!D21+'Reggio Calabria'!D21+'Vibo Valentia'!D21+Agrigento!D21+Caltanissetta!D21+Catania!D21+Enna!D21+Messina!D21+Palermo!D21+Ragusa!D21+Siracusa!D21+Trapani!D21+Cagliari!D21+Nuoro!D21+Oristano!D21+Sassari!D21+'Sud Sardegna'!D21</f>
        <v>0</v>
      </c>
      <c r="E21" s="1014">
        <f t="shared" si="0"/>
        <v>68348.33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f>'L''Aquila'!C22+Chieti!C22+Pescara!C22+Teramo!C22+Campobasso!C22+Isernia!C22+Avellino!C22+Benevento!C22+Caserta!C22+Napoli!C22+Salerno!C22+Bari!C22+'Barletta Andria Trani'!C22+Brindisi!C22+Foggia!C22+Lecce!C22+Taranto!C22+Matera!C22+Potenza!C22+Catanzaro!C22+Cosenza!C22+Crotone!C22+'Reggio Calabria'!C22+'Vibo Valentia'!C22+Agrigento!C22+Caltanissetta!C22+Catania!C22+Enna!C22+Messina!C22+Palermo!C22+Ragusa!C22+Siracusa!C22+Trapani!C22+Cagliari!C22+Nuoro!C22+Oristano!C22+Sassari!C22+'Sud Sardegna'!C22</f>
        <v>225993924.37999997</v>
      </c>
      <c r="D22" s="1013">
        <f>'L''Aquila'!D22+Chieti!D22+Pescara!D22+Teramo!D22+Campobasso!D22+Isernia!D22+Avellino!D22+Benevento!D22+Caserta!D22+Napoli!D22+Salerno!D22+Bari!D22+'Barletta Andria Trani'!D22+Brindisi!D22+Foggia!D22+Lecce!D22+Taranto!D22+Matera!D22+Potenza!D22+Catanzaro!D22+Cosenza!D22+Crotone!D22+'Reggio Calabria'!D22+'Vibo Valentia'!D22+Agrigento!D22+Caltanissetta!D22+Catania!D22+Enna!D22+Messina!D22+Palermo!D22+Ragusa!D22+Siracusa!D22+Trapani!D22+Cagliari!D22+Nuoro!D22+Oristano!D22+Sassari!D22+'Sud Sardegna'!D22</f>
        <v>1420973.9500000002</v>
      </c>
      <c r="E22" s="1014">
        <f t="shared" si="0"/>
        <v>227414898.32999995</v>
      </c>
      <c r="F22" s="1013">
        <f>'L''Aquila'!F22+Chieti!F22+Pescara!F22+Teramo!F22+Campobasso!F22+Isernia!F22+Avellino!F22+Benevento!F22+Caserta!F22+Napoli!F22+Salerno!F22+Bari!F22+'Barletta Andria Trani'!F22+Brindisi!F22+Foggia!F22+Lecce!F22+Taranto!F22+Matera!F22+Potenza!F22+Catanzaro!F22+Cosenza!F22+Crotone!F22+'Reggio Calabria'!F22+'Vibo Valentia'!F22+Agrigento!F22+Caltanissetta!F22+Catania!F22+Enna!F22+Messina!F22+Palermo!F22+Ragusa!F22+Siracusa!F22+Trapani!F22+Cagliari!F22+Nuoro!F22+Oristano!F22+Sassari!F22+'Sud Sardegna'!F22</f>
        <v>169408238.72999999</v>
      </c>
      <c r="G22" s="1013">
        <f>'L''Aquila'!G22+Chieti!G22+Pescara!G22+Teramo!G22+Campobasso!G22+Isernia!G22+Avellino!G22+Benevento!G22+Caserta!G22+Napoli!G22+Salerno!G22+Bari!G22+'Barletta Andria Trani'!G22+Brindisi!G22+Foggia!G22+Lecce!G22+Taranto!G22+Matera!G22+Potenza!G22+Catanzaro!G22+Cosenza!G22+Crotone!G22+'Reggio Calabria'!G22+'Vibo Valentia'!G22+Agrigento!G22+Caltanissetta!G22+Catania!G22+Enna!G22+Messina!G22+Palermo!G22+Ragusa!G22+Siracusa!G22+Trapani!G22+Cagliari!G22+Nuoro!G22+Oristano!G22+Sassari!G22+'Sud Sardegna'!G22</f>
        <v>43386.950000000004</v>
      </c>
      <c r="H22" s="1014">
        <f>SUM(F22:G22)</f>
        <v>169451625.67999998</v>
      </c>
      <c r="I22" s="1013">
        <f>'L''Aquila'!I22+Chieti!I22+Pescara!I22+Teramo!I22+Campobasso!I22+Isernia!I22+Avellino!I22+Benevento!I22+Caserta!I22+Napoli!I22+Salerno!I22+Bari!I22+'Barletta Andria Trani'!I22+Brindisi!I22+Foggia!I22+Lecce!I22+Taranto!I22+Matera!I22+Potenza!I22+Catanzaro!I22+Cosenza!I22+Crotone!I22+'Reggio Calabria'!I22+'Vibo Valentia'!I22+Agrigento!I22+Caltanissetta!I22+Catania!I22+Enna!I22+Messina!I22+Palermo!I22+Ragusa!I22+Siracusa!I22+Trapani!I22+Cagliari!I22+Nuoro!I22+Oristano!I22+Sassari!I22+'Sud Sardegna'!I22</f>
        <v>35629684.75</v>
      </c>
      <c r="J22" s="1013">
        <f>'L''Aquila'!J22+Chieti!J22+Pescara!J22+Teramo!J22+Campobasso!J22+Isernia!J22+Avellino!J22+Benevento!J22+Caserta!J22+Napoli!J22+Salerno!J22+Bari!J22+'Barletta Andria Trani'!J22+Brindisi!J22+Foggia!J22+Lecce!J22+Taranto!J22+Matera!J22+Potenza!J22+Catanzaro!J22+Cosenza!J22+Crotone!J22+'Reggio Calabria'!J22+'Vibo Valentia'!J22+Agrigento!J22+Caltanissetta!J22+Catania!J22+Enna!J22+Messina!J22+Palermo!J22+Ragusa!J22+Siracusa!J22+Trapani!J22+Cagliari!J22+Nuoro!J22+Oristano!J22+Sassari!J22+'Sud Sardegna'!J22</f>
        <v>15974.56</v>
      </c>
      <c r="K22" s="1015">
        <f t="shared" si="2"/>
        <v>35645659.310000002</v>
      </c>
      <c r="L22" s="1016">
        <f t="shared" si="3"/>
        <v>205037923.47999999</v>
      </c>
      <c r="M22" s="1016">
        <f t="shared" si="3"/>
        <v>59361.51</v>
      </c>
      <c r="N22" s="1015">
        <f t="shared" si="4"/>
        <v>205097284.98999998</v>
      </c>
    </row>
    <row r="23" spans="1:14" ht="21.75" customHeight="1" x14ac:dyDescent="0.3">
      <c r="A23" s="493"/>
      <c r="B23" s="1020" t="s">
        <v>47</v>
      </c>
      <c r="C23" s="1013">
        <f>'L''Aquila'!C23+Chieti!C23+Pescara!C23+Teramo!C23+Campobasso!C23+Isernia!C23+Avellino!C23+Benevento!C23+Caserta!C23+Napoli!C23+Salerno!C23+Bari!C23+'Barletta Andria Trani'!C23+Brindisi!C23+Foggia!C23+Lecce!C23+Taranto!C23+Matera!C23+Potenza!C23+Catanzaro!C23+Cosenza!C23+Crotone!C23+'Reggio Calabria'!C23+'Vibo Valentia'!C23+Agrigento!C23+Caltanissetta!C23+Catania!C23+Enna!C23+Messina!C23+Palermo!C23+Ragusa!C23+Siracusa!C23+Trapani!C23+Cagliari!C23+Nuoro!C23+Oristano!C23+Sassari!C23+'Sud Sardegna'!C23</f>
        <v>9079377.589999998</v>
      </c>
      <c r="D23" s="1013">
        <f>'L''Aquila'!D23+Chieti!D23+Pescara!D23+Teramo!D23+Campobasso!D23+Isernia!D23+Avellino!D23+Benevento!D23+Caserta!D23+Napoli!D23+Salerno!D23+Bari!D23+'Barletta Andria Trani'!D23+Brindisi!D23+Foggia!D23+Lecce!D23+Taranto!D23+Matera!D23+Potenza!D23+Catanzaro!D23+Cosenza!D23+Crotone!D23+'Reggio Calabria'!D23+'Vibo Valentia'!D23+Agrigento!D23+Caltanissetta!D23+Catania!D23+Enna!D23+Messina!D23+Palermo!D23+Ragusa!D23+Siracusa!D23+Trapani!D23+Cagliari!D23+Nuoro!D23+Oristano!D23+Sassari!D23+'Sud Sardegna'!D23</f>
        <v>1340000</v>
      </c>
      <c r="E23" s="1014">
        <f t="shared" si="0"/>
        <v>10419377.589999998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321808651.78999996</v>
      </c>
      <c r="D24" s="1022">
        <f>D14+D16+D18+D20+D22</f>
        <v>32430337.159999996</v>
      </c>
      <c r="E24" s="1022">
        <f t="shared" ref="E24:K24" si="5">E14+E16+E18+E20+E22</f>
        <v>354238988.94999993</v>
      </c>
      <c r="F24" s="1022">
        <f t="shared" si="5"/>
        <v>244748836.69</v>
      </c>
      <c r="G24" s="1022">
        <f t="shared" si="5"/>
        <v>27135164.870000001</v>
      </c>
      <c r="H24" s="1022">
        <f t="shared" si="5"/>
        <v>271884001.56</v>
      </c>
      <c r="I24" s="1022">
        <f t="shared" si="5"/>
        <v>74255198.799999997</v>
      </c>
      <c r="J24" s="1022">
        <f>J14+J16+J18+J20+J22</f>
        <v>4352170.2399999993</v>
      </c>
      <c r="K24" s="1022">
        <f t="shared" si="5"/>
        <v>78607369.039999992</v>
      </c>
      <c r="L24" s="1015">
        <f>F24+I24</f>
        <v>319004035.49000001</v>
      </c>
      <c r="M24" s="1015">
        <f>G24+J24</f>
        <v>31487335.109999999</v>
      </c>
      <c r="N24" s="1015">
        <f>SUM(L24:M24)</f>
        <v>350491370.60000002</v>
      </c>
    </row>
    <row r="25" spans="1:14" ht="18" x14ac:dyDescent="0.3">
      <c r="A25" s="493"/>
      <c r="B25" s="1020" t="s">
        <v>47</v>
      </c>
      <c r="C25" s="1022">
        <f>C15+C17+C19+C21+C23</f>
        <v>10058951.469999999</v>
      </c>
      <c r="D25" s="1022">
        <f>D15+D17+D19+D21+D23</f>
        <v>2917637.01</v>
      </c>
      <c r="E25" s="1022">
        <f>E15+E17+E19+E21+E23</f>
        <v>12976588.479999999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13">
        <f>'L''Aquila'!C26+Chieti!C26+Pescara!C26+Teramo!C26+Campobasso!C26+Isernia!C26+Avellino!C26+Benevento!C26+Caserta!C26+Napoli!C26+Salerno!C26+Bari!C26+'Barletta Andria Trani'!C26+Brindisi!C26+Foggia!C26+Lecce!C26+Taranto!C26+Matera!C26+Potenza!C26+Catanzaro!C26+Cosenza!C26+Crotone!C26+'Reggio Calabria'!C26+'Vibo Valentia'!C26+Agrigento!C26+Caltanissetta!C26+Catania!C26+Enna!C26+Messina!C26+Palermo!C26+Ragusa!C26+Siracusa!C26+Trapani!C26+Cagliari!C26+Nuoro!C26+Oristano!C26+Sassari!C26+'Sud Sardegna'!C26</f>
        <v>1075222419.1000001</v>
      </c>
      <c r="D26" s="1013">
        <f>'L''Aquila'!D26+Chieti!D26+Pescara!D26+Teramo!D26+Campobasso!D26+Isernia!D26+Avellino!D26+Benevento!D26+Caserta!D26+Napoli!D26+Salerno!D26+Bari!D26+'Barletta Andria Trani'!D26+Brindisi!D26+Foggia!D26+Lecce!D26+Taranto!D26+Matera!D26+Potenza!D26+Catanzaro!D26+Cosenza!D26+Crotone!D26+'Reggio Calabria'!D26+'Vibo Valentia'!D26+Agrigento!D26+Caltanissetta!D26+Catania!D26+Enna!D26+Messina!D26+Palermo!D26+Ragusa!D26+Siracusa!D26+Trapani!D26+Cagliari!D26+Nuoro!D26+Oristano!D26+Sassari!D26+'Sud Sardegna'!D26</f>
        <v>804330119.75999999</v>
      </c>
      <c r="E26" s="1022">
        <f>SUM(C26:D26)</f>
        <v>1879552538.8600001</v>
      </c>
      <c r="F26" s="1013">
        <f>'L''Aquila'!F26+Chieti!F26+Pescara!F26+Teramo!F26+Campobasso!F26+Isernia!F26+Avellino!F26+Benevento!F26+Caserta!F26+Napoli!F26+Salerno!F26+Bari!F26+'Barletta Andria Trani'!F26+Brindisi!F26+Foggia!F26+Lecce!F26+Taranto!F26+Matera!F26+Potenza!F26+Catanzaro!F26+Cosenza!F26+Crotone!F26+'Reggio Calabria'!F26+'Vibo Valentia'!F26+Agrigento!F26+Caltanissetta!F26+Catania!F26+Enna!F26+Messina!F26+Palermo!F26+Ragusa!F26+Siracusa!F26+Trapani!F26+Cagliari!F26+Nuoro!F26+Oristano!F26+Sassari!F26+'Sud Sardegna'!F26</f>
        <v>711213649.06000006</v>
      </c>
      <c r="G26" s="1013">
        <f>'L''Aquila'!G26+Chieti!G26+Pescara!G26+Teramo!G26+Campobasso!G26+Isernia!G26+Avellino!G26+Benevento!G26+Caserta!G26+Napoli!G26+Salerno!G26+Bari!G26+'Barletta Andria Trani'!G26+Brindisi!G26+Foggia!G26+Lecce!G26+Taranto!G26+Matera!G26+Potenza!G26+Catanzaro!G26+Cosenza!G26+Crotone!G26+'Reggio Calabria'!G26+'Vibo Valentia'!G26+Agrigento!G26+Caltanissetta!G26+Catania!G26+Enna!G26+Messina!G26+Palermo!G26+Ragusa!G26+Siracusa!G26+Trapani!G26+Cagliari!G26+Nuoro!G26+Oristano!G26+Sassari!G26+'Sud Sardegna'!G26</f>
        <v>537674531.05999994</v>
      </c>
      <c r="H26" s="1022">
        <f>SUM(F26:G26)</f>
        <v>1248888180.1199999</v>
      </c>
      <c r="I26" s="1013">
        <f>'L''Aquila'!I26+Chieti!I26+Pescara!I26+Teramo!I26+Campobasso!I26+Isernia!I26+Avellino!I26+Benevento!I26+Caserta!I26+Napoli!I26+Salerno!I26+Bari!I26+'Barletta Andria Trani'!I26+Brindisi!I26+Foggia!I26+Lecce!I26+Taranto!I26+Matera!I26+Potenza!I26+Catanzaro!I26+Cosenza!I26+Crotone!I26+'Reggio Calabria'!I26+'Vibo Valentia'!I26+Agrigento!I26+Caltanissetta!I26+Catania!I26+Enna!I26+Messina!I26+Palermo!I26+Ragusa!I26+Siracusa!I26+Trapani!I26+Cagliari!I26+Nuoro!I26+Oristano!I26+Sassari!I26+'Sud Sardegna'!I26</f>
        <v>255569264.74000001</v>
      </c>
      <c r="J26" s="1013">
        <f>'L''Aquila'!J26+Chieti!J26+Pescara!J26+Teramo!J26+Campobasso!J26+Isernia!J26+Avellino!J26+Benevento!J26+Caserta!J26+Napoli!J26+Salerno!J26+Bari!J26+'Barletta Andria Trani'!J26+Brindisi!J26+Foggia!J26+Lecce!J26+Taranto!J26+Matera!J26+Potenza!J26+Catanzaro!J26+Cosenza!J26+Crotone!J26+'Reggio Calabria'!J26+'Vibo Valentia'!J26+Agrigento!J26+Caltanissetta!J26+Catania!J26+Enna!J26+Messina!J26+Palermo!J26+Ragusa!J26+Siracusa!J26+Trapani!J26+Cagliari!J26+Nuoro!J26+Oristano!J26+Sassari!J26+'Sud Sardegna'!J26</f>
        <v>146002724.03</v>
      </c>
      <c r="K26" s="1022">
        <f>SUM(I26:J26)</f>
        <v>401571988.76999998</v>
      </c>
      <c r="L26" s="1025">
        <f>SUM(F26,I26)</f>
        <v>966782913.80000007</v>
      </c>
      <c r="M26" s="1025">
        <f>SUM(G26,J26)</f>
        <v>683677255.08999991</v>
      </c>
      <c r="N26" s="1022">
        <f>SUM(L26:M26)</f>
        <v>1650460168.8899999</v>
      </c>
    </row>
    <row r="27" spans="1:14" ht="21" customHeight="1" x14ac:dyDescent="0.3">
      <c r="A27" s="493"/>
      <c r="B27" s="1020" t="s">
        <v>47</v>
      </c>
      <c r="C27" s="1013">
        <f>'L''Aquila'!C27+Chieti!C27+Pescara!C27+Teramo!C27+Campobasso!C27+Isernia!C27+Avellino!C27+Benevento!C27+Caserta!C27+Napoli!C27+Salerno!C27+Bari!C27+'Barletta Andria Trani'!C27+Brindisi!C27+Foggia!C27+Lecce!C27+Taranto!C27+Matera!C27+Potenza!C27+Catanzaro!C27+Cosenza!C27+Crotone!C27+'Reggio Calabria'!C27+'Vibo Valentia'!C27+Agrigento!C27+Caltanissetta!C27+Catania!C27+Enna!C27+Messina!C27+Palermo!C27+Ragusa!C27+Siracusa!C27+Trapani!C27+Cagliari!C27+Nuoro!C27+Oristano!C27+Sassari!C27+'Sud Sardegna'!C27</f>
        <v>78113869.429999977</v>
      </c>
      <c r="D27" s="1013">
        <f>'L''Aquila'!D27+Chieti!D27+Pescara!D27+Teramo!D27+Campobasso!D27+Isernia!D27+Avellino!D27+Benevento!D27+Caserta!D27+Napoli!D27+Salerno!D27+Bari!D27+'Barletta Andria Trani'!D27+Brindisi!D27+Foggia!D27+Lecce!D27+Taranto!D27+Matera!D27+Potenza!D27+Catanzaro!D27+Cosenza!D27+Crotone!D27+'Reggio Calabria'!D27+'Vibo Valentia'!D27+Agrigento!D27+Caltanissetta!D27+Catania!D27+Enna!D27+Messina!D27+Palermo!D27+Ragusa!D27+Siracusa!D27+Trapani!D27+Cagliari!D27+Nuoro!D27+Oristano!D27+Sassari!D27+'Sud Sardegna'!D27</f>
        <v>7708716.0099999998</v>
      </c>
      <c r="E27" s="1022">
        <f>SUM(C27:D27)</f>
        <v>85822585.439999983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f>'L''Aquila'!C34+Chieti!C34+Pescara!C34+Teramo!C34+Campobasso!C34+Isernia!C34+Avellino!C34+Benevento!C34+Caserta!C34+Napoli!C34+Salerno!C34+Bari!C34+'Barletta Andria Trani'!C34+Brindisi!C34+Foggia!C34+Lecce!C34+Taranto!C34+Matera!C34+Potenza!C34+Catanzaro!C34+Cosenza!C34+Crotone!C34+'Reggio Calabria'!C34+'Vibo Valentia'!C34+Agrigento!C34+Caltanissetta!C34+Catania!C34+Enna!C34+Messina!C34+Palermo!C34+Ragusa!C34+Siracusa!C34+Trapani!C34+Cagliari!C34+Nuoro!C34+Oristano!C34+Sassari!C34+'Sud Sardegna'!C34</f>
        <v>0</v>
      </c>
      <c r="D34" s="1013">
        <f>'L''Aquila'!D34+Chieti!D34+Pescara!D34+Teramo!D34+Campobasso!D34+Isernia!D34+Avellino!D34+Benevento!D34+Caserta!D34+Napoli!D34+Salerno!D34+Bari!D34+'Barletta Andria Trani'!D34+Brindisi!D34+Foggia!D34+Lecce!D34+Taranto!D34+Matera!D34+Potenza!D34+Catanzaro!D34+Cosenza!D34+Crotone!D34+'Reggio Calabria'!D34+'Vibo Valentia'!D34+Agrigento!D34+Caltanissetta!D34+Catania!D34+Enna!D34+Messina!D34+Palermo!D34+Ragusa!D34+Siracusa!D34+Trapani!D34+Cagliari!D34+Nuoro!D34+Oristano!D34+Sassari!D34+'Sud Sardegna'!D34</f>
        <v>0</v>
      </c>
      <c r="E34" s="1014">
        <f t="shared" ref="E34:E43" si="6">SUM(C34:D34)</f>
        <v>0</v>
      </c>
      <c r="F34" s="1013">
        <f>'L''Aquila'!F34+Chieti!F34+Pescara!F34+Teramo!F34+Campobasso!F34+Isernia!F34+Avellino!F34+Benevento!F34+Caserta!F34+Napoli!F34+Salerno!F34+Bari!F34+'Barletta Andria Trani'!F34+Brindisi!F34+Foggia!F34+Lecce!F34+Taranto!F34+Matera!F34+Potenza!F34+Catanzaro!F34+Cosenza!F34+Crotone!F34+'Reggio Calabria'!F34+'Vibo Valentia'!F34+Agrigento!F34+Caltanissetta!F34+Catania!F34+Enna!F34+Messina!F34+Palermo!F34+Ragusa!F34+Siracusa!F34+Trapani!F34+Cagliari!F34+Nuoro!F34+Oristano!F34+Sassari!F34+'Sud Sardegna'!F34</f>
        <v>0</v>
      </c>
      <c r="G34" s="1013">
        <f>'L''Aquila'!G34+Chieti!G34+Pescara!G34+Teramo!G34+Campobasso!G34+Isernia!G34+Avellino!G34+Benevento!G34+Caserta!G34+Napoli!G34+Salerno!G34+Bari!G34+'Barletta Andria Trani'!G34+Brindisi!G34+Foggia!G34+Lecce!G34+Taranto!G34+Matera!G34+Potenza!G34+Catanzaro!G34+Cosenza!G34+Crotone!G34+'Reggio Calabria'!G34+'Vibo Valentia'!G34+Agrigento!G34+Caltanissetta!G34+Catania!G34+Enna!G34+Messina!G34+Palermo!G34+Ragusa!G34+Siracusa!G34+Trapani!G34+Cagliari!G34+Nuoro!G34+Oristano!G34+Sassari!G34+'Sud Sardegna'!G34</f>
        <v>0</v>
      </c>
      <c r="H34" s="1014">
        <f t="shared" ref="H34:H43" si="7">SUM(F34:G34)</f>
        <v>0</v>
      </c>
      <c r="I34" s="1013">
        <f>'L''Aquila'!I34+Chieti!I34+Pescara!I34+Teramo!I34+Campobasso!I34+Isernia!I34+Avellino!I34+Benevento!I34+Caserta!I34+Napoli!I34+Salerno!I34+Bari!I34+'Barletta Andria Trani'!I34+Brindisi!I34+Foggia!I34+Lecce!I34+Taranto!I34+Matera!I34+Potenza!I34+Catanzaro!I34+Cosenza!I34+Crotone!I34+'Reggio Calabria'!I34+'Vibo Valentia'!I34+Agrigento!I34+Caltanissetta!I34+Catania!I34+Enna!I34+Messina!I34+Palermo!I34+Ragusa!I34+Siracusa!I34+Trapani!I34+Cagliari!I34+Nuoro!I34+Oristano!I34+Sassari!I34+'Sud Sardegna'!I34</f>
        <v>0</v>
      </c>
      <c r="J34" s="1013">
        <f>'L''Aquila'!J34+Chieti!J34+Pescara!J34+Teramo!J34+Campobasso!J34+Isernia!J34+Avellino!J34+Benevento!J34+Caserta!J34+Napoli!J34+Salerno!J34+Bari!J34+'Barletta Andria Trani'!J34+Brindisi!J34+Foggia!J34+Lecce!J34+Taranto!J34+Matera!J34+Potenza!J34+Catanzaro!J34+Cosenza!J34+Crotone!J34+'Reggio Calabria'!J34+'Vibo Valentia'!J34+Agrigento!J34+Caltanissetta!J34+Catania!J34+Enna!J34+Messina!J34+Palermo!J34+Ragusa!J34+Siracusa!J34+Trapani!J34+Cagliari!J34+Nuoro!J34+Oristano!J34+Sassari!J34+'Sud Sardegna'!J34</f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f>'L''Aquila'!C35+Chieti!C35+Pescara!C35+Teramo!C35+Campobasso!C35+Isernia!C35+Avellino!C35+Benevento!C35+Caserta!C35+Napoli!C35+Salerno!C35+Bari!C35+'Barletta Andria Trani'!C35+Brindisi!C35+Foggia!C35+Lecce!C35+Taranto!C35+Matera!C35+Potenza!C35+Catanzaro!C35+Cosenza!C35+Crotone!C35+'Reggio Calabria'!C35+'Vibo Valentia'!C35+Agrigento!C35+Caltanissetta!C35+Catania!C35+Enna!C35+Messina!C35+Palermo!C35+Ragusa!C35+Siracusa!C35+Trapani!C35+Cagliari!C35+Nuoro!C35+Oristano!C35+Sassari!C35+'Sud Sardegna'!C35</f>
        <v>0</v>
      </c>
      <c r="D35" s="1013">
        <f>'L''Aquila'!D35+Chieti!D35+Pescara!D35+Teramo!D35+Campobasso!D35+Isernia!D35+Avellino!D35+Benevento!D35+Caserta!D35+Napoli!D35+Salerno!D35+Bari!D35+'Barletta Andria Trani'!D35+Brindisi!D35+Foggia!D35+Lecce!D35+Taranto!D35+Matera!D35+Potenza!D35+Catanzaro!D35+Cosenza!D35+Crotone!D35+'Reggio Calabria'!D35+'Vibo Valentia'!D35+Agrigento!D35+Caltanissetta!D35+Catania!D35+Enna!D35+Messina!D35+Palermo!D35+Ragusa!D35+Siracusa!D35+Trapani!D35+Cagliari!D35+Nuoro!D35+Oristano!D35+Sassari!D35+'Sud Sardegna'!D35</f>
        <v>0</v>
      </c>
      <c r="E35" s="1014">
        <f t="shared" si="6"/>
        <v>0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f>'L''Aquila'!C36+Chieti!C36+Pescara!C36+Teramo!C36+Campobasso!C36+Isernia!C36+Avellino!C36+Benevento!C36+Caserta!C36+Napoli!C36+Salerno!C36+Bari!C36+'Barletta Andria Trani'!C36+Brindisi!C36+Foggia!C36+Lecce!C36+Taranto!C36+Matera!C36+Potenza!C36+Catanzaro!C36+Cosenza!C36+Crotone!C36+'Reggio Calabria'!C36+'Vibo Valentia'!C36+Agrigento!C36+Caltanissetta!C36+Catania!C36+Enna!C36+Messina!C36+Palermo!C36+Ragusa!C36+Siracusa!C36+Trapani!C36+Cagliari!C36+Nuoro!C36+Oristano!C36+Sassari!C36+'Sud Sardegna'!C36</f>
        <v>2861372.6</v>
      </c>
      <c r="D36" s="1013">
        <f>'L''Aquila'!D36+Chieti!D36+Pescara!D36+Teramo!D36+Campobasso!D36+Isernia!D36+Avellino!D36+Benevento!D36+Caserta!D36+Napoli!D36+Salerno!D36+Bari!D36+'Barletta Andria Trani'!D36+Brindisi!D36+Foggia!D36+Lecce!D36+Taranto!D36+Matera!D36+Potenza!D36+Catanzaro!D36+Cosenza!D36+Crotone!D36+'Reggio Calabria'!D36+'Vibo Valentia'!D36+Agrigento!D36+Caltanissetta!D36+Catania!D36+Enna!D36+Messina!D36+Palermo!D36+Ragusa!D36+Siracusa!D36+Trapani!D36+Cagliari!D36+Nuoro!D36+Oristano!D36+Sassari!D36+'Sud Sardegna'!D36</f>
        <v>0</v>
      </c>
      <c r="E36" s="1014">
        <f t="shared" si="6"/>
        <v>2861372.6</v>
      </c>
      <c r="F36" s="1013">
        <f>'L''Aquila'!F36+Chieti!F36+Pescara!F36+Teramo!F36+Campobasso!F36+Isernia!F36+Avellino!F36+Benevento!F36+Caserta!F36+Napoli!F36+Salerno!F36+Bari!F36+'Barletta Andria Trani'!F36+Brindisi!F36+Foggia!F36+Lecce!F36+Taranto!F36+Matera!F36+Potenza!F36+Catanzaro!F36+Cosenza!F36+Crotone!F36+'Reggio Calabria'!F36+'Vibo Valentia'!F36+Agrigento!F36+Caltanissetta!F36+Catania!F36+Enna!F36+Messina!F36+Palermo!F36+Ragusa!F36+Siracusa!F36+Trapani!F36+Cagliari!F36+Nuoro!F36+Oristano!F36+Sassari!F36+'Sud Sardegna'!F36</f>
        <v>1727393.58</v>
      </c>
      <c r="G36" s="1013">
        <f>'L''Aquila'!G36+Chieti!G36+Pescara!G36+Teramo!G36+Campobasso!G36+Isernia!G36+Avellino!G36+Benevento!G36+Caserta!G36+Napoli!G36+Salerno!G36+Bari!G36+'Barletta Andria Trani'!G36+Brindisi!G36+Foggia!G36+Lecce!G36+Taranto!G36+Matera!G36+Potenza!G36+Catanzaro!G36+Cosenza!G36+Crotone!G36+'Reggio Calabria'!G36+'Vibo Valentia'!G36+Agrigento!G36+Caltanissetta!G36+Catania!G36+Enna!G36+Messina!G36+Palermo!G36+Ragusa!G36+Siracusa!G36+Trapani!G36+Cagliari!G36+Nuoro!G36+Oristano!G36+Sassari!G36+'Sud Sardegna'!G36</f>
        <v>0</v>
      </c>
      <c r="H36" s="1014">
        <f t="shared" si="7"/>
        <v>1727393.58</v>
      </c>
      <c r="I36" s="1013">
        <f>'L''Aquila'!I36+Chieti!I36+Pescara!I36+Teramo!I36+Campobasso!I36+Isernia!I36+Avellino!I36+Benevento!I36+Caserta!I36+Napoli!I36+Salerno!I36+Bari!I36+'Barletta Andria Trani'!I36+Brindisi!I36+Foggia!I36+Lecce!I36+Taranto!I36+Matera!I36+Potenza!I36+Catanzaro!I36+Cosenza!I36+Crotone!I36+'Reggio Calabria'!I36+'Vibo Valentia'!I36+Agrigento!I36+Caltanissetta!I36+Catania!I36+Enna!I36+Messina!I36+Palermo!I36+Ragusa!I36+Siracusa!I36+Trapani!I36+Cagliari!I36+Nuoro!I36+Oristano!I36+Sassari!I36+'Sud Sardegna'!I36</f>
        <v>5489411</v>
      </c>
      <c r="J36" s="1013">
        <f>'L''Aquila'!J36+Chieti!J36+Pescara!J36+Teramo!J36+Campobasso!J36+Isernia!J36+Avellino!J36+Benevento!J36+Caserta!J36+Napoli!J36+Salerno!J36+Bari!J36+'Barletta Andria Trani'!J36+Brindisi!J36+Foggia!J36+Lecce!J36+Taranto!J36+Matera!J36+Potenza!J36+Catanzaro!J36+Cosenza!J36+Crotone!J36+'Reggio Calabria'!J36+'Vibo Valentia'!J36+Agrigento!J36+Caltanissetta!J36+Catania!J36+Enna!J36+Messina!J36+Palermo!J36+Ragusa!J36+Siracusa!J36+Trapani!J36+Cagliari!J36+Nuoro!J36+Oristano!J36+Sassari!J36+'Sud Sardegna'!J36</f>
        <v>0</v>
      </c>
      <c r="K36" s="1015">
        <f t="shared" si="8"/>
        <v>5489411</v>
      </c>
      <c r="L36" s="1016">
        <f t="shared" si="9"/>
        <v>7216804.5800000001</v>
      </c>
      <c r="M36" s="1016">
        <f t="shared" si="9"/>
        <v>0</v>
      </c>
      <c r="N36" s="1015">
        <f t="shared" si="10"/>
        <v>7216804.5800000001</v>
      </c>
    </row>
    <row r="37" spans="1:14" ht="18" x14ac:dyDescent="0.3">
      <c r="A37" s="493"/>
      <c r="B37" s="1017" t="s">
        <v>47</v>
      </c>
      <c r="C37" s="1013">
        <f>'L''Aquila'!C37+Chieti!C37+Pescara!C37+Teramo!C37+Campobasso!C37+Isernia!C37+Avellino!C37+Benevento!C37+Caserta!C37+Napoli!C37+Salerno!C37+Bari!C37+'Barletta Andria Trani'!C37+Brindisi!C37+Foggia!C37+Lecce!C37+Taranto!C37+Matera!C37+Potenza!C37+Catanzaro!C37+Cosenza!C37+Crotone!C37+'Reggio Calabria'!C37+'Vibo Valentia'!C37+Agrigento!C37+Caltanissetta!C37+Catania!C37+Enna!C37+Messina!C37+Palermo!C37+Ragusa!C37+Siracusa!C37+Trapani!C37+Cagliari!C37+Nuoro!C37+Oristano!C37+Sassari!C37+'Sud Sardegna'!C37</f>
        <v>870198.72</v>
      </c>
      <c r="D37" s="1013">
        <f>'L''Aquila'!D37+Chieti!D37+Pescara!D37+Teramo!D37+Campobasso!D37+Isernia!D37+Avellino!D37+Benevento!D37+Caserta!D37+Napoli!D37+Salerno!D37+Bari!D37+'Barletta Andria Trani'!D37+Brindisi!D37+Foggia!D37+Lecce!D37+Taranto!D37+Matera!D37+Potenza!D37+Catanzaro!D37+Cosenza!D37+Crotone!D37+'Reggio Calabria'!D37+'Vibo Valentia'!D37+Agrigento!D37+Caltanissetta!D37+Catania!D37+Enna!D37+Messina!D37+Palermo!D37+Ragusa!D37+Siracusa!D37+Trapani!D37+Cagliari!D37+Nuoro!D37+Oristano!D37+Sassari!D37+'Sud Sardegna'!D37</f>
        <v>0</v>
      </c>
      <c r="E37" s="1014">
        <f t="shared" si="6"/>
        <v>870198.72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f>'L''Aquila'!C38+Chieti!C38+Pescara!C38+Teramo!C38+Campobasso!C38+Isernia!C38+Avellino!C38+Benevento!C38+Caserta!C38+Napoli!C38+Salerno!C38+Bari!C38+'Barletta Andria Trani'!C38+Brindisi!C38+Foggia!C38+Lecce!C38+Taranto!C38+Matera!C38+Potenza!C38+Catanzaro!C38+Cosenza!C38+Crotone!C38+'Reggio Calabria'!C38+'Vibo Valentia'!C38+Agrigento!C38+Caltanissetta!C38+Catania!C38+Enna!C38+Messina!C38+Palermo!C38+Ragusa!C38+Siracusa!C38+Trapani!C38+Cagliari!C38+Nuoro!C38+Oristano!C38+Sassari!C38+'Sud Sardegna'!C38</f>
        <v>677467.9</v>
      </c>
      <c r="D38" s="1013">
        <f>'L''Aquila'!D38+Chieti!D38+Pescara!D38+Teramo!D38+Campobasso!D38+Isernia!D38+Avellino!D38+Benevento!D38+Caserta!D38+Napoli!D38+Salerno!D38+Bari!D38+'Barletta Andria Trani'!D38+Brindisi!D38+Foggia!D38+Lecce!D38+Taranto!D38+Matera!D38+Potenza!D38+Catanzaro!D38+Cosenza!D38+Crotone!D38+'Reggio Calabria'!D38+'Vibo Valentia'!D38+Agrigento!D38+Caltanissetta!D38+Catania!D38+Enna!D38+Messina!D38+Palermo!D38+Ragusa!D38+Siracusa!D38+Trapani!D38+Cagliari!D38+Nuoro!D38+Oristano!D38+Sassari!D38+'Sud Sardegna'!D38</f>
        <v>0</v>
      </c>
      <c r="E38" s="1014">
        <f t="shared" si="6"/>
        <v>677467.9</v>
      </c>
      <c r="F38" s="1013">
        <f>'L''Aquila'!F38+Chieti!F38+Pescara!F38+Teramo!F38+Campobasso!F38+Isernia!F38+Avellino!F38+Benevento!F38+Caserta!F38+Napoli!F38+Salerno!F38+Bari!F38+'Barletta Andria Trani'!F38+Brindisi!F38+Foggia!F38+Lecce!F38+Taranto!F38+Matera!F38+Potenza!F38+Catanzaro!F38+Cosenza!F38+Crotone!F38+'Reggio Calabria'!F38+'Vibo Valentia'!F38+Agrigento!F38+Caltanissetta!F38+Catania!F38+Enna!F38+Messina!F38+Palermo!F38+Ragusa!F38+Siracusa!F38+Trapani!F38+Cagliari!F38+Nuoro!F38+Oristano!F38+Sassari!F38+'Sud Sardegna'!F38</f>
        <v>182268</v>
      </c>
      <c r="G38" s="1013">
        <f>'L''Aquila'!G38+Chieti!G38+Pescara!G38+Teramo!G38+Campobasso!G38+Isernia!G38+Avellino!G38+Benevento!G38+Caserta!G38+Napoli!G38+Salerno!G38+Bari!G38+'Barletta Andria Trani'!G38+Brindisi!G38+Foggia!G38+Lecce!G38+Taranto!G38+Matera!G38+Potenza!G38+Catanzaro!G38+Cosenza!G38+Crotone!G38+'Reggio Calabria'!G38+'Vibo Valentia'!G38+Agrigento!G38+Caltanissetta!G38+Catania!G38+Enna!G38+Messina!G38+Palermo!G38+Ragusa!G38+Siracusa!G38+Trapani!G38+Cagliari!G38+Nuoro!G38+Oristano!G38+Sassari!G38+'Sud Sardegna'!G38</f>
        <v>0</v>
      </c>
      <c r="H38" s="1014">
        <f t="shared" si="7"/>
        <v>182268</v>
      </c>
      <c r="I38" s="1013">
        <f>'L''Aquila'!I38+Chieti!I38+Pescara!I38+Teramo!I38+Campobasso!I38+Isernia!I38+Avellino!I38+Benevento!I38+Caserta!I38+Napoli!I38+Salerno!I38+Bari!I38+'Barletta Andria Trani'!I38+Brindisi!I38+Foggia!I38+Lecce!I38+Taranto!I38+Matera!I38+Potenza!I38+Catanzaro!I38+Cosenza!I38+Crotone!I38+'Reggio Calabria'!I38+'Vibo Valentia'!I38+Agrigento!I38+Caltanissetta!I38+Catania!I38+Enna!I38+Messina!I38+Palermo!I38+Ragusa!I38+Siracusa!I38+Trapani!I38+Cagliari!I38+Nuoro!I38+Oristano!I38+Sassari!I38+'Sud Sardegna'!I38</f>
        <v>0</v>
      </c>
      <c r="J38" s="1013">
        <f>'L''Aquila'!J38+Chieti!J38+Pescara!J38+Teramo!J38+Campobasso!J38+Isernia!J38+Avellino!J38+Benevento!J38+Caserta!J38+Napoli!J38+Salerno!J38+Bari!J38+'Barletta Andria Trani'!J38+Brindisi!J38+Foggia!J38+Lecce!J38+Taranto!J38+Matera!J38+Potenza!J38+Catanzaro!J38+Cosenza!J38+Crotone!J38+'Reggio Calabria'!J38+'Vibo Valentia'!J38+Agrigento!J38+Caltanissetta!J38+Catania!J38+Enna!J38+Messina!J38+Palermo!J38+Ragusa!J38+Siracusa!J38+Trapani!J38+Cagliari!J38+Nuoro!J38+Oristano!J38+Sassari!J38+'Sud Sardegna'!J38</f>
        <v>0</v>
      </c>
      <c r="K38" s="1015">
        <f t="shared" si="8"/>
        <v>0</v>
      </c>
      <c r="L38" s="1016">
        <f t="shared" si="9"/>
        <v>182268</v>
      </c>
      <c r="M38" s="1016">
        <f t="shared" si="9"/>
        <v>0</v>
      </c>
      <c r="N38" s="1015">
        <f t="shared" si="10"/>
        <v>182268</v>
      </c>
    </row>
    <row r="39" spans="1:14" ht="27" customHeight="1" x14ac:dyDescent="0.3">
      <c r="A39" s="493"/>
      <c r="B39" s="1017" t="s">
        <v>47</v>
      </c>
      <c r="C39" s="1013">
        <f>'L''Aquila'!C39+Chieti!C39+Pescara!C39+Teramo!C39+Campobasso!C39+Isernia!C39+Avellino!C39+Benevento!C39+Caserta!C39+Napoli!C39+Salerno!C39+Bari!C39+'Barletta Andria Trani'!C39+Brindisi!C39+Foggia!C39+Lecce!C39+Taranto!C39+Matera!C39+Potenza!C39+Catanzaro!C39+Cosenza!C39+Crotone!C39+'Reggio Calabria'!C39+'Vibo Valentia'!C39+Agrigento!C39+Caltanissetta!C39+Catania!C39+Enna!C39+Messina!C39+Palermo!C39+Ragusa!C39+Siracusa!C39+Trapani!C39+Cagliari!C39+Nuoro!C39+Oristano!C39+Sassari!C39+'Sud Sardegna'!C39</f>
        <v>677437.9</v>
      </c>
      <c r="D39" s="1013">
        <f>'L''Aquila'!D39+Chieti!D39+Pescara!D39+Teramo!D39+Campobasso!D39+Isernia!D39+Avellino!D39+Benevento!D39+Caserta!D39+Napoli!D39+Salerno!D39+Bari!D39+'Barletta Andria Trani'!D39+Brindisi!D39+Foggia!D39+Lecce!D39+Taranto!D39+Matera!D39+Potenza!D39+Catanzaro!D39+Cosenza!D39+Crotone!D39+'Reggio Calabria'!D39+'Vibo Valentia'!D39+Agrigento!D39+Caltanissetta!D39+Catania!D39+Enna!D39+Messina!D39+Palermo!D39+Ragusa!D39+Siracusa!D39+Trapani!D39+Cagliari!D39+Nuoro!D39+Oristano!D39+Sassari!D39+'Sud Sardegna'!D39</f>
        <v>0</v>
      </c>
      <c r="E39" s="1014">
        <f t="shared" si="6"/>
        <v>677437.9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f>'L''Aquila'!C40+Chieti!C40+Pescara!C40+Teramo!C40+Campobasso!C40+Isernia!C40+Avellino!C40+Benevento!C40+Caserta!C40+Napoli!C40+Salerno!C40+Bari!C40+'Barletta Andria Trani'!C40+Brindisi!C40+Foggia!C40+Lecce!C40+Taranto!C40+Matera!C40+Potenza!C40+Catanzaro!C40+Cosenza!C40+Crotone!C40+'Reggio Calabria'!C40+'Vibo Valentia'!C40+Agrigento!C40+Caltanissetta!C40+Catania!C40+Enna!C40+Messina!C40+Palermo!C40+Ragusa!C40+Siracusa!C40+Trapani!C40+Cagliari!C40+Nuoro!C40+Oristano!C40+Sassari!C40+'Sud Sardegna'!C40</f>
        <v>4309562.6500000004</v>
      </c>
      <c r="D40" s="1013">
        <f>'L''Aquila'!D40+Chieti!D40+Pescara!D40+Teramo!D40+Campobasso!D40+Isernia!D40+Avellino!D40+Benevento!D40+Caserta!D40+Napoli!D40+Salerno!D40+Bari!D40+'Barletta Andria Trani'!D40+Brindisi!D40+Foggia!D40+Lecce!D40+Taranto!D40+Matera!D40+Potenza!D40+Catanzaro!D40+Cosenza!D40+Crotone!D40+'Reggio Calabria'!D40+'Vibo Valentia'!D40+Agrigento!D40+Caltanissetta!D40+Catania!D40+Enna!D40+Messina!D40+Palermo!D40+Ragusa!D40+Siracusa!D40+Trapani!D40+Cagliari!D40+Nuoro!D40+Oristano!D40+Sassari!D40+'Sud Sardegna'!D40</f>
        <v>0</v>
      </c>
      <c r="E40" s="1014">
        <f t="shared" si="6"/>
        <v>4309562.6500000004</v>
      </c>
      <c r="F40" s="1013">
        <f>'L''Aquila'!F40+Chieti!F40+Pescara!F40+Teramo!F40+Campobasso!F40+Isernia!F40+Avellino!F40+Benevento!F40+Caserta!F40+Napoli!F40+Salerno!F40+Bari!F40+'Barletta Andria Trani'!F40+Brindisi!F40+Foggia!F40+Lecce!F40+Taranto!F40+Matera!F40+Potenza!F40+Catanzaro!F40+Cosenza!F40+Crotone!F40+'Reggio Calabria'!F40+'Vibo Valentia'!F40+Agrigento!F40+Caltanissetta!F40+Catania!F40+Enna!F40+Messina!F40+Palermo!F40+Ragusa!F40+Siracusa!F40+Trapani!F40+Cagliari!F40+Nuoro!F40+Oristano!F40+Sassari!F40+'Sud Sardegna'!F40</f>
        <v>48556</v>
      </c>
      <c r="G40" s="1013">
        <f>'L''Aquila'!G40+Chieti!G40+Pescara!G40+Teramo!G40+Campobasso!G40+Isernia!G40+Avellino!G40+Benevento!G40+Caserta!G40+Napoli!G40+Salerno!G40+Bari!G40+'Barletta Andria Trani'!G40+Brindisi!G40+Foggia!G40+Lecce!G40+Taranto!G40+Matera!G40+Potenza!G40+Catanzaro!G40+Cosenza!G40+Crotone!G40+'Reggio Calabria'!G40+'Vibo Valentia'!G40+Agrigento!G40+Caltanissetta!G40+Catania!G40+Enna!G40+Messina!G40+Palermo!G40+Ragusa!G40+Siracusa!G40+Trapani!G40+Cagliari!G40+Nuoro!G40+Oristano!G40+Sassari!G40+'Sud Sardegna'!G40</f>
        <v>0</v>
      </c>
      <c r="H40" s="1014">
        <f t="shared" si="7"/>
        <v>48556</v>
      </c>
      <c r="I40" s="1013">
        <f>'L''Aquila'!I40+Chieti!I40+Pescara!I40+Teramo!I40+Campobasso!I40+Isernia!I40+Avellino!I40+Benevento!I40+Caserta!I40+Napoli!I40+Salerno!I40+Bari!I40+'Barletta Andria Trani'!I40+Brindisi!I40+Foggia!I40+Lecce!I40+Taranto!I40+Matera!I40+Potenza!I40+Catanzaro!I40+Cosenza!I40+Crotone!I40+'Reggio Calabria'!I40+'Vibo Valentia'!I40+Agrigento!I40+Caltanissetta!I40+Catania!I40+Enna!I40+Messina!I40+Palermo!I40+Ragusa!I40+Siracusa!I40+Trapani!I40+Cagliari!I40+Nuoro!I40+Oristano!I40+Sassari!I40+'Sud Sardegna'!I40</f>
        <v>55339.310000000005</v>
      </c>
      <c r="J40" s="1013">
        <f>'L''Aquila'!J40+Chieti!J40+Pescara!J40+Teramo!J40+Campobasso!J40+Isernia!J40+Avellino!J40+Benevento!J40+Caserta!J40+Napoli!J40+Salerno!J40+Bari!J40+'Barletta Andria Trani'!J40+Brindisi!J40+Foggia!J40+Lecce!J40+Taranto!J40+Matera!J40+Potenza!J40+Catanzaro!J40+Cosenza!J40+Crotone!J40+'Reggio Calabria'!J40+'Vibo Valentia'!J40+Agrigento!J40+Caltanissetta!J40+Catania!J40+Enna!J40+Messina!J40+Palermo!J40+Ragusa!J40+Siracusa!J40+Trapani!J40+Cagliari!J40+Nuoro!J40+Oristano!J40+Sassari!J40+'Sud Sardegna'!J40</f>
        <v>0</v>
      </c>
      <c r="K40" s="1015">
        <f t="shared" si="8"/>
        <v>55339.310000000005</v>
      </c>
      <c r="L40" s="1016">
        <f t="shared" si="9"/>
        <v>103895.31</v>
      </c>
      <c r="M40" s="1016">
        <f>G40+J40</f>
        <v>0</v>
      </c>
      <c r="N40" s="1015">
        <f t="shared" si="10"/>
        <v>103895.31</v>
      </c>
    </row>
    <row r="41" spans="1:14" ht="27" customHeight="1" x14ac:dyDescent="0.3">
      <c r="A41" s="493"/>
      <c r="B41" s="1017" t="s">
        <v>47</v>
      </c>
      <c r="C41" s="1013">
        <f>'L''Aquila'!C41+Chieti!C41+Pescara!C41+Teramo!C41+Campobasso!C41+Isernia!C41+Avellino!C41+Benevento!C41+Caserta!C41+Napoli!C41+Salerno!C41+Bari!C41+'Barletta Andria Trani'!C41+Brindisi!C41+Foggia!C41+Lecce!C41+Taranto!C41+Matera!C41+Potenza!C41+Catanzaro!C41+Cosenza!C41+Crotone!C41+'Reggio Calabria'!C41+'Vibo Valentia'!C41+Agrigento!C41+Caltanissetta!C41+Catania!C41+Enna!C41+Messina!C41+Palermo!C41+Ragusa!C41+Siracusa!C41+Trapani!C41+Cagliari!C41+Nuoro!C41+Oristano!C41+Sassari!C41+'Sud Sardegna'!C41</f>
        <v>4211523.45</v>
      </c>
      <c r="D41" s="1013">
        <f>'L''Aquila'!D41+Chieti!D41+Pescara!D41+Teramo!D41+Campobasso!D41+Isernia!D41+Avellino!D41+Benevento!D41+Caserta!D41+Napoli!D41+Salerno!D41+Bari!D41+'Barletta Andria Trani'!D41+Brindisi!D41+Foggia!D41+Lecce!D41+Taranto!D41+Matera!D41+Potenza!D41+Catanzaro!D41+Cosenza!D41+Crotone!D41+'Reggio Calabria'!D41+'Vibo Valentia'!D41+Agrigento!D41+Caltanissetta!D41+Catania!D41+Enna!D41+Messina!D41+Palermo!D41+Ragusa!D41+Siracusa!D41+Trapani!D41+Cagliari!D41+Nuoro!D41+Oristano!D41+Sassari!D41+'Sud Sardegna'!D41</f>
        <v>0</v>
      </c>
      <c r="E41" s="1014">
        <f t="shared" si="6"/>
        <v>4211523.45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f>'L''Aquila'!C42+Chieti!C42+Pescara!C42+Teramo!C42+Campobasso!C42+Isernia!C42+Avellino!C42+Benevento!C42+Caserta!C42+Napoli!C42+Salerno!C42+Bari!C42+'Barletta Andria Trani'!C42+Brindisi!C42+Foggia!C42+Lecce!C42+Taranto!C42+Matera!C42+Potenza!C42+Catanzaro!C42+Cosenza!C42+Crotone!C42+'Reggio Calabria'!C42+'Vibo Valentia'!C42+Agrigento!C42+Caltanissetta!C42+Catania!C42+Enna!C42+Messina!C42+Palermo!C42+Ragusa!C42+Siracusa!C42+Trapani!C42+Cagliari!C42+Nuoro!C42+Oristano!C42+Sassari!C42+'Sud Sardegna'!C42</f>
        <v>592284976.31999981</v>
      </c>
      <c r="D42" s="1013">
        <f>'L''Aquila'!D42+Chieti!D42+Pescara!D42+Teramo!D42+Campobasso!D42+Isernia!D42+Avellino!D42+Benevento!D42+Caserta!D42+Napoli!D42+Salerno!D42+Bari!D42+'Barletta Andria Trani'!D42+Brindisi!D42+Foggia!D42+Lecce!D42+Taranto!D42+Matera!D42+Potenza!D42+Catanzaro!D42+Cosenza!D42+Crotone!D42+'Reggio Calabria'!D42+'Vibo Valentia'!D42+Agrigento!D42+Caltanissetta!D42+Catania!D42+Enna!D42+Messina!D42+Palermo!D42+Ragusa!D42+Siracusa!D42+Trapani!D42+Cagliari!D42+Nuoro!D42+Oristano!D42+Sassari!D42+'Sud Sardegna'!D42</f>
        <v>92004.89</v>
      </c>
      <c r="E42" s="1014">
        <f t="shared" si="6"/>
        <v>592376981.2099998</v>
      </c>
      <c r="F42" s="1013">
        <f>'L''Aquila'!F42+Chieti!F42+Pescara!F42+Teramo!F42+Campobasso!F42+Isernia!F42+Avellino!F42+Benevento!F42+Caserta!F42+Napoli!F42+Salerno!F42+Bari!F42+'Barletta Andria Trani'!F42+Brindisi!F42+Foggia!F42+Lecce!F42+Taranto!F42+Matera!F42+Potenza!F42+Catanzaro!F42+Cosenza!F42+Crotone!F42+'Reggio Calabria'!F42+'Vibo Valentia'!F42+Agrigento!F42+Caltanissetta!F42+Catania!F42+Enna!F42+Messina!F42+Palermo!F42+Ragusa!F42+Siracusa!F42+Trapani!F42+Cagliari!F42+Nuoro!F42+Oristano!F42+Sassari!F42+'Sud Sardegna'!F42</f>
        <v>259543348.59</v>
      </c>
      <c r="G42" s="1013">
        <f>'L''Aquila'!G42+Chieti!G42+Pescara!G42+Teramo!G42+Campobasso!G42+Isernia!G42+Avellino!G42+Benevento!G42+Caserta!G42+Napoli!G42+Salerno!G42+Bari!G42+'Barletta Andria Trani'!G42+Brindisi!G42+Foggia!G42+Lecce!G42+Taranto!G42+Matera!G42+Potenza!G42+Catanzaro!G42+Cosenza!G42+Crotone!G42+'Reggio Calabria'!G42+'Vibo Valentia'!G42+Agrigento!G42+Caltanissetta!G42+Catania!G42+Enna!G42+Messina!G42+Palermo!G42+Ragusa!G42+Siracusa!G42+Trapani!G42+Cagliari!G42+Nuoro!G42+Oristano!G42+Sassari!G42+'Sud Sardegna'!G42</f>
        <v>38000</v>
      </c>
      <c r="H42" s="1014">
        <f t="shared" si="7"/>
        <v>259581348.59</v>
      </c>
      <c r="I42" s="1013">
        <f>'L''Aquila'!I42+Chieti!I42+Pescara!I42+Teramo!I42+Campobasso!I42+Isernia!I42+Avellino!I42+Benevento!I42+Caserta!I42+Napoli!I42+Salerno!I42+Bari!I42+'Barletta Andria Trani'!I42+Brindisi!I42+Foggia!I42+Lecce!I42+Taranto!I42+Matera!I42+Potenza!I42+Catanzaro!I42+Cosenza!I42+Crotone!I42+'Reggio Calabria'!I42+'Vibo Valentia'!I42+Agrigento!I42+Caltanissetta!I42+Catania!I42+Enna!I42+Messina!I42+Palermo!I42+Ragusa!I42+Siracusa!I42+Trapani!I42+Cagliari!I42+Nuoro!I42+Oristano!I42+Sassari!I42+'Sud Sardegna'!I42</f>
        <v>110950909.80999997</v>
      </c>
      <c r="J42" s="1013">
        <f>'L''Aquila'!J42+Chieti!J42+Pescara!J42+Teramo!J42+Campobasso!J42+Isernia!J42+Avellino!J42+Benevento!J42+Caserta!J42+Napoli!J42+Salerno!J42+Bari!J42+'Barletta Andria Trani'!J42+Brindisi!J42+Foggia!J42+Lecce!J42+Taranto!J42+Matera!J42+Potenza!J42+Catanzaro!J42+Cosenza!J42+Crotone!J42+'Reggio Calabria'!J42+'Vibo Valentia'!J42+Agrigento!J42+Caltanissetta!J42+Catania!J42+Enna!J42+Messina!J42+Palermo!J42+Ragusa!J42+Siracusa!J42+Trapani!J42+Cagliari!J42+Nuoro!J42+Oristano!J42+Sassari!J42+'Sud Sardegna'!J42</f>
        <v>0</v>
      </c>
      <c r="K42" s="1015">
        <f t="shared" si="8"/>
        <v>110950909.80999997</v>
      </c>
      <c r="L42" s="1016">
        <f t="shared" si="9"/>
        <v>370494258.39999998</v>
      </c>
      <c r="M42" s="1016">
        <f t="shared" si="9"/>
        <v>38000</v>
      </c>
      <c r="N42" s="1015">
        <f t="shared" si="10"/>
        <v>370532258.39999998</v>
      </c>
    </row>
    <row r="43" spans="1:14" ht="18" x14ac:dyDescent="0.3">
      <c r="A43" s="493"/>
      <c r="B43" s="1017" t="s">
        <v>47</v>
      </c>
      <c r="C43" s="1013">
        <f>'L''Aquila'!C43+Chieti!C43+Pescara!C43+Teramo!C43+Campobasso!C43+Isernia!C43+Avellino!C43+Benevento!C43+Caserta!C43+Napoli!C43+Salerno!C43+Bari!C43+'Barletta Andria Trani'!C43+Brindisi!C43+Foggia!C43+Lecce!C43+Taranto!C43+Matera!C43+Potenza!C43+Catanzaro!C43+Cosenza!C43+Crotone!C43+'Reggio Calabria'!C43+'Vibo Valentia'!C43+Agrigento!C43+Caltanissetta!C43+Catania!C43+Enna!C43+Messina!C43+Palermo!C43+Ragusa!C43+Siracusa!C43+Trapani!C43+Cagliari!C43+Nuoro!C43+Oristano!C43+Sassari!C43+'Sud Sardegna'!C43</f>
        <v>336606364.17999995</v>
      </c>
      <c r="D43" s="1013">
        <f>'L''Aquila'!D43+Chieti!D43+Pescara!D43+Teramo!D43+Campobasso!D43+Isernia!D43+Avellino!D43+Benevento!D43+Caserta!D43+Napoli!D43+Salerno!D43+Bari!D43+'Barletta Andria Trani'!D43+Brindisi!D43+Foggia!D43+Lecce!D43+Taranto!D43+Matera!D43+Potenza!D43+Catanzaro!D43+Cosenza!D43+Crotone!D43+'Reggio Calabria'!D43+'Vibo Valentia'!D43+Agrigento!D43+Caltanissetta!D43+Catania!D43+Enna!D43+Messina!D43+Palermo!D43+Ragusa!D43+Siracusa!D43+Trapani!D43+Cagliari!D43+Nuoro!D43+Oristano!D43+Sassari!D43+'Sud Sardegna'!D43</f>
        <v>0</v>
      </c>
      <c r="E43" s="1014">
        <f t="shared" si="6"/>
        <v>336606364.17999995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600133379.46999979</v>
      </c>
      <c r="D44" s="1030">
        <f t="shared" ref="D44:K45" si="11">D34+D36+D38+D40+D42</f>
        <v>92004.89</v>
      </c>
      <c r="E44" s="1030">
        <f t="shared" si="11"/>
        <v>600225384.35999978</v>
      </c>
      <c r="F44" s="1030">
        <f t="shared" si="11"/>
        <v>261501566.17000002</v>
      </c>
      <c r="G44" s="1030">
        <f t="shared" si="11"/>
        <v>38000</v>
      </c>
      <c r="H44" s="1030">
        <f t="shared" si="11"/>
        <v>261539566.17000002</v>
      </c>
      <c r="I44" s="1030">
        <f t="shared" si="11"/>
        <v>116495660.11999997</v>
      </c>
      <c r="J44" s="1030">
        <f>J34+J36+J38+J40+J42</f>
        <v>0</v>
      </c>
      <c r="K44" s="1030">
        <f t="shared" si="11"/>
        <v>116495660.11999997</v>
      </c>
      <c r="L44" s="1015">
        <f t="shared" si="9"/>
        <v>377997226.28999996</v>
      </c>
      <c r="M44" s="1015">
        <f t="shared" si="9"/>
        <v>38000</v>
      </c>
      <c r="N44" s="1015">
        <f t="shared" si="10"/>
        <v>378035226.28999996</v>
      </c>
    </row>
    <row r="45" spans="1:14" ht="22.95" customHeight="1" x14ac:dyDescent="0.3">
      <c r="A45" s="493"/>
      <c r="B45" s="1020" t="s">
        <v>47</v>
      </c>
      <c r="C45" s="1022">
        <f>C35+C37+C39+C41+C43</f>
        <v>342365524.24999994</v>
      </c>
      <c r="D45" s="1022">
        <f t="shared" si="11"/>
        <v>0</v>
      </c>
      <c r="E45" s="1022">
        <f t="shared" si="11"/>
        <v>342365524.24999994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13">
        <f>'L''Aquila'!C48+Chieti!C48+Pescara!C48+Teramo!C48+Campobasso!C48+Isernia!C48+Avellino!C48+Benevento!C48+Caserta!C48+Napoli!C48+Salerno!C48+Bari!C48+'Barletta Andria Trani'!C48+Brindisi!C48+Foggia!C48+Lecce!C48+Taranto!C48+Matera!C48+Potenza!C48+Catanzaro!C48+Cosenza!C48+Crotone!C48+'Reggio Calabria'!C48+'Vibo Valentia'!C48+Agrigento!C48+Caltanissetta!C48+Catania!C48+Enna!C48+Messina!C48+Palermo!C48+Ragusa!C48+Siracusa!C48+Trapani!C48+Cagliari!C48+Nuoro!C48+Oristano!C48+Sassari!C48+'Sud Sardegna'!C48</f>
        <v>805019585.94999993</v>
      </c>
      <c r="D48" s="1013">
        <f>'L''Aquila'!D48+Chieti!D48+Pescara!D48+Teramo!D48+Campobasso!D48+Isernia!D48+Avellino!D48+Benevento!D48+Caserta!D48+Napoli!D48+Salerno!D48+Bari!D48+'Barletta Andria Trani'!D48+Brindisi!D48+Foggia!D48+Lecce!D48+Taranto!D48+Matera!D48+Potenza!D48+Catanzaro!D48+Cosenza!D48+Crotone!D48+'Reggio Calabria'!D48+'Vibo Valentia'!D48+Agrigento!D48+Caltanissetta!D48+Catania!D48+Enna!D48+Messina!D48+Palermo!D48+Ragusa!D48+Siracusa!D48+Trapani!D48+Cagliari!D48+Nuoro!D48+Oristano!D48+Sassari!D48+'Sud Sardegna'!D48</f>
        <v>1694898.4</v>
      </c>
      <c r="E48" s="1022">
        <f>SUM(C48:D48)</f>
        <v>806714484.3499999</v>
      </c>
      <c r="F48" s="1013">
        <f>'L''Aquila'!F48+Chieti!F48+Pescara!F48+Teramo!F48+Campobasso!F48+Isernia!F48+Avellino!F48+Benevento!F48+Caserta!F48+Napoli!F48+Salerno!F48+Bari!F48+'Barletta Andria Trani'!F48+Brindisi!F48+Foggia!F48+Lecce!F48+Taranto!F48+Matera!F48+Potenza!F48+Catanzaro!F48+Cosenza!F48+Crotone!F48+'Reggio Calabria'!F48+'Vibo Valentia'!F48+Agrigento!F48+Caltanissetta!F48+Catania!F48+Enna!F48+Messina!F48+Palermo!F48+Ragusa!F48+Siracusa!F48+Trapani!F48+Cagliari!F48+Nuoro!F48+Oristano!F48+Sassari!F48+'Sud Sardegna'!F48</f>
        <v>268401632.13999999</v>
      </c>
      <c r="G48" s="1013">
        <f>'L''Aquila'!G48+Chieti!G48+Pescara!G48+Teramo!G48+Campobasso!G48+Isernia!G48+Avellino!G48+Benevento!G48+Caserta!G48+Napoli!G48+Salerno!G48+Bari!G48+'Barletta Andria Trani'!G48+Brindisi!G48+Foggia!G48+Lecce!G48+Taranto!G48+Matera!G48+Potenza!G48+Catanzaro!G48+Cosenza!G48+Crotone!G48+'Reggio Calabria'!G48+'Vibo Valentia'!G48+Agrigento!G48+Caltanissetta!G48+Catania!G48+Enna!G48+Messina!G48+Palermo!G48+Ragusa!G48+Siracusa!G48+Trapani!G48+Cagliari!G48+Nuoro!G48+Oristano!G48+Sassari!G48+'Sud Sardegna'!G48</f>
        <v>3064903.4</v>
      </c>
      <c r="H48" s="1022">
        <f>SUM(F48:G48)</f>
        <v>271466535.53999996</v>
      </c>
      <c r="I48" s="1013">
        <f>'L''Aquila'!I48+Chieti!I48+Pescara!I48+Teramo!I48+Campobasso!I48+Isernia!I48+Avellino!I48+Benevento!I48+Caserta!I48+Napoli!I48+Salerno!I48+Bari!I48+'Barletta Andria Trani'!I48+Brindisi!I48+Foggia!I48+Lecce!I48+Taranto!I48+Matera!I48+Potenza!I48+Catanzaro!I48+Cosenza!I48+Crotone!I48+'Reggio Calabria'!I48+'Vibo Valentia'!I48+Agrigento!I48+Caltanissetta!I48+Catania!I48+Enna!I48+Messina!I48+Palermo!I48+Ragusa!I48+Siracusa!I48+Trapani!I48+Cagliari!I48+Nuoro!I48+Oristano!I48+Sassari!I48+'Sud Sardegna'!I48</f>
        <v>134362923.51999998</v>
      </c>
      <c r="J48" s="1013">
        <f>'L''Aquila'!J48+Chieti!J48+Pescara!J48+Teramo!J48+Campobasso!J48+Isernia!J48+Avellino!J48+Benevento!J48+Caserta!J48+Napoli!J48+Salerno!J48+Bari!J48+'Barletta Andria Trani'!J48+Brindisi!J48+Foggia!J48+Lecce!J48+Taranto!J48+Matera!J48+Potenza!J48+Catanzaro!J48+Cosenza!J48+Crotone!J48+'Reggio Calabria'!J48+'Vibo Valentia'!J48+Agrigento!J48+Caltanissetta!J48+Catania!J48+Enna!J48+Messina!J48+Palermo!J48+Ragusa!J48+Siracusa!J48+Trapani!J48+Cagliari!J48+Nuoro!J48+Oristano!J48+Sassari!J48+'Sud Sardegna'!J48</f>
        <v>66872</v>
      </c>
      <c r="K48" s="1022">
        <f>SUM(I48:J48)</f>
        <v>134429795.51999998</v>
      </c>
      <c r="L48" s="1025">
        <f t="shared" si="9"/>
        <v>402764555.65999997</v>
      </c>
      <c r="M48" s="1025">
        <f t="shared" si="9"/>
        <v>3131775.4</v>
      </c>
      <c r="N48" s="1022">
        <f>SUM(L48:M48)</f>
        <v>405896331.05999994</v>
      </c>
    </row>
    <row r="49" spans="1:14" s="51" customFormat="1" ht="18" x14ac:dyDescent="0.3">
      <c r="A49" s="493"/>
      <c r="B49" s="1020" t="s">
        <v>47</v>
      </c>
      <c r="C49" s="1013">
        <f>'L''Aquila'!C49+Chieti!C49+Pescara!C49+Teramo!C49+Campobasso!C49+Isernia!C49+Avellino!C49+Benevento!C49+Caserta!C49+Napoli!C49+Salerno!C49+Bari!C49+'Barletta Andria Trani'!C49+Brindisi!C49+Foggia!C49+Lecce!C49+Taranto!C49+Matera!C49+Potenza!C49+Catanzaro!C49+Cosenza!C49+Crotone!C49+'Reggio Calabria'!C49+'Vibo Valentia'!C49+Agrigento!C49+Caltanissetta!C49+Catania!C49+Enna!C49+Messina!C49+Palermo!C49+Ragusa!C49+Siracusa!C49+Trapani!C49+Cagliari!C49+Nuoro!C49+Oristano!C49+Sassari!C49+'Sud Sardegna'!C49</f>
        <v>556176067.27999985</v>
      </c>
      <c r="D49" s="1013">
        <f>'L''Aquila'!D49+Chieti!D49+Pescara!D49+Teramo!D49+Campobasso!D49+Isernia!D49+Avellino!D49+Benevento!D49+Caserta!D49+Napoli!D49+Salerno!D49+Bari!D49+'Barletta Andria Trani'!D49+Brindisi!D49+Foggia!D49+Lecce!D49+Taranto!D49+Matera!D49+Potenza!D49+Catanzaro!D49+Cosenza!D49+Crotone!D49+'Reggio Calabria'!D49+'Vibo Valentia'!D49+Agrigento!D49+Caltanissetta!D49+Catania!D49+Enna!D49+Messina!D49+Palermo!D49+Ragusa!D49+Siracusa!D49+Trapani!D49+Cagliari!D49+Nuoro!D49+Oristano!D49+Sassari!D49+'Sud Sardegna'!D49</f>
        <v>38000</v>
      </c>
      <c r="E49" s="1022">
        <f>SUM(C49:D49)</f>
        <v>556214067.27999985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f>'L''Aquila'!C56+Chieti!C56+Pescara!C56+Teramo!C56+Campobasso!C56+Isernia!C56+Avellino!C56+Benevento!C56+Caserta!C56+Napoli!C56+Salerno!C56+Bari!C56+'Barletta Andria Trani'!C56+Brindisi!C56+Foggia!C56+Lecce!C56+Taranto!C56+Matera!C56+Potenza!C56+Catanzaro!C56+Cosenza!C56+Crotone!C56+'Reggio Calabria'!C56+'Vibo Valentia'!C56+Agrigento!C56+Caltanissetta!C56+Catania!C56+Enna!C56+Messina!C56+Palermo!C56+Ragusa!C56+Siracusa!C56+Trapani!C56+Cagliari!C56+Nuoro!C56+Oristano!C56+Sassari!C56+'Sud Sardegna'!C56</f>
        <v>24620988.880000003</v>
      </c>
      <c r="D56" s="1013">
        <f>'L''Aquila'!D56+Chieti!D56+Pescara!D56+Teramo!D56+Campobasso!D56+Isernia!D56+Avellino!D56+Benevento!D56+Caserta!D56+Napoli!D56+Salerno!D56+Bari!D56+'Barletta Andria Trani'!D56+Brindisi!D56+Foggia!D56+Lecce!D56+Taranto!D56+Matera!D56+Potenza!D56+Catanzaro!D56+Cosenza!D56+Crotone!D56+'Reggio Calabria'!D56+'Vibo Valentia'!D56+Agrigento!D56+Caltanissetta!D56+Catania!D56+Enna!D56+Messina!D56+Palermo!D56+Ragusa!D56+Siracusa!D56+Trapani!D56+Cagliari!D56+Nuoro!D56+Oristano!D56+Sassari!D56+'Sud Sardegna'!D56</f>
        <v>936337.06</v>
      </c>
      <c r="E56" s="1014">
        <f>SUM(C56:D56)</f>
        <v>25557325.940000001</v>
      </c>
      <c r="F56" s="1013">
        <f>'L''Aquila'!F56+Chieti!F56+Pescara!F56+Teramo!F56+Campobasso!F56+Isernia!F56+Avellino!F56+Benevento!F56+Caserta!F56+Napoli!F56+Salerno!F56+Bari!F56+'Barletta Andria Trani'!F56+Brindisi!F56+Foggia!F56+Lecce!F56+Taranto!F56+Matera!F56+Potenza!F56+Catanzaro!F56+Cosenza!F56+Crotone!F56+'Reggio Calabria'!F56+'Vibo Valentia'!F56+Agrigento!F56+Caltanissetta!F56+Catania!F56+Enna!F56+Messina!F56+Palermo!F56+Ragusa!F56+Siracusa!F56+Trapani!F56+Cagliari!F56+Nuoro!F56+Oristano!F56+Sassari!F56+'Sud Sardegna'!F56</f>
        <v>17103825.27</v>
      </c>
      <c r="G56" s="1013">
        <f>'L''Aquila'!G56+Chieti!G56+Pescara!G56+Teramo!G56+Campobasso!G56+Isernia!G56+Avellino!G56+Benevento!G56+Caserta!G56+Napoli!G56+Salerno!G56+Bari!G56+'Barletta Andria Trani'!G56+Brindisi!G56+Foggia!G56+Lecce!G56+Taranto!G56+Matera!G56+Potenza!G56+Catanzaro!G56+Cosenza!G56+Crotone!G56+'Reggio Calabria'!G56+'Vibo Valentia'!G56+Agrigento!G56+Caltanissetta!G56+Catania!G56+Enna!G56+Messina!G56+Palermo!G56+Ragusa!G56+Siracusa!G56+Trapani!G56+Cagliari!G56+Nuoro!G56+Oristano!G56+Sassari!G56+'Sud Sardegna'!G56</f>
        <v>233387.72999999998</v>
      </c>
      <c r="H56" s="1014">
        <f>SUM(F56:G56)</f>
        <v>17337213</v>
      </c>
      <c r="I56" s="1013">
        <f>'L''Aquila'!I56+Chieti!I56+Pescara!I56+Teramo!I56+Campobasso!I56+Isernia!I56+Avellino!I56+Benevento!I56+Caserta!I56+Napoli!I56+Salerno!I56+Bari!I56+'Barletta Andria Trani'!I56+Brindisi!I56+Foggia!I56+Lecce!I56+Taranto!I56+Matera!I56+Potenza!I56+Catanzaro!I56+Cosenza!I56+Crotone!I56+'Reggio Calabria'!I56+'Vibo Valentia'!I56+Agrigento!I56+Caltanissetta!I56+Catania!I56+Enna!I56+Messina!I56+Palermo!I56+Ragusa!I56+Siracusa!I56+Trapani!I56+Cagliari!I56+Nuoro!I56+Oristano!I56+Sassari!I56+'Sud Sardegna'!I56</f>
        <v>4095427.0199999996</v>
      </c>
      <c r="J56" s="1013">
        <f>'L''Aquila'!J56+Chieti!J56+Pescara!J56+Teramo!J56+Campobasso!J56+Isernia!J56+Avellino!J56+Benevento!J56+Caserta!J56+Napoli!J56+Salerno!J56+Bari!J56+'Barletta Andria Trani'!J56+Brindisi!J56+Foggia!J56+Lecce!J56+Taranto!J56+Matera!J56+Potenza!J56+Catanzaro!J56+Cosenza!J56+Crotone!J56+'Reggio Calabria'!J56+'Vibo Valentia'!J56+Agrigento!J56+Caltanissetta!J56+Catania!J56+Enna!J56+Messina!J56+Palermo!J56+Ragusa!J56+Siracusa!J56+Trapani!J56+Cagliari!J56+Nuoro!J56+Oristano!J56+Sassari!J56+'Sud Sardegna'!J56</f>
        <v>142227.34</v>
      </c>
      <c r="K56" s="1015">
        <f>SUM(I56:J56)</f>
        <v>4237654.3599999994</v>
      </c>
      <c r="L56" s="1016">
        <f t="shared" ref="L56:M59" si="12">F56+I56</f>
        <v>21199252.289999999</v>
      </c>
      <c r="M56" s="1016">
        <f t="shared" si="12"/>
        <v>375615.06999999995</v>
      </c>
      <c r="N56" s="1015">
        <f>SUM(L56:M56)</f>
        <v>21574867.359999999</v>
      </c>
    </row>
    <row r="57" spans="1:14" ht="18" x14ac:dyDescent="0.3">
      <c r="A57" s="493"/>
      <c r="B57" s="1017" t="s">
        <v>47</v>
      </c>
      <c r="C57" s="1013">
        <f>'L''Aquila'!C57+Chieti!C57+Pescara!C57+Teramo!C57+Campobasso!C57+Isernia!C57+Avellino!C57+Benevento!C57+Caserta!C57+Napoli!C57+Salerno!C57+Bari!C57+'Barletta Andria Trani'!C57+Brindisi!C57+Foggia!C57+Lecce!C57+Taranto!C57+Matera!C57+Potenza!C57+Catanzaro!C57+Cosenza!C57+Crotone!C57+'Reggio Calabria'!C57+'Vibo Valentia'!C57+Agrigento!C57+Caltanissetta!C57+Catania!C57+Enna!C57+Messina!C57+Palermo!C57+Ragusa!C57+Siracusa!C57+Trapani!C57+Cagliari!C57+Nuoro!C57+Oristano!C57+Sassari!C57+'Sud Sardegna'!C57</f>
        <v>810423.46999999986</v>
      </c>
      <c r="D57" s="1013">
        <f>'L''Aquila'!D57+Chieti!D57+Pescara!D57+Teramo!D57+Campobasso!D57+Isernia!D57+Avellino!D57+Benevento!D57+Caserta!D57+Napoli!D57+Salerno!D57+Bari!D57+'Barletta Andria Trani'!D57+Brindisi!D57+Foggia!D57+Lecce!D57+Taranto!D57+Matera!D57+Potenza!D57+Catanzaro!D57+Cosenza!D57+Crotone!D57+'Reggio Calabria'!D57+'Vibo Valentia'!D57+Agrigento!D57+Caltanissetta!D57+Catania!D57+Enna!D57+Messina!D57+Palermo!D57+Ragusa!D57+Siracusa!D57+Trapani!D57+Cagliari!D57+Nuoro!D57+Oristano!D57+Sassari!D57+'Sud Sardegna'!D57</f>
        <v>107909.8</v>
      </c>
      <c r="E57" s="1014">
        <f>SUM(C57:D57)</f>
        <v>918333.2699999999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f>'L''Aquila'!C58+Chieti!C58+Pescara!C58+Teramo!C58+Campobasso!C58+Isernia!C58+Avellino!C58+Benevento!C58+Caserta!C58+Napoli!C58+Salerno!C58+Bari!C58+'Barletta Andria Trani'!C58+Brindisi!C58+Foggia!C58+Lecce!C58+Taranto!C58+Matera!C58+Potenza!C58+Catanzaro!C58+Cosenza!C58+Crotone!C58+'Reggio Calabria'!C58+'Vibo Valentia'!C58+Agrigento!C58+Caltanissetta!C58+Catania!C58+Enna!C58+Messina!C58+Palermo!C58+Ragusa!C58+Siracusa!C58+Trapani!C58+Cagliari!C58+Nuoro!C58+Oristano!C58+Sassari!C58+'Sud Sardegna'!C58</f>
        <v>0</v>
      </c>
      <c r="D58" s="1013">
        <f>'L''Aquila'!D58+Chieti!D58+Pescara!D58+Teramo!D58+Campobasso!D58+Isernia!D58+Avellino!D58+Benevento!D58+Caserta!D58+Napoli!D58+Salerno!D58+Bari!D58+'Barletta Andria Trani'!D58+Brindisi!D58+Foggia!D58+Lecce!D58+Taranto!D58+Matera!D58+Potenza!D58+Catanzaro!D58+Cosenza!D58+Crotone!D58+'Reggio Calabria'!D58+'Vibo Valentia'!D58+Agrigento!D58+Caltanissetta!D58+Catania!D58+Enna!D58+Messina!D58+Palermo!D58+Ragusa!D58+Siracusa!D58+Trapani!D58+Cagliari!D58+Nuoro!D58+Oristano!D58+Sassari!D58+'Sud Sardegna'!D58</f>
        <v>0</v>
      </c>
      <c r="E58" s="1014">
        <f>SUM(C58:D58)</f>
        <v>0</v>
      </c>
      <c r="F58" s="1013">
        <f>'L''Aquila'!F58+Chieti!F58+Pescara!F58+Teramo!F58+Campobasso!F58+Isernia!F58+Avellino!F58+Benevento!F58+Caserta!F58+Napoli!F58+Salerno!F58+Bari!F58+'Barletta Andria Trani'!F58+Brindisi!F58+Foggia!F58+Lecce!F58+Taranto!F58+Matera!F58+Potenza!F58+Catanzaro!F58+Cosenza!F58+Crotone!F58+'Reggio Calabria'!F58+'Vibo Valentia'!F58+Agrigento!F58+Caltanissetta!F58+Catania!F58+Enna!F58+Messina!F58+Palermo!F58+Ragusa!F58+Siracusa!F58+Trapani!F58+Cagliari!F58+Nuoro!F58+Oristano!F58+Sassari!F58+'Sud Sardegna'!F58</f>
        <v>0</v>
      </c>
      <c r="G58" s="1013">
        <f>'L''Aquila'!G58+Chieti!G58+Pescara!G58+Teramo!G58+Campobasso!G58+Isernia!G58+Avellino!G58+Benevento!G58+Caserta!G58+Napoli!G58+Salerno!G58+Bari!G58+'Barletta Andria Trani'!G58+Brindisi!G58+Foggia!G58+Lecce!G58+Taranto!G58+Matera!G58+Potenza!G58+Catanzaro!G58+Cosenza!G58+Crotone!G58+'Reggio Calabria'!G58+'Vibo Valentia'!G58+Agrigento!G58+Caltanissetta!G58+Catania!G58+Enna!G58+Messina!G58+Palermo!G58+Ragusa!G58+Siracusa!G58+Trapani!G58+Cagliari!G58+Nuoro!G58+Oristano!G58+Sassari!G58+'Sud Sardegna'!G58</f>
        <v>0</v>
      </c>
      <c r="H58" s="1014">
        <f>SUM(F58:G58)</f>
        <v>0</v>
      </c>
      <c r="I58" s="1013">
        <f>'L''Aquila'!I58+Chieti!I58+Pescara!I58+Teramo!I58+Campobasso!I58+Isernia!I58+Avellino!I58+Benevento!I58+Caserta!I58+Napoli!I58+Salerno!I58+Bari!I58+'Barletta Andria Trani'!I58+Brindisi!I58+Foggia!I58+Lecce!I58+Taranto!I58+Matera!I58+Potenza!I58+Catanzaro!I58+Cosenza!I58+Crotone!I58+'Reggio Calabria'!I58+'Vibo Valentia'!I58+Agrigento!I58+Caltanissetta!I58+Catania!I58+Enna!I58+Messina!I58+Palermo!I58+Ragusa!I58+Siracusa!I58+Trapani!I58+Cagliari!I58+Nuoro!I58+Oristano!I58+Sassari!I58+'Sud Sardegna'!I58</f>
        <v>0</v>
      </c>
      <c r="J58" s="1013">
        <f>'L''Aquila'!J58+Chieti!J58+Pescara!J58+Teramo!J58+Campobasso!J58+Isernia!J58+Avellino!J58+Benevento!J58+Caserta!J58+Napoli!J58+Salerno!J58+Bari!J58+'Barletta Andria Trani'!J58+Brindisi!J58+Foggia!J58+Lecce!J58+Taranto!J58+Matera!J58+Potenza!J58+Catanzaro!J58+Cosenza!J58+Crotone!J58+'Reggio Calabria'!J58+'Vibo Valentia'!J58+Agrigento!J58+Caltanissetta!J58+Catania!J58+Enna!J58+Messina!J58+Palermo!J58+Ragusa!J58+Siracusa!J58+Trapani!J58+Cagliari!J58+Nuoro!J58+Oristano!J58+Sassari!J58+'Sud Sardegna'!J58</f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f>'L''Aquila'!C59+Chieti!C59+Pescara!C59+Teramo!C59+Campobasso!C59+Isernia!C59+Avellino!C59+Benevento!C59+Caserta!C59+Napoli!C59+Salerno!C59+Bari!C59+'Barletta Andria Trani'!C59+Brindisi!C59+Foggia!C59+Lecce!C59+Taranto!C59+Matera!C59+Potenza!C59+Catanzaro!C59+Cosenza!C59+Crotone!C59+'Reggio Calabria'!C59+'Vibo Valentia'!C59+Agrigento!C59+Caltanissetta!C59+Catania!C59+Enna!C59+Messina!C59+Palermo!C59+Ragusa!C59+Siracusa!C59+Trapani!C59+Cagliari!C59+Nuoro!C59+Oristano!C59+Sassari!C59+'Sud Sardegna'!C59</f>
        <v>0</v>
      </c>
      <c r="D59" s="1013">
        <f>'L''Aquila'!D59+Chieti!D59+Pescara!D59+Teramo!D59+Campobasso!D59+Isernia!D59+Avellino!D59+Benevento!D59+Caserta!D59+Napoli!D59+Salerno!D59+Bari!D59+'Barletta Andria Trani'!D59+Brindisi!D59+Foggia!D59+Lecce!D59+Taranto!D59+Matera!D59+Potenza!D59+Catanzaro!D59+Cosenza!D59+Crotone!D59+'Reggio Calabria'!D59+'Vibo Valentia'!D59+Agrigento!D59+Caltanissetta!D59+Catania!D59+Enna!D59+Messina!D59+Palermo!D59+Ragusa!D59+Siracusa!D59+Trapani!D59+Cagliari!D59+Nuoro!D59+Oristano!D59+Sassari!D59+'Sud Sardegna'!D59</f>
        <v>0</v>
      </c>
      <c r="E59" s="1014">
        <f>SUM(C59:D59)</f>
        <v>0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24620988.880000003</v>
      </c>
      <c r="D60" s="1022">
        <f t="shared" ref="D60:N61" si="13">D56+D58</f>
        <v>936337.06</v>
      </c>
      <c r="E60" s="1022">
        <f t="shared" si="13"/>
        <v>25557325.940000001</v>
      </c>
      <c r="F60" s="1022">
        <f t="shared" si="13"/>
        <v>17103825.27</v>
      </c>
      <c r="G60" s="1022">
        <f t="shared" si="13"/>
        <v>233387.72999999998</v>
      </c>
      <c r="H60" s="1022">
        <f t="shared" si="13"/>
        <v>17337213</v>
      </c>
      <c r="I60" s="1022">
        <f>I56+I58</f>
        <v>4095427.0199999996</v>
      </c>
      <c r="J60" s="1022">
        <f t="shared" si="13"/>
        <v>142227.34</v>
      </c>
      <c r="K60" s="1022">
        <f>K56+K58</f>
        <v>4237654.3599999994</v>
      </c>
      <c r="L60" s="1022">
        <f>L56+L58</f>
        <v>21199252.289999999</v>
      </c>
      <c r="M60" s="1022">
        <f t="shared" si="13"/>
        <v>375615.06999999995</v>
      </c>
      <c r="N60" s="1022">
        <f t="shared" si="13"/>
        <v>21574867.359999999</v>
      </c>
    </row>
    <row r="61" spans="1:14" ht="22.2" customHeight="1" x14ac:dyDescent="0.3">
      <c r="A61" s="493"/>
      <c r="B61" s="1020" t="s">
        <v>47</v>
      </c>
      <c r="C61" s="1033">
        <f>C57+C59</f>
        <v>810423.46999999986</v>
      </c>
      <c r="D61" s="1033">
        <f t="shared" si="13"/>
        <v>107909.8</v>
      </c>
      <c r="E61" s="1022">
        <f t="shared" si="13"/>
        <v>918333.2699999999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f>'L''Aquila'!C67+Chieti!C67+Pescara!C67+Teramo!C67+Campobasso!C67+Isernia!C67+Avellino!C67+Benevento!C67+Caserta!C67+Napoli!C67+Salerno!C67+Bari!C67+'Barletta Andria Trani'!C67+Brindisi!C67+Foggia!C67+Lecce!C67+Taranto!C67+Matera!C67+Potenza!C67+Catanzaro!C67+Cosenza!C67+Crotone!C67+'Reggio Calabria'!C67+'Vibo Valentia'!C67+Agrigento!C67+Caltanissetta!C67+Catania!C67+Enna!C67+Messina!C67+Palermo!C67+Ragusa!C67+Siracusa!C67+Trapani!C67+Cagliari!C67+Nuoro!C67+Oristano!C67+Sassari!C67+'Sud Sardegna'!C67</f>
        <v>0</v>
      </c>
      <c r="D67" s="1013">
        <f>'L''Aquila'!D67+Chieti!D67+Pescara!D67+Teramo!D67+Campobasso!D67+Isernia!D67+Avellino!D67+Benevento!D67+Caserta!D67+Napoli!D67+Salerno!D67+Bari!D67+'Barletta Andria Trani'!D67+Brindisi!D67+Foggia!D67+Lecce!D67+Taranto!D67+Matera!D67+Potenza!D67+Catanzaro!D67+Cosenza!D67+Crotone!D67+'Reggio Calabria'!D67+'Vibo Valentia'!D67+Agrigento!D67+Caltanissetta!D67+Catania!D67+Enna!D67+Messina!D67+Palermo!D67+Ragusa!D67+Siracusa!D67+Trapani!D67+Cagliari!D67+Nuoro!D67+Oristano!D67+Sassari!D67+'Sud Sardegna'!D67</f>
        <v>0</v>
      </c>
      <c r="E67" s="1014">
        <f>SUM(C67:D67)</f>
        <v>0</v>
      </c>
      <c r="F67" s="1013">
        <f>'L''Aquila'!F67+Chieti!F67+Pescara!F67+Teramo!F67+Campobasso!F67+Isernia!F67+Avellino!F67+Benevento!F67+Caserta!F67+Napoli!F67+Salerno!F67+Bari!F67+'Barletta Andria Trani'!F67+Brindisi!F67+Foggia!F67+Lecce!F67+Taranto!F67+Matera!F67+Potenza!F67+Catanzaro!F67+Cosenza!F67+Crotone!F67+'Reggio Calabria'!F67+'Vibo Valentia'!F67+Agrigento!F67+Caltanissetta!F67+Catania!F67+Enna!F67+Messina!F67+Palermo!F67+Ragusa!F67+Siracusa!F67+Trapani!F67+Cagliari!F67+Nuoro!F67+Oristano!F67+Sassari!F67+'Sud Sardegna'!F67</f>
        <v>0</v>
      </c>
      <c r="G67" s="1013">
        <f>'L''Aquila'!G67+Chieti!G67+Pescara!G67+Teramo!G67+Campobasso!G67+Isernia!G67+Avellino!G67+Benevento!G67+Caserta!G67+Napoli!G67+Salerno!G67+Bari!G67+'Barletta Andria Trani'!G67+Brindisi!G67+Foggia!G67+Lecce!G67+Taranto!G67+Matera!G67+Potenza!G67+Catanzaro!G67+Cosenza!G67+Crotone!G67+'Reggio Calabria'!G67+'Vibo Valentia'!G67+Agrigento!G67+Caltanissetta!G67+Catania!G67+Enna!G67+Messina!G67+Palermo!G67+Ragusa!G67+Siracusa!G67+Trapani!G67+Cagliari!G67+Nuoro!G67+Oristano!G67+Sassari!G67+'Sud Sardegna'!G67</f>
        <v>0</v>
      </c>
      <c r="H67" s="1014">
        <f>SUM(F67:G67)</f>
        <v>0</v>
      </c>
      <c r="I67" s="1013">
        <f>'L''Aquila'!I67+Chieti!I67+Pescara!I67+Teramo!I67+Campobasso!I67+Isernia!I67+Avellino!I67+Benevento!I67+Caserta!I67+Napoli!I67+Salerno!I67+Bari!I67+'Barletta Andria Trani'!I67+Brindisi!I67+Foggia!I67+Lecce!I67+Taranto!I67+Matera!I67+Potenza!I67+Catanzaro!I67+Cosenza!I67+Crotone!I67+'Reggio Calabria'!I67+'Vibo Valentia'!I67+Agrigento!I67+Caltanissetta!I67+Catania!I67+Enna!I67+Messina!I67+Palermo!I67+Ragusa!I67+Siracusa!I67+Trapani!I67+Cagliari!I67+Nuoro!I67+Oristano!I67+Sassari!I67+'Sud Sardegna'!I67</f>
        <v>0</v>
      </c>
      <c r="J67" s="1013">
        <f>'L''Aquila'!J67+Chieti!J67+Pescara!J67+Teramo!J67+Campobasso!J67+Isernia!J67+Avellino!J67+Benevento!J67+Caserta!J67+Napoli!J67+Salerno!J67+Bari!J67+'Barletta Andria Trani'!J67+Brindisi!J67+Foggia!J67+Lecce!J67+Taranto!J67+Matera!J67+Potenza!J67+Catanzaro!J67+Cosenza!J67+Crotone!J67+'Reggio Calabria'!J67+'Vibo Valentia'!J67+Agrigento!J67+Caltanissetta!J67+Catania!J67+Enna!J67+Messina!J67+Palermo!J67+Ragusa!J67+Siracusa!J67+Trapani!J67+Cagliari!J67+Nuoro!J67+Oristano!J67+Sassari!J67+'Sud Sardegna'!J67</f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f>'L''Aquila'!C68+Chieti!C68+Pescara!C68+Teramo!C68+Campobasso!C68+Isernia!C68+Avellino!C68+Benevento!C68+Caserta!C68+Napoli!C68+Salerno!C68+Bari!C68+'Barletta Andria Trani'!C68+Brindisi!C68+Foggia!C68+Lecce!C68+Taranto!C68+Matera!C68+Potenza!C68+Catanzaro!C68+Cosenza!C68+Crotone!C68+'Reggio Calabria'!C68+'Vibo Valentia'!C68+Agrigento!C68+Caltanissetta!C68+Catania!C68+Enna!C68+Messina!C68+Palermo!C68+Ragusa!C68+Siracusa!C68+Trapani!C68+Cagliari!C68+Nuoro!C68+Oristano!C68+Sassari!C68+'Sud Sardegna'!C68</f>
        <v>0</v>
      </c>
      <c r="D68" s="1013">
        <f>'L''Aquila'!D68+Chieti!D68+Pescara!D68+Teramo!D68+Campobasso!D68+Isernia!D68+Avellino!D68+Benevento!D68+Caserta!D68+Napoli!D68+Salerno!D68+Bari!D68+'Barletta Andria Trani'!D68+Brindisi!D68+Foggia!D68+Lecce!D68+Taranto!D68+Matera!D68+Potenza!D68+Catanzaro!D68+Cosenza!D68+Crotone!D68+'Reggio Calabria'!D68+'Vibo Valentia'!D68+Agrigento!D68+Caltanissetta!D68+Catania!D68+Enna!D68+Messina!D68+Palermo!D68+Ragusa!D68+Siracusa!D68+Trapani!D68+Cagliari!D68+Nuoro!D68+Oristano!D68+Sassari!D68+'Sud Sardegna'!D68</f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f>'L''Aquila'!C69+Chieti!C69+Pescara!C69+Teramo!C69+Campobasso!C69+Isernia!C69+Avellino!C69+Benevento!C69+Caserta!C69+Napoli!C69+Salerno!C69+Bari!C69+'Barletta Andria Trani'!C69+Brindisi!C69+Foggia!C69+Lecce!C69+Taranto!C69+Matera!C69+Potenza!C69+Catanzaro!C69+Cosenza!C69+Crotone!C69+'Reggio Calabria'!C69+'Vibo Valentia'!C69+Agrigento!C69+Caltanissetta!C69+Catania!C69+Enna!C69+Messina!C69+Palermo!C69+Ragusa!C69+Siracusa!C69+Trapani!C69+Cagliari!C69+Nuoro!C69+Oristano!C69+Sassari!C69+'Sud Sardegna'!C69</f>
        <v>0</v>
      </c>
      <c r="D69" s="1013">
        <f>'L''Aquila'!D69+Chieti!D69+Pescara!D69+Teramo!D69+Campobasso!D69+Isernia!D69+Avellino!D69+Benevento!D69+Caserta!D69+Napoli!D69+Salerno!D69+Bari!D69+'Barletta Andria Trani'!D69+Brindisi!D69+Foggia!D69+Lecce!D69+Taranto!D69+Matera!D69+Potenza!D69+Catanzaro!D69+Cosenza!D69+Crotone!D69+'Reggio Calabria'!D69+'Vibo Valentia'!D69+Agrigento!D69+Caltanissetta!D69+Catania!D69+Enna!D69+Messina!D69+Palermo!D69+Ragusa!D69+Siracusa!D69+Trapani!D69+Cagliari!D69+Nuoro!D69+Oristano!D69+Sassari!D69+'Sud Sardegna'!D69</f>
        <v>0</v>
      </c>
      <c r="E69" s="1014">
        <f>SUM(C69:D69)</f>
        <v>0</v>
      </c>
      <c r="F69" s="1013">
        <f>'L''Aquila'!F69+Chieti!F69+Pescara!F69+Teramo!F69+Campobasso!F69+Isernia!F69+Avellino!F69+Benevento!F69+Caserta!F69+Napoli!F69+Salerno!F69+Bari!F69+'Barletta Andria Trani'!F69+Brindisi!F69+Foggia!F69+Lecce!F69+Taranto!F69+Matera!F69+Potenza!F69+Catanzaro!F69+Cosenza!F69+Crotone!F69+'Reggio Calabria'!F69+'Vibo Valentia'!F69+Agrigento!F69+Caltanissetta!F69+Catania!F69+Enna!F69+Messina!F69+Palermo!F69+Ragusa!F69+Siracusa!F69+Trapani!F69+Cagliari!F69+Nuoro!F69+Oristano!F69+Sassari!F69+'Sud Sardegna'!F69</f>
        <v>0</v>
      </c>
      <c r="G69" s="1013">
        <f>'L''Aquila'!G69+Chieti!G69+Pescara!G69+Teramo!G69+Campobasso!G69+Isernia!G69+Avellino!G69+Benevento!G69+Caserta!G69+Napoli!G69+Salerno!G69+Bari!G69+'Barletta Andria Trani'!G69+Brindisi!G69+Foggia!G69+Lecce!G69+Taranto!G69+Matera!G69+Potenza!G69+Catanzaro!G69+Cosenza!G69+Crotone!G69+'Reggio Calabria'!G69+'Vibo Valentia'!G69+Agrigento!G69+Caltanissetta!G69+Catania!G69+Enna!G69+Messina!G69+Palermo!G69+Ragusa!G69+Siracusa!G69+Trapani!G69+Cagliari!G69+Nuoro!G69+Oristano!G69+Sassari!G69+'Sud Sardegna'!G69</f>
        <v>0</v>
      </c>
      <c r="H69" s="1014">
        <f>SUM(F69:G69)</f>
        <v>0</v>
      </c>
      <c r="I69" s="1013">
        <f>'L''Aquila'!I69+Chieti!I69+Pescara!I69+Teramo!I69+Campobasso!I69+Isernia!I69+Avellino!I69+Benevento!I69+Caserta!I69+Napoli!I69+Salerno!I69+Bari!I69+'Barletta Andria Trani'!I69+Brindisi!I69+Foggia!I69+Lecce!I69+Taranto!I69+Matera!I69+Potenza!I69+Catanzaro!I69+Cosenza!I69+Crotone!I69+'Reggio Calabria'!I69+'Vibo Valentia'!I69+Agrigento!I69+Caltanissetta!I69+Catania!I69+Enna!I69+Messina!I69+Palermo!I69+Ragusa!I69+Siracusa!I69+Trapani!I69+Cagliari!I69+Nuoro!I69+Oristano!I69+Sassari!I69+'Sud Sardegna'!I69</f>
        <v>0</v>
      </c>
      <c r="J69" s="1013">
        <f>'L''Aquila'!J69+Chieti!J69+Pescara!J69+Teramo!J69+Campobasso!J69+Isernia!J69+Avellino!J69+Benevento!J69+Caserta!J69+Napoli!J69+Salerno!J69+Bari!J69+'Barletta Andria Trani'!J69+Brindisi!J69+Foggia!J69+Lecce!J69+Taranto!J69+Matera!J69+Potenza!J69+Catanzaro!J69+Cosenza!J69+Crotone!J69+'Reggio Calabria'!J69+'Vibo Valentia'!J69+Agrigento!J69+Caltanissetta!J69+Catania!J69+Enna!J69+Messina!J69+Palermo!J69+Ragusa!J69+Siracusa!J69+Trapani!J69+Cagliari!J69+Nuoro!J69+Oristano!J69+Sassari!J69+'Sud Sardegna'!J69</f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f>'L''Aquila'!C70+Chieti!C70+Pescara!C70+Teramo!C70+Campobasso!C70+Isernia!C70+Avellino!C70+Benevento!C70+Caserta!C70+Napoli!C70+Salerno!C70+Bari!C70+'Barletta Andria Trani'!C70+Brindisi!C70+Foggia!C70+Lecce!C70+Taranto!C70+Matera!C70+Potenza!C70+Catanzaro!C70+Cosenza!C70+Crotone!C70+'Reggio Calabria'!C70+'Vibo Valentia'!C70+Agrigento!C70+Caltanissetta!C70+Catania!C70+Enna!C70+Messina!C70+Palermo!C70+Ragusa!C70+Siracusa!C70+Trapani!C70+Cagliari!C70+Nuoro!C70+Oristano!C70+Sassari!C70+'Sud Sardegna'!C70</f>
        <v>0</v>
      </c>
      <c r="D70" s="1013">
        <f>'L''Aquila'!D70+Chieti!D70+Pescara!D70+Teramo!D70+Campobasso!D70+Isernia!D70+Avellino!D70+Benevento!D70+Caserta!D70+Napoli!D70+Salerno!D70+Bari!D70+'Barletta Andria Trani'!D70+Brindisi!D70+Foggia!D70+Lecce!D70+Taranto!D70+Matera!D70+Potenza!D70+Catanzaro!D70+Cosenza!D70+Crotone!D70+'Reggio Calabria'!D70+'Vibo Valentia'!D70+Agrigento!D70+Caltanissetta!D70+Catania!D70+Enna!D70+Messina!D70+Palermo!D70+Ragusa!D70+Siracusa!D70+Trapani!D70+Cagliari!D70+Nuoro!D70+Oristano!D70+Sassari!D70+'Sud Sardegna'!D70</f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f>'L''Aquila'!C79+Chieti!C79+Pescara!C79+Teramo!C79+Campobasso!C79+Isernia!C79+Avellino!C79+Benevento!C79+Caserta!C79+Napoli!C79+Salerno!C79+Bari!C79+'Barletta Andria Trani'!C79+Brindisi!C79+Foggia!C79+Lecce!C79+Taranto!C79+Matera!C79+Potenza!C79+Catanzaro!C79+Cosenza!C79+Crotone!C79+'Reggio Calabria'!C79+'Vibo Valentia'!C79+Agrigento!C79+Caltanissetta!C79+Catania!C79+Enna!C79+Messina!C79+Palermo!C79+Ragusa!C79+Siracusa!C79+Trapani!C79+Cagliari!C79+Nuoro!C79+Oristano!C79+Sassari!C79+'Sud Sardegna'!C79</f>
        <v>352917.32</v>
      </c>
      <c r="D79" s="1013">
        <f>'L''Aquila'!D79+Chieti!D79+Pescara!D79+Teramo!D79+Campobasso!D79+Isernia!D79+Avellino!D79+Benevento!D79+Caserta!D79+Napoli!D79+Salerno!D79+Bari!D79+'Barletta Andria Trani'!D79+Brindisi!D79+Foggia!D79+Lecce!D79+Taranto!D79+Matera!D79+Potenza!D79+Catanzaro!D79+Cosenza!D79+Crotone!D79+'Reggio Calabria'!D79+'Vibo Valentia'!D79+Agrigento!D79+Caltanissetta!D79+Catania!D79+Enna!D79+Messina!D79+Palermo!D79+Ragusa!D79+Siracusa!D79+Trapani!D79+Cagliari!D79+Nuoro!D79+Oristano!D79+Sassari!D79+'Sud Sardegna'!D79</f>
        <v>0</v>
      </c>
      <c r="E79" s="1014">
        <f>SUM(C79:D79)</f>
        <v>352917.32</v>
      </c>
      <c r="F79" s="1013">
        <f>'L''Aquila'!F79+Chieti!F79+Pescara!F79+Teramo!F79+Campobasso!F79+Isernia!F79+Avellino!F79+Benevento!F79+Caserta!F79+Napoli!F79+Salerno!F79+Bari!F79+'Barletta Andria Trani'!F79+Brindisi!F79+Foggia!F79+Lecce!F79+Taranto!F79+Matera!F79+Potenza!F79+Catanzaro!F79+Cosenza!F79+Crotone!F79+'Reggio Calabria'!F79+'Vibo Valentia'!F79+Agrigento!F79+Caltanissetta!F79+Catania!F79+Enna!F79+Messina!F79+Palermo!F79+Ragusa!F79+Siracusa!F79+Trapani!F79+Cagliari!F79+Nuoro!F79+Oristano!F79+Sassari!F79+'Sud Sardegna'!F79</f>
        <v>304435.27</v>
      </c>
      <c r="G79" s="1013">
        <f>'L''Aquila'!G79+Chieti!G79+Pescara!G79+Teramo!G79+Campobasso!G79+Isernia!G79+Avellino!G79+Benevento!G79+Caserta!G79+Napoli!G79+Salerno!G79+Bari!G79+'Barletta Andria Trani'!G79+Brindisi!G79+Foggia!G79+Lecce!G79+Taranto!G79+Matera!G79+Potenza!G79+Catanzaro!G79+Cosenza!G79+Crotone!G79+'Reggio Calabria'!G79+'Vibo Valentia'!G79+Agrigento!G79+Caltanissetta!G79+Catania!G79+Enna!G79+Messina!G79+Palermo!G79+Ragusa!G79+Siracusa!G79+Trapani!G79+Cagliari!G79+Nuoro!G79+Oristano!G79+Sassari!G79+'Sud Sardegna'!G79</f>
        <v>0</v>
      </c>
      <c r="H79" s="1014">
        <f>SUM(F79:G79)</f>
        <v>304435.27</v>
      </c>
      <c r="I79" s="1013">
        <f>'L''Aquila'!I79+Chieti!I79+Pescara!I79+Teramo!I79+Campobasso!I79+Isernia!I79+Avellino!I79+Benevento!I79+Caserta!I79+Napoli!I79+Salerno!I79+Bari!I79+'Barletta Andria Trani'!I79+Brindisi!I79+Foggia!I79+Lecce!I79+Taranto!I79+Matera!I79+Potenza!I79+Catanzaro!I79+Cosenza!I79+Crotone!I79+'Reggio Calabria'!I79+'Vibo Valentia'!I79+Agrigento!I79+Caltanissetta!I79+Catania!I79+Enna!I79+Messina!I79+Palermo!I79+Ragusa!I79+Siracusa!I79+Trapani!I79+Cagliari!I79+Nuoro!I79+Oristano!I79+Sassari!I79+'Sud Sardegna'!I79</f>
        <v>72738.559999999998</v>
      </c>
      <c r="J79" s="1013">
        <f>'L''Aquila'!J79+Chieti!J79+Pescara!J79+Teramo!J79+Campobasso!J79+Isernia!J79+Avellino!J79+Benevento!J79+Caserta!J79+Napoli!J79+Salerno!J79+Bari!J79+'Barletta Andria Trani'!J79+Brindisi!J79+Foggia!J79+Lecce!J79+Taranto!J79+Matera!J79+Potenza!J79+Catanzaro!J79+Cosenza!J79+Crotone!J79+'Reggio Calabria'!J79+'Vibo Valentia'!J79+Agrigento!J79+Caltanissetta!J79+Catania!J79+Enna!J79+Messina!J79+Palermo!J79+Ragusa!J79+Siracusa!J79+Trapani!J79+Cagliari!J79+Nuoro!J79+Oristano!J79+Sassari!J79+'Sud Sardegna'!J79</f>
        <v>0</v>
      </c>
      <c r="K79" s="1015">
        <f>SUM(I79:J79)</f>
        <v>72738.559999999998</v>
      </c>
      <c r="L79" s="1016">
        <f t="shared" ref="L79:M82" si="16">F79+I79</f>
        <v>377173.83</v>
      </c>
      <c r="M79" s="1016">
        <f t="shared" si="16"/>
        <v>0</v>
      </c>
      <c r="N79" s="1015">
        <f>SUM(L79:M79)</f>
        <v>377173.83</v>
      </c>
    </row>
    <row r="80" spans="1:14" ht="18" x14ac:dyDescent="0.3">
      <c r="A80" s="493"/>
      <c r="B80" s="1017" t="s">
        <v>47</v>
      </c>
      <c r="C80" s="1013">
        <f>'L''Aquila'!C80+Chieti!C80+Pescara!C80+Teramo!C80+Campobasso!C80+Isernia!C80+Avellino!C80+Benevento!C80+Caserta!C80+Napoli!C80+Salerno!C80+Bari!C80+'Barletta Andria Trani'!C80+Brindisi!C80+Foggia!C80+Lecce!C80+Taranto!C80+Matera!C80+Potenza!C80+Catanzaro!C80+Cosenza!C80+Crotone!C80+'Reggio Calabria'!C80+'Vibo Valentia'!C80+Agrigento!C80+Caltanissetta!C80+Catania!C80+Enna!C80+Messina!C80+Palermo!C80+Ragusa!C80+Siracusa!C80+Trapani!C80+Cagliari!C80+Nuoro!C80+Oristano!C80+Sassari!C80+'Sud Sardegna'!C80</f>
        <v>75937.91</v>
      </c>
      <c r="D80" s="1013">
        <f>'L''Aquila'!D80+Chieti!D80+Pescara!D80+Teramo!D80+Campobasso!D80+Isernia!D80+Avellino!D80+Benevento!D80+Caserta!D80+Napoli!D80+Salerno!D80+Bari!D80+'Barletta Andria Trani'!D80+Brindisi!D80+Foggia!D80+Lecce!D80+Taranto!D80+Matera!D80+Potenza!D80+Catanzaro!D80+Cosenza!D80+Crotone!D80+'Reggio Calabria'!D80+'Vibo Valentia'!D80+Agrigento!D80+Caltanissetta!D80+Catania!D80+Enna!D80+Messina!D80+Palermo!D80+Ragusa!D80+Siracusa!D80+Trapani!D80+Cagliari!D80+Nuoro!D80+Oristano!D80+Sassari!D80+'Sud Sardegna'!D80</f>
        <v>0</v>
      </c>
      <c r="E80" s="1014">
        <f>SUM(C80:D80)</f>
        <v>75937.91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f>'L''Aquila'!C81+Chieti!C81+Pescara!C81+Teramo!C81+Campobasso!C81+Isernia!C81+Avellino!C81+Benevento!C81+Caserta!C81+Napoli!C81+Salerno!C81+Bari!C81+'Barletta Andria Trani'!C81+Brindisi!C81+Foggia!C81+Lecce!C81+Taranto!C81+Matera!C81+Potenza!C81+Catanzaro!C81+Cosenza!C81+Crotone!C81+'Reggio Calabria'!C81+'Vibo Valentia'!C81+Agrigento!C81+Caltanissetta!C81+Catania!C81+Enna!C81+Messina!C81+Palermo!C81+Ragusa!C81+Siracusa!C81+Trapani!C81+Cagliari!C81+Nuoro!C81+Oristano!C81+Sassari!C81+'Sud Sardegna'!C81</f>
        <v>3860108.65</v>
      </c>
      <c r="D81" s="1013">
        <f>'L''Aquila'!D81+Chieti!D81+Pescara!D81+Teramo!D81+Campobasso!D81+Isernia!D81+Avellino!D81+Benevento!D81+Caserta!D81+Napoli!D81+Salerno!D81+Bari!D81+'Barletta Andria Trani'!D81+Brindisi!D81+Foggia!D81+Lecce!D81+Taranto!D81+Matera!D81+Potenza!D81+Catanzaro!D81+Cosenza!D81+Crotone!D81+'Reggio Calabria'!D81+'Vibo Valentia'!D81+Agrigento!D81+Caltanissetta!D81+Catania!D81+Enna!D81+Messina!D81+Palermo!D81+Ragusa!D81+Siracusa!D81+Trapani!D81+Cagliari!D81+Nuoro!D81+Oristano!D81+Sassari!D81+'Sud Sardegna'!D81</f>
        <v>0</v>
      </c>
      <c r="E81" s="1014">
        <f>SUM(C81:D81)</f>
        <v>3860108.65</v>
      </c>
      <c r="F81" s="1013">
        <f>'L''Aquila'!F81+Chieti!F81+Pescara!F81+Teramo!F81+Campobasso!F81+Isernia!F81+Avellino!F81+Benevento!F81+Caserta!F81+Napoli!F81+Salerno!F81+Bari!F81+'Barletta Andria Trani'!F81+Brindisi!F81+Foggia!F81+Lecce!F81+Taranto!F81+Matera!F81+Potenza!F81+Catanzaro!F81+Cosenza!F81+Crotone!F81+'Reggio Calabria'!F81+'Vibo Valentia'!F81+Agrigento!F81+Caltanissetta!F81+Catania!F81+Enna!F81+Messina!F81+Palermo!F81+Ragusa!F81+Siracusa!F81+Trapani!F81+Cagliari!F81+Nuoro!F81+Oristano!F81+Sassari!F81+'Sud Sardegna'!F81</f>
        <v>1982201.18</v>
      </c>
      <c r="G81" s="1013">
        <f>'L''Aquila'!G81+Chieti!G81+Pescara!G81+Teramo!G81+Campobasso!G81+Isernia!G81+Avellino!G81+Benevento!G81+Caserta!G81+Napoli!G81+Salerno!G81+Bari!G81+'Barletta Andria Trani'!G81+Brindisi!G81+Foggia!G81+Lecce!G81+Taranto!G81+Matera!G81+Potenza!G81+Catanzaro!G81+Cosenza!G81+Crotone!G81+'Reggio Calabria'!G81+'Vibo Valentia'!G81+Agrigento!G81+Caltanissetta!G81+Catania!G81+Enna!G81+Messina!G81+Palermo!G81+Ragusa!G81+Siracusa!G81+Trapani!G81+Cagliari!G81+Nuoro!G81+Oristano!G81+Sassari!G81+'Sud Sardegna'!G81</f>
        <v>0</v>
      </c>
      <c r="H81" s="1014">
        <f>SUM(F81:G81)</f>
        <v>1982201.18</v>
      </c>
      <c r="I81" s="1013">
        <f>'L''Aquila'!I81+Chieti!I81+Pescara!I81+Teramo!I81+Campobasso!I81+Isernia!I81+Avellino!I81+Benevento!I81+Caserta!I81+Napoli!I81+Salerno!I81+Bari!I81+'Barletta Andria Trani'!I81+Brindisi!I81+Foggia!I81+Lecce!I81+Taranto!I81+Matera!I81+Potenza!I81+Catanzaro!I81+Cosenza!I81+Crotone!I81+'Reggio Calabria'!I81+'Vibo Valentia'!I81+Agrigento!I81+Caltanissetta!I81+Catania!I81+Enna!I81+Messina!I81+Palermo!I81+Ragusa!I81+Siracusa!I81+Trapani!I81+Cagliari!I81+Nuoro!I81+Oristano!I81+Sassari!I81+'Sud Sardegna'!I81</f>
        <v>1552963.98</v>
      </c>
      <c r="J81" s="1013">
        <f>'L''Aquila'!J81+Chieti!J81+Pescara!J81+Teramo!J81+Campobasso!J81+Isernia!J81+Avellino!J81+Benevento!J81+Caserta!J81+Napoli!J81+Salerno!J81+Bari!J81+'Barletta Andria Trani'!J81+Brindisi!J81+Foggia!J81+Lecce!J81+Taranto!J81+Matera!J81+Potenza!J81+Catanzaro!J81+Cosenza!J81+Crotone!J81+'Reggio Calabria'!J81+'Vibo Valentia'!J81+Agrigento!J81+Caltanissetta!J81+Catania!J81+Enna!J81+Messina!J81+Palermo!J81+Ragusa!J81+Siracusa!J81+Trapani!J81+Cagliari!J81+Nuoro!J81+Oristano!J81+Sassari!J81+'Sud Sardegna'!J81</f>
        <v>0</v>
      </c>
      <c r="K81" s="1015">
        <f>SUM(I81:J81)</f>
        <v>1552963.98</v>
      </c>
      <c r="L81" s="1016">
        <f t="shared" si="16"/>
        <v>3535165.16</v>
      </c>
      <c r="M81" s="1016">
        <f t="shared" si="16"/>
        <v>0</v>
      </c>
      <c r="N81" s="1015">
        <f>SUM(L81:M81)</f>
        <v>3535165.16</v>
      </c>
    </row>
    <row r="82" spans="1:14" ht="18" x14ac:dyDescent="0.3">
      <c r="A82" s="493"/>
      <c r="B82" s="1017" t="s">
        <v>47</v>
      </c>
      <c r="C82" s="1013">
        <f>'L''Aquila'!C82+Chieti!C82+Pescara!C82+Teramo!C82+Campobasso!C82+Isernia!C82+Avellino!C82+Benevento!C82+Caserta!C82+Napoli!C82+Salerno!C82+Bari!C82+'Barletta Andria Trani'!C82+Brindisi!C82+Foggia!C82+Lecce!C82+Taranto!C82+Matera!C82+Potenza!C82+Catanzaro!C82+Cosenza!C82+Crotone!C82+'Reggio Calabria'!C82+'Vibo Valentia'!C82+Agrigento!C82+Caltanissetta!C82+Catania!C82+Enna!C82+Messina!C82+Palermo!C82+Ragusa!C82+Siracusa!C82+Trapani!C82+Cagliari!C82+Nuoro!C82+Oristano!C82+Sassari!C82+'Sud Sardegna'!C82</f>
        <v>0</v>
      </c>
      <c r="D82" s="1013">
        <f>'L''Aquila'!D82+Chieti!D82+Pescara!D82+Teramo!D82+Campobasso!D82+Isernia!D82+Avellino!D82+Benevento!D82+Caserta!D82+Napoli!D82+Salerno!D82+Bari!D82+'Barletta Andria Trani'!D82+Brindisi!D82+Foggia!D82+Lecce!D82+Taranto!D82+Matera!D82+Potenza!D82+Catanzaro!D82+Cosenza!D82+Crotone!D82+'Reggio Calabria'!D82+'Vibo Valentia'!D82+Agrigento!D82+Caltanissetta!D82+Catania!D82+Enna!D82+Messina!D82+Palermo!D82+Ragusa!D82+Siracusa!D82+Trapani!D82+Cagliari!D82+Nuoro!D82+Oristano!D82+Sassari!D82+'Sud Sardegna'!D82</f>
        <v>0</v>
      </c>
      <c r="E82" s="1014">
        <f>SUM(C82:D82)</f>
        <v>0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4213025.97</v>
      </c>
      <c r="D83" s="1022">
        <f t="shared" ref="D83:N84" si="17">D79+D81</f>
        <v>0</v>
      </c>
      <c r="E83" s="1022">
        <f t="shared" si="17"/>
        <v>4213025.97</v>
      </c>
      <c r="F83" s="1022">
        <f t="shared" si="17"/>
        <v>2286636.4500000002</v>
      </c>
      <c r="G83" s="1022">
        <f t="shared" si="17"/>
        <v>0</v>
      </c>
      <c r="H83" s="1022">
        <f t="shared" si="17"/>
        <v>2286636.4500000002</v>
      </c>
      <c r="I83" s="1022">
        <f t="shared" si="17"/>
        <v>1625702.54</v>
      </c>
      <c r="J83" s="1022">
        <f t="shared" si="17"/>
        <v>0</v>
      </c>
      <c r="K83" s="1022">
        <f t="shared" si="17"/>
        <v>1625702.54</v>
      </c>
      <c r="L83" s="1022">
        <f t="shared" si="17"/>
        <v>3912338.99</v>
      </c>
      <c r="M83" s="1022">
        <f t="shared" si="17"/>
        <v>0</v>
      </c>
      <c r="N83" s="1022">
        <f t="shared" si="17"/>
        <v>3912338.99</v>
      </c>
    </row>
    <row r="84" spans="1:14" ht="24" customHeight="1" x14ac:dyDescent="0.3">
      <c r="A84" s="493"/>
      <c r="B84" s="1020" t="s">
        <v>47</v>
      </c>
      <c r="C84" s="1033">
        <f>C80+C82</f>
        <v>75937.91</v>
      </c>
      <c r="D84" s="1033">
        <f t="shared" si="17"/>
        <v>0</v>
      </c>
      <c r="E84" s="1022">
        <f t="shared" si="17"/>
        <v>75937.91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f>'L''Aquila'!C90+Chieti!C90+Pescara!C90+Teramo!C90+Campobasso!C90+Isernia!C90+Avellino!C90+Benevento!C90+Caserta!C90+Napoli!C90+Salerno!C90+Bari!C90+'Barletta Andria Trani'!C90+Brindisi!C90+Foggia!C90+Lecce!C90+Taranto!C90+Matera!C90+Potenza!C90+Catanzaro!C90+Cosenza!C90+Crotone!C90+'Reggio Calabria'!C90+'Vibo Valentia'!C90+Agrigento!C90+Caltanissetta!C90+Catania!C90+Enna!C90+Messina!C90+Palermo!C90+Ragusa!C90+Siracusa!C90+Trapani!C90+Cagliari!C90+Nuoro!C90+Oristano!C90+Sassari!C90+'Sud Sardegna'!C90</f>
        <v>0</v>
      </c>
      <c r="D90" s="1013">
        <f>'L''Aquila'!D90+Chieti!D90+Pescara!D90+Teramo!D90+Campobasso!D90+Isernia!D90+Avellino!D90+Benevento!D90+Caserta!D90+Napoli!D90+Salerno!D90+Bari!D90+'Barletta Andria Trani'!D90+Brindisi!D90+Foggia!D90+Lecce!D90+Taranto!D90+Matera!D90+Potenza!D90+Catanzaro!D90+Cosenza!D90+Crotone!D90+'Reggio Calabria'!D90+'Vibo Valentia'!D90+Agrigento!D90+Caltanissetta!D90+Catania!D90+Enna!D90+Messina!D90+Palermo!D90+Ragusa!D90+Siracusa!D90+Trapani!D90+Cagliari!D90+Nuoro!D90+Oristano!D90+Sassari!D90+'Sud Sardegna'!D90</f>
        <v>0</v>
      </c>
      <c r="E90" s="1014">
        <f>SUM(C90:D90)</f>
        <v>0</v>
      </c>
      <c r="F90" s="1013">
        <f>'L''Aquila'!F90+Chieti!F90+Pescara!F90+Teramo!F90+Campobasso!F90+Isernia!F90+Avellino!F90+Benevento!F90+Caserta!F90+Napoli!F90+Salerno!F90+Bari!F90+'Barletta Andria Trani'!F90+Brindisi!F90+Foggia!F90+Lecce!F90+Taranto!F90+Matera!F90+Potenza!F90+Catanzaro!F90+Cosenza!F90+Crotone!F90+'Reggio Calabria'!F90+'Vibo Valentia'!F90+Agrigento!F90+Caltanissetta!F90+Catania!F90+Enna!F90+Messina!F90+Palermo!F90+Ragusa!F90+Siracusa!F90+Trapani!F90+Cagliari!F90+Nuoro!F90+Oristano!F90+Sassari!F90+'Sud Sardegna'!F90</f>
        <v>0</v>
      </c>
      <c r="G90" s="1013">
        <f>'L''Aquila'!G90+Chieti!G90+Pescara!G90+Teramo!G90+Campobasso!G90+Isernia!G90+Avellino!G90+Benevento!G90+Caserta!G90+Napoli!G90+Salerno!G90+Bari!G90+'Barletta Andria Trani'!G90+Brindisi!G90+Foggia!G90+Lecce!G90+Taranto!G90+Matera!G90+Potenza!G90+Catanzaro!G90+Cosenza!G90+Crotone!G90+'Reggio Calabria'!G90+'Vibo Valentia'!G90+Agrigento!G90+Caltanissetta!G90+Catania!G90+Enna!G90+Messina!G90+Palermo!G90+Ragusa!G90+Siracusa!G90+Trapani!G90+Cagliari!G90+Nuoro!G90+Oristano!G90+Sassari!G90+'Sud Sardegna'!G90</f>
        <v>0</v>
      </c>
      <c r="H90" s="1014">
        <f>SUM(F90:G90)</f>
        <v>0</v>
      </c>
      <c r="I90" s="1013">
        <f>'L''Aquila'!I90+Chieti!I90+Pescara!I90+Teramo!I90+Campobasso!I90+Isernia!I90+Avellino!I90+Benevento!I90+Caserta!I90+Napoli!I90+Salerno!I90+Bari!I90+'Barletta Andria Trani'!I90+Brindisi!I90+Foggia!I90+Lecce!I90+Taranto!I90+Matera!I90+Potenza!I90+Catanzaro!I90+Cosenza!I90+Crotone!I90+'Reggio Calabria'!I90+'Vibo Valentia'!I90+Agrigento!I90+Caltanissetta!I90+Catania!I90+Enna!I90+Messina!I90+Palermo!I90+Ragusa!I90+Siracusa!I90+Trapani!I90+Cagliari!I90+Nuoro!I90+Oristano!I90+Sassari!I90+'Sud Sardegna'!I90</f>
        <v>0</v>
      </c>
      <c r="J90" s="1013">
        <f>'L''Aquila'!J90+Chieti!J90+Pescara!J90+Teramo!J90+Campobasso!J90+Isernia!J90+Avellino!J90+Benevento!J90+Caserta!J90+Napoli!J90+Salerno!J90+Bari!J90+'Barletta Andria Trani'!J90+Brindisi!J90+Foggia!J90+Lecce!J90+Taranto!J90+Matera!J90+Potenza!J90+Catanzaro!J90+Cosenza!J90+Crotone!J90+'Reggio Calabria'!J90+'Vibo Valentia'!J90+Agrigento!J90+Caltanissetta!J90+Catania!J90+Enna!J90+Messina!J90+Palermo!J90+Ragusa!J90+Siracusa!J90+Trapani!J90+Cagliari!J90+Nuoro!J90+Oristano!J90+Sassari!J90+'Sud Sardegna'!J90</f>
        <v>0</v>
      </c>
      <c r="K90" s="1015">
        <f>SUM(I90:J90)</f>
        <v>0</v>
      </c>
      <c r="L90" s="1016">
        <f t="shared" ref="L90:M93" si="18">F90+I90</f>
        <v>0</v>
      </c>
      <c r="M90" s="1016">
        <f t="shared" si="18"/>
        <v>0</v>
      </c>
      <c r="N90" s="1015">
        <f>SUM(L90:M90)</f>
        <v>0</v>
      </c>
    </row>
    <row r="91" spans="1:14" ht="18" x14ac:dyDescent="0.3">
      <c r="A91" s="493"/>
      <c r="B91" s="1017" t="s">
        <v>47</v>
      </c>
      <c r="C91" s="1013">
        <f>'L''Aquila'!C91+Chieti!C91+Pescara!C91+Teramo!C91+Campobasso!C91+Isernia!C91+Avellino!C91+Benevento!C91+Caserta!C91+Napoli!C91+Salerno!C91+Bari!C91+'Barletta Andria Trani'!C91+Brindisi!C91+Foggia!C91+Lecce!C91+Taranto!C91+Matera!C91+Potenza!C91+Catanzaro!C91+Cosenza!C91+Crotone!C91+'Reggio Calabria'!C91+'Vibo Valentia'!C91+Agrigento!C91+Caltanissetta!C91+Catania!C91+Enna!C91+Messina!C91+Palermo!C91+Ragusa!C91+Siracusa!C91+Trapani!C91+Cagliari!C91+Nuoro!C91+Oristano!C91+Sassari!C91+'Sud Sardegna'!C91</f>
        <v>0</v>
      </c>
      <c r="D91" s="1013">
        <f>'L''Aquila'!D91+Chieti!D91+Pescara!D91+Teramo!D91+Campobasso!D91+Isernia!D91+Avellino!D91+Benevento!D91+Caserta!D91+Napoli!D91+Salerno!D91+Bari!D91+'Barletta Andria Trani'!D91+Brindisi!D91+Foggia!D91+Lecce!D91+Taranto!D91+Matera!D91+Potenza!D91+Catanzaro!D91+Cosenza!D91+Crotone!D91+'Reggio Calabria'!D91+'Vibo Valentia'!D91+Agrigento!D91+Caltanissetta!D91+Catania!D91+Enna!D91+Messina!D91+Palermo!D91+Ragusa!D91+Siracusa!D91+Trapani!D91+Cagliari!D91+Nuoro!D91+Oristano!D91+Sassari!D91+'Sud Sardegna'!D91</f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f>'L''Aquila'!C92+Chieti!C92+Pescara!C92+Teramo!C92+Campobasso!C92+Isernia!C92+Avellino!C92+Benevento!C92+Caserta!C92+Napoli!C92+Salerno!C92+Bari!C92+'Barletta Andria Trani'!C92+Brindisi!C92+Foggia!C92+Lecce!C92+Taranto!C92+Matera!C92+Potenza!C92+Catanzaro!C92+Cosenza!C92+Crotone!C92+'Reggio Calabria'!C92+'Vibo Valentia'!C92+Agrigento!C92+Caltanissetta!C92+Catania!C92+Enna!C92+Messina!C92+Palermo!C92+Ragusa!C92+Siracusa!C92+Trapani!C92+Cagliari!C92+Nuoro!C92+Oristano!C92+Sassari!C92+'Sud Sardegna'!C92</f>
        <v>0</v>
      </c>
      <c r="D92" s="1013">
        <f>'L''Aquila'!D92+Chieti!D92+Pescara!D92+Teramo!D92+Campobasso!D92+Isernia!D92+Avellino!D92+Benevento!D92+Caserta!D92+Napoli!D92+Salerno!D92+Bari!D92+'Barletta Andria Trani'!D92+Brindisi!D92+Foggia!D92+Lecce!D92+Taranto!D92+Matera!D92+Potenza!D92+Catanzaro!D92+Cosenza!D92+Crotone!D92+'Reggio Calabria'!D92+'Vibo Valentia'!D92+Agrigento!D92+Caltanissetta!D92+Catania!D92+Enna!D92+Messina!D92+Palermo!D92+Ragusa!D92+Siracusa!D92+Trapani!D92+Cagliari!D92+Nuoro!D92+Oristano!D92+Sassari!D92+'Sud Sardegna'!D92</f>
        <v>0</v>
      </c>
      <c r="E92" s="1014">
        <f>SUM(C92:D92)</f>
        <v>0</v>
      </c>
      <c r="F92" s="1013">
        <f>'L''Aquila'!F92+Chieti!F92+Pescara!F92+Teramo!F92+Campobasso!F92+Isernia!F92+Avellino!F92+Benevento!F92+Caserta!F92+Napoli!F92+Salerno!F92+Bari!F92+'Barletta Andria Trani'!F92+Brindisi!F92+Foggia!F92+Lecce!F92+Taranto!F92+Matera!F92+Potenza!F92+Catanzaro!F92+Cosenza!F92+Crotone!F92+'Reggio Calabria'!F92+'Vibo Valentia'!F92+Agrigento!F92+Caltanissetta!F92+Catania!F92+Enna!F92+Messina!F92+Palermo!F92+Ragusa!F92+Siracusa!F92+Trapani!F92+Cagliari!F92+Nuoro!F92+Oristano!F92+Sassari!F92+'Sud Sardegna'!F92</f>
        <v>0</v>
      </c>
      <c r="G92" s="1013">
        <f>'L''Aquila'!G92+Chieti!G92+Pescara!G92+Teramo!G92+Campobasso!G92+Isernia!G92+Avellino!G92+Benevento!G92+Caserta!G92+Napoli!G92+Salerno!G92+Bari!G92+'Barletta Andria Trani'!G92+Brindisi!G92+Foggia!G92+Lecce!G92+Taranto!G92+Matera!G92+Potenza!G92+Catanzaro!G92+Cosenza!G92+Crotone!G92+'Reggio Calabria'!G92+'Vibo Valentia'!G92+Agrigento!G92+Caltanissetta!G92+Catania!G92+Enna!G92+Messina!G92+Palermo!G92+Ragusa!G92+Siracusa!G92+Trapani!G92+Cagliari!G92+Nuoro!G92+Oristano!G92+Sassari!G92+'Sud Sardegna'!G92</f>
        <v>0</v>
      </c>
      <c r="H92" s="1014">
        <f>SUM(F92:G92)</f>
        <v>0</v>
      </c>
      <c r="I92" s="1013">
        <f>'L''Aquila'!I92+Chieti!I92+Pescara!I92+Teramo!I92+Campobasso!I92+Isernia!I92+Avellino!I92+Benevento!I92+Caserta!I92+Napoli!I92+Salerno!I92+Bari!I92+'Barletta Andria Trani'!I92+Brindisi!I92+Foggia!I92+Lecce!I92+Taranto!I92+Matera!I92+Potenza!I92+Catanzaro!I92+Cosenza!I92+Crotone!I92+'Reggio Calabria'!I92+'Vibo Valentia'!I92+Agrigento!I92+Caltanissetta!I92+Catania!I92+Enna!I92+Messina!I92+Palermo!I92+Ragusa!I92+Siracusa!I92+Trapani!I92+Cagliari!I92+Nuoro!I92+Oristano!I92+Sassari!I92+'Sud Sardegna'!I92</f>
        <v>0</v>
      </c>
      <c r="J92" s="1013">
        <f>'L''Aquila'!J92+Chieti!J92+Pescara!J92+Teramo!J92+Campobasso!J92+Isernia!J92+Avellino!J92+Benevento!J92+Caserta!J92+Napoli!J92+Salerno!J92+Bari!J92+'Barletta Andria Trani'!J92+Brindisi!J92+Foggia!J92+Lecce!J92+Taranto!J92+Matera!J92+Potenza!J92+Catanzaro!J92+Cosenza!J92+Crotone!J92+'Reggio Calabria'!J92+'Vibo Valentia'!J92+Agrigento!J92+Caltanissetta!J92+Catania!J92+Enna!J92+Messina!J92+Palermo!J92+Ragusa!J92+Siracusa!J92+Trapani!J92+Cagliari!J92+Nuoro!J92+Oristano!J92+Sassari!J92+'Sud Sardegna'!J92</f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f>'L''Aquila'!C93+Chieti!C93+Pescara!C93+Teramo!C93+Campobasso!C93+Isernia!C93+Avellino!C93+Benevento!C93+Caserta!C93+Napoli!C93+Salerno!C93+Bari!C93+'Barletta Andria Trani'!C93+Brindisi!C93+Foggia!C93+Lecce!C93+Taranto!C93+Matera!C93+Potenza!C93+Catanzaro!C93+Cosenza!C93+Crotone!C93+'Reggio Calabria'!C93+'Vibo Valentia'!C93+Agrigento!C93+Caltanissetta!C93+Catania!C93+Enna!C93+Messina!C93+Palermo!C93+Ragusa!C93+Siracusa!C93+Trapani!C93+Cagliari!C93+Nuoro!C93+Oristano!C93+Sassari!C93+'Sud Sardegna'!C93</f>
        <v>0</v>
      </c>
      <c r="D93" s="1013">
        <f>'L''Aquila'!D93+Chieti!D93+Pescara!D93+Teramo!D93+Campobasso!D93+Isernia!D93+Avellino!D93+Benevento!D93+Caserta!D93+Napoli!D93+Salerno!D93+Bari!D93+'Barletta Andria Trani'!D93+Brindisi!D93+Foggia!D93+Lecce!D93+Taranto!D93+Matera!D93+Potenza!D93+Catanzaro!D93+Cosenza!D93+Crotone!D93+'Reggio Calabria'!D93+'Vibo Valentia'!D93+Agrigento!D93+Caltanissetta!D93+Catania!D93+Enna!D93+Messina!D93+Palermo!D93+Ragusa!D93+Siracusa!D93+Trapani!D93+Cagliari!D93+Nuoro!D93+Oristano!D93+Sassari!D93+'Sud Sardegna'!D93</f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0</v>
      </c>
      <c r="D94" s="1022">
        <f t="shared" ref="D94:N95" si="19">D90+D92</f>
        <v>0</v>
      </c>
      <c r="E94" s="1022">
        <f t="shared" si="19"/>
        <v>0</v>
      </c>
      <c r="F94" s="1022">
        <f t="shared" si="19"/>
        <v>0</v>
      </c>
      <c r="G94" s="1022">
        <f t="shared" si="19"/>
        <v>0</v>
      </c>
      <c r="H94" s="1022">
        <f t="shared" si="19"/>
        <v>0</v>
      </c>
      <c r="I94" s="1022">
        <f t="shared" si="19"/>
        <v>0</v>
      </c>
      <c r="J94" s="1022">
        <f t="shared" si="19"/>
        <v>0</v>
      </c>
      <c r="K94" s="1022">
        <f t="shared" si="19"/>
        <v>0</v>
      </c>
      <c r="L94" s="1030">
        <f t="shared" si="19"/>
        <v>0</v>
      </c>
      <c r="M94" s="1030">
        <f t="shared" si="19"/>
        <v>0</v>
      </c>
      <c r="N94" s="1030">
        <f t="shared" si="19"/>
        <v>0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9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9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9" ht="30.75" customHeight="1" x14ac:dyDescent="0.3">
      <c r="B99" s="1289" t="s">
        <v>92</v>
      </c>
      <c r="C99" s="1290"/>
      <c r="D99" s="1291"/>
      <c r="E99" s="71" t="s">
        <v>93</v>
      </c>
      <c r="F99" s="72">
        <v>0</v>
      </c>
      <c r="G99" s="549"/>
      <c r="H99" s="74"/>
      <c r="I99" s="74"/>
      <c r="J99" s="74"/>
      <c r="K99" s="74"/>
      <c r="L99" s="74"/>
      <c r="M99" s="75"/>
      <c r="N99" s="75"/>
    </row>
    <row r="104" spans="2:19" s="1832" customFormat="1" ht="69.599999999999994" customHeight="1" x14ac:dyDescent="0.3">
      <c r="B104" s="1833" t="s">
        <v>1007</v>
      </c>
      <c r="C104" s="1834" t="s">
        <v>24</v>
      </c>
      <c r="D104" s="1835"/>
      <c r="E104" s="1835"/>
      <c r="F104" s="1834" t="s">
        <v>25</v>
      </c>
      <c r="G104" s="1834"/>
      <c r="H104" s="1834"/>
      <c r="I104" s="1834" t="s">
        <v>26</v>
      </c>
      <c r="J104" s="1834"/>
      <c r="K104" s="1834"/>
      <c r="L104" s="1836" t="s">
        <v>27</v>
      </c>
      <c r="M104" s="1836"/>
      <c r="N104" s="1836"/>
    </row>
    <row r="105" spans="2:19" s="1832" customFormat="1" ht="69.599999999999994" customHeight="1" x14ac:dyDescent="0.3">
      <c r="B105" s="1833"/>
      <c r="C105" s="1837" t="s">
        <v>28</v>
      </c>
      <c r="D105" s="1838"/>
      <c r="E105" s="1838"/>
      <c r="F105" s="1837" t="s">
        <v>28</v>
      </c>
      <c r="G105" s="1838"/>
      <c r="H105" s="1838"/>
      <c r="I105" s="1837" t="s">
        <v>28</v>
      </c>
      <c r="J105" s="1838"/>
      <c r="K105" s="1838"/>
      <c r="L105" s="1836"/>
      <c r="M105" s="1836"/>
      <c r="N105" s="1836"/>
    </row>
    <row r="106" spans="2:19" s="1832" customFormat="1" ht="69.599999999999994" customHeight="1" x14ac:dyDescent="0.3">
      <c r="B106" s="1833" t="s">
        <v>1008</v>
      </c>
      <c r="C106" s="1839">
        <f>C24+C60+C83</f>
        <v>350642666.63999999</v>
      </c>
      <c r="D106" s="1839">
        <f t="shared" ref="D106:N106" si="20">D24+D60+D83</f>
        <v>33366674.219999995</v>
      </c>
      <c r="E106" s="1839">
        <f t="shared" si="20"/>
        <v>384009340.85999995</v>
      </c>
      <c r="F106" s="1839">
        <f t="shared" si="20"/>
        <v>264139298.41</v>
      </c>
      <c r="G106" s="1839">
        <f t="shared" si="20"/>
        <v>27368552.600000001</v>
      </c>
      <c r="H106" s="1839">
        <f t="shared" si="20"/>
        <v>291507851.00999999</v>
      </c>
      <c r="I106" s="1839">
        <f t="shared" si="20"/>
        <v>79976328.359999999</v>
      </c>
      <c r="J106" s="1839">
        <f t="shared" si="20"/>
        <v>4494397.5799999991</v>
      </c>
      <c r="K106" s="1839">
        <f t="shared" si="20"/>
        <v>84470725.939999998</v>
      </c>
      <c r="L106" s="1839">
        <f t="shared" si="20"/>
        <v>344115626.77000004</v>
      </c>
      <c r="M106" s="1839">
        <f t="shared" si="20"/>
        <v>31862950.18</v>
      </c>
      <c r="N106" s="1839">
        <f t="shared" si="20"/>
        <v>375978576.95000005</v>
      </c>
      <c r="S106" s="1840">
        <f>H106+K106</f>
        <v>375978576.94999999</v>
      </c>
    </row>
    <row r="107" spans="2:19" s="1841" customFormat="1" ht="69.599999999999994" customHeight="1" x14ac:dyDescent="0.3">
      <c r="B107" s="1842"/>
      <c r="C107" s="1842"/>
      <c r="D107" s="1842"/>
      <c r="E107" s="1842"/>
      <c r="F107" s="1842"/>
      <c r="G107" s="1842"/>
      <c r="H107" s="1842"/>
      <c r="I107" s="1842"/>
      <c r="J107" s="1842"/>
      <c r="K107" s="1842"/>
      <c r="L107" s="1842"/>
      <c r="M107" s="1842"/>
      <c r="N107" s="1842"/>
    </row>
    <row r="108" spans="2:19" s="1832" customFormat="1" ht="69.599999999999994" customHeight="1" x14ac:dyDescent="0.3">
      <c r="B108" s="1843"/>
      <c r="C108" s="1834" t="s">
        <v>55</v>
      </c>
      <c r="D108" s="1834"/>
      <c r="E108" s="1834"/>
      <c r="F108" s="1834" t="s">
        <v>56</v>
      </c>
      <c r="G108" s="1834"/>
      <c r="H108" s="1834"/>
      <c r="I108" s="1834" t="s">
        <v>57</v>
      </c>
      <c r="J108" s="1834"/>
      <c r="K108" s="1834"/>
      <c r="L108" s="1836" t="s">
        <v>58</v>
      </c>
      <c r="M108" s="1836"/>
      <c r="N108" s="1836"/>
    </row>
    <row r="109" spans="2:19" s="1832" customFormat="1" ht="69.599999999999994" customHeight="1" x14ac:dyDescent="0.3">
      <c r="B109" s="1843"/>
      <c r="C109" s="1837" t="s">
        <v>28</v>
      </c>
      <c r="D109" s="1838"/>
      <c r="E109" s="1838"/>
      <c r="F109" s="1837" t="s">
        <v>28</v>
      </c>
      <c r="G109" s="1838"/>
      <c r="H109" s="1838"/>
      <c r="I109" s="1837" t="s">
        <v>28</v>
      </c>
      <c r="J109" s="1838"/>
      <c r="K109" s="1838"/>
      <c r="L109" s="1836"/>
      <c r="M109" s="1836"/>
      <c r="N109" s="1836"/>
    </row>
    <row r="110" spans="2:19" s="1832" customFormat="1" ht="69.599999999999994" customHeight="1" x14ac:dyDescent="0.3">
      <c r="B110" s="1833" t="s">
        <v>1008</v>
      </c>
      <c r="C110" s="1839">
        <f>C44+C71+C94</f>
        <v>600133379.46999979</v>
      </c>
      <c r="D110" s="1839">
        <f t="shared" ref="D110:N110" si="21">D44+D71+D94</f>
        <v>92004.89</v>
      </c>
      <c r="E110" s="1839">
        <f t="shared" si="21"/>
        <v>600225384.35999978</v>
      </c>
      <c r="F110" s="1839">
        <f t="shared" si="21"/>
        <v>261501566.17000002</v>
      </c>
      <c r="G110" s="1839">
        <f t="shared" si="21"/>
        <v>38000</v>
      </c>
      <c r="H110" s="1839">
        <f t="shared" si="21"/>
        <v>261539566.17000002</v>
      </c>
      <c r="I110" s="1839">
        <f t="shared" si="21"/>
        <v>116495660.11999997</v>
      </c>
      <c r="J110" s="1839">
        <f t="shared" si="21"/>
        <v>0</v>
      </c>
      <c r="K110" s="1839">
        <f t="shared" si="21"/>
        <v>116495660.11999997</v>
      </c>
      <c r="L110" s="1839">
        <f t="shared" si="21"/>
        <v>377997226.28999996</v>
      </c>
      <c r="M110" s="1839">
        <f t="shared" si="21"/>
        <v>38000</v>
      </c>
      <c r="N110" s="1839">
        <f t="shared" si="21"/>
        <v>378035226.28999996</v>
      </c>
      <c r="S110" s="1840">
        <f>H110+K110</f>
        <v>378035226.28999996</v>
      </c>
    </row>
    <row r="111" spans="2:19" ht="82.8" customHeight="1" x14ac:dyDescent="0.3">
      <c r="B111" s="222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</row>
    <row r="112" spans="2:19" s="1832" customFormat="1" ht="69.599999999999994" customHeight="1" x14ac:dyDescent="0.3">
      <c r="B112" s="1833" t="s">
        <v>1007</v>
      </c>
      <c r="C112" s="1834" t="s">
        <v>1009</v>
      </c>
      <c r="D112" s="1835"/>
      <c r="E112" s="1835"/>
      <c r="F112" s="1834" t="s">
        <v>1010</v>
      </c>
      <c r="G112" s="1834"/>
      <c r="H112" s="1834"/>
      <c r="I112" s="1834" t="s">
        <v>1011</v>
      </c>
      <c r="J112" s="1834"/>
      <c r="K112" s="1834"/>
      <c r="L112" s="1836" t="s">
        <v>1012</v>
      </c>
      <c r="M112" s="1836"/>
      <c r="N112" s="1836"/>
    </row>
    <row r="113" spans="2:19" s="1832" customFormat="1" ht="69.599999999999994" customHeight="1" x14ac:dyDescent="0.3">
      <c r="B113" s="1833"/>
      <c r="C113" s="1837" t="s">
        <v>28</v>
      </c>
      <c r="D113" s="1838"/>
      <c r="E113" s="1838"/>
      <c r="F113" s="1837" t="s">
        <v>28</v>
      </c>
      <c r="G113" s="1838"/>
      <c r="H113" s="1838"/>
      <c r="I113" s="1837" t="s">
        <v>28</v>
      </c>
      <c r="J113" s="1838"/>
      <c r="K113" s="1838"/>
      <c r="L113" s="1836"/>
      <c r="M113" s="1836"/>
      <c r="N113" s="1836"/>
    </row>
    <row r="114" spans="2:19" s="1832" customFormat="1" ht="69.599999999999994" customHeight="1" x14ac:dyDescent="0.3">
      <c r="B114" s="1833" t="s">
        <v>1008</v>
      </c>
      <c r="C114" s="1839">
        <f>C106+C110</f>
        <v>950776046.10999978</v>
      </c>
      <c r="D114" s="1839">
        <f t="shared" ref="D114:N114" si="22">D106+D110</f>
        <v>33458679.109999996</v>
      </c>
      <c r="E114" s="1839">
        <f t="shared" si="22"/>
        <v>984234725.21999979</v>
      </c>
      <c r="F114" s="1839">
        <f t="shared" si="22"/>
        <v>525640864.58000004</v>
      </c>
      <c r="G114" s="1839">
        <f t="shared" si="22"/>
        <v>27406552.600000001</v>
      </c>
      <c r="H114" s="1839">
        <f t="shared" si="22"/>
        <v>553047417.18000007</v>
      </c>
      <c r="I114" s="1839">
        <f t="shared" si="22"/>
        <v>196471988.47999996</v>
      </c>
      <c r="J114" s="1839">
        <f t="shared" si="22"/>
        <v>4494397.5799999991</v>
      </c>
      <c r="K114" s="1839">
        <f t="shared" si="22"/>
        <v>200966386.05999997</v>
      </c>
      <c r="L114" s="1839">
        <f t="shared" si="22"/>
        <v>722112853.05999994</v>
      </c>
      <c r="M114" s="1839">
        <f t="shared" si="22"/>
        <v>31900950.18</v>
      </c>
      <c r="N114" s="1839">
        <f t="shared" si="22"/>
        <v>754013803.24000001</v>
      </c>
      <c r="S114" s="1840">
        <f>H114+K114</f>
        <v>754013803.24000001</v>
      </c>
    </row>
    <row r="120" spans="2:19" s="1832" customFormat="1" ht="69.599999999999994" customHeight="1" x14ac:dyDescent="0.3">
      <c r="B120" s="1844" t="s">
        <v>1013</v>
      </c>
      <c r="C120" s="1845" t="s">
        <v>24</v>
      </c>
      <c r="D120" s="1846"/>
      <c r="E120" s="1846"/>
      <c r="F120" s="1845" t="s">
        <v>25</v>
      </c>
      <c r="G120" s="1845"/>
      <c r="H120" s="1845"/>
      <c r="I120" s="1845" t="s">
        <v>26</v>
      </c>
      <c r="J120" s="1845"/>
      <c r="K120" s="1845"/>
      <c r="L120" s="1845" t="s">
        <v>27</v>
      </c>
      <c r="M120" s="1845"/>
      <c r="N120" s="1845"/>
    </row>
    <row r="121" spans="2:19" s="1832" customFormat="1" ht="69.599999999999994" customHeight="1" x14ac:dyDescent="0.3">
      <c r="B121" s="1844"/>
      <c r="C121" s="1847" t="s">
        <v>1014</v>
      </c>
      <c r="D121" s="1846"/>
      <c r="E121" s="1846"/>
      <c r="F121" s="1847" t="s">
        <v>1014</v>
      </c>
      <c r="G121" s="1846"/>
      <c r="H121" s="1846"/>
      <c r="I121" s="1847" t="s">
        <v>1014</v>
      </c>
      <c r="J121" s="1846"/>
      <c r="K121" s="1846"/>
      <c r="L121" s="1845"/>
      <c r="M121" s="1845"/>
      <c r="N121" s="1845"/>
    </row>
    <row r="122" spans="2:19" s="1832" customFormat="1" ht="69.599999999999994" customHeight="1" x14ac:dyDescent="0.3">
      <c r="B122" s="1844" t="s">
        <v>1008</v>
      </c>
      <c r="C122" s="1848">
        <f>C106/1000000</f>
        <v>350.64266663999996</v>
      </c>
      <c r="D122" s="1848">
        <f t="shared" ref="D122:N122" si="23">D106/1000000</f>
        <v>33.366674219999993</v>
      </c>
      <c r="E122" s="1848">
        <f t="shared" si="23"/>
        <v>384.00934085999995</v>
      </c>
      <c r="F122" s="1848">
        <f t="shared" si="23"/>
        <v>264.13929840999998</v>
      </c>
      <c r="G122" s="1848">
        <f t="shared" si="23"/>
        <v>27.368552600000001</v>
      </c>
      <c r="H122" s="1848">
        <f t="shared" si="23"/>
        <v>291.50785100999997</v>
      </c>
      <c r="I122" s="1848">
        <f t="shared" si="23"/>
        <v>79.976328359999997</v>
      </c>
      <c r="J122" s="1848">
        <f t="shared" si="23"/>
        <v>4.4943975799999993</v>
      </c>
      <c r="K122" s="1848">
        <f t="shared" si="23"/>
        <v>84.470725939999994</v>
      </c>
      <c r="L122" s="1848">
        <f t="shared" si="23"/>
        <v>344.11562677000006</v>
      </c>
      <c r="M122" s="1848">
        <f t="shared" si="23"/>
        <v>31.862950179999999</v>
      </c>
      <c r="N122" s="1848">
        <f t="shared" si="23"/>
        <v>375.97857695000005</v>
      </c>
      <c r="S122" s="1840">
        <f>H122+K122</f>
        <v>375.97857694999993</v>
      </c>
    </row>
    <row r="123" spans="2:19" s="1841" customFormat="1" ht="69.599999999999994" customHeight="1" x14ac:dyDescent="0.3">
      <c r="B123" s="1849"/>
      <c r="C123" s="1849"/>
      <c r="D123" s="1849"/>
      <c r="E123" s="1849"/>
      <c r="F123" s="1849"/>
      <c r="G123" s="1849"/>
      <c r="H123" s="1849"/>
      <c r="I123" s="1849"/>
      <c r="J123" s="1849"/>
      <c r="K123" s="1849"/>
      <c r="L123" s="1849"/>
      <c r="M123" s="1849"/>
      <c r="N123" s="1849"/>
    </row>
    <row r="124" spans="2:19" s="1832" customFormat="1" ht="69.599999999999994" customHeight="1" x14ac:dyDescent="0.3">
      <c r="B124" s="1850"/>
      <c r="C124" s="1845" t="s">
        <v>55</v>
      </c>
      <c r="D124" s="1845"/>
      <c r="E124" s="1845"/>
      <c r="F124" s="1845" t="s">
        <v>56</v>
      </c>
      <c r="G124" s="1845"/>
      <c r="H124" s="1845"/>
      <c r="I124" s="1845" t="s">
        <v>57</v>
      </c>
      <c r="J124" s="1845"/>
      <c r="K124" s="1845"/>
      <c r="L124" s="1845" t="s">
        <v>58</v>
      </c>
      <c r="M124" s="1845"/>
      <c r="N124" s="1845"/>
    </row>
    <row r="125" spans="2:19" s="1832" customFormat="1" ht="69.599999999999994" customHeight="1" x14ac:dyDescent="0.3">
      <c r="B125" s="1850"/>
      <c r="C125" s="1851" t="s">
        <v>1015</v>
      </c>
      <c r="D125" s="1852"/>
      <c r="E125" s="1853"/>
      <c r="F125" s="1851" t="s">
        <v>1015</v>
      </c>
      <c r="G125" s="1852"/>
      <c r="H125" s="1853"/>
      <c r="I125" s="1851" t="s">
        <v>1015</v>
      </c>
      <c r="J125" s="1852"/>
      <c r="K125" s="1853"/>
      <c r="L125" s="1845"/>
      <c r="M125" s="1845"/>
      <c r="N125" s="1845"/>
    </row>
    <row r="126" spans="2:19" s="1832" customFormat="1" ht="69.599999999999994" customHeight="1" x14ac:dyDescent="0.3">
      <c r="B126" s="1844" t="s">
        <v>1008</v>
      </c>
      <c r="C126" s="1848">
        <f>C110/1000000</f>
        <v>600.1333794699998</v>
      </c>
      <c r="D126" s="1848">
        <f t="shared" ref="D126:N126" si="24">D110/1000000</f>
        <v>9.2004890000000006E-2</v>
      </c>
      <c r="E126" s="1848">
        <f t="shared" si="24"/>
        <v>600.22538435999979</v>
      </c>
      <c r="F126" s="1848">
        <f t="shared" si="24"/>
        <v>261.50156616999999</v>
      </c>
      <c r="G126" s="1848">
        <f t="shared" si="24"/>
        <v>3.7999999999999999E-2</v>
      </c>
      <c r="H126" s="1848">
        <f t="shared" si="24"/>
        <v>261.53956617</v>
      </c>
      <c r="I126" s="1848">
        <f t="shared" si="24"/>
        <v>116.49566011999997</v>
      </c>
      <c r="J126" s="1848">
        <f t="shared" si="24"/>
        <v>0</v>
      </c>
      <c r="K126" s="1848">
        <f t="shared" si="24"/>
        <v>116.49566011999997</v>
      </c>
      <c r="L126" s="1848">
        <f t="shared" si="24"/>
        <v>377.99722628999996</v>
      </c>
      <c r="M126" s="1848">
        <f t="shared" si="24"/>
        <v>3.7999999999999999E-2</v>
      </c>
      <c r="N126" s="1848">
        <f t="shared" si="24"/>
        <v>378.03522628999997</v>
      </c>
      <c r="S126" s="1840">
        <f>H126+K126</f>
        <v>378.03522628999997</v>
      </c>
    </row>
    <row r="127" spans="2:19" ht="82.8" customHeight="1" x14ac:dyDescent="0.3">
      <c r="B127" s="1854"/>
      <c r="C127" s="1855"/>
      <c r="D127" s="1855"/>
      <c r="E127" s="1855"/>
      <c r="F127" s="1855"/>
      <c r="G127" s="1855"/>
      <c r="H127" s="1855"/>
      <c r="I127" s="1855"/>
      <c r="J127" s="1855"/>
      <c r="K127" s="1855"/>
      <c r="L127" s="1855"/>
      <c r="M127" s="1855"/>
      <c r="N127" s="1855"/>
    </row>
    <row r="128" spans="2:19" s="1832" customFormat="1" ht="69.599999999999994" customHeight="1" x14ac:dyDescent="0.3">
      <c r="B128" s="1844" t="s">
        <v>1007</v>
      </c>
      <c r="C128" s="1856" t="s">
        <v>1009</v>
      </c>
      <c r="D128" s="1857"/>
      <c r="E128" s="1857"/>
      <c r="F128" s="1856" t="s">
        <v>1010</v>
      </c>
      <c r="G128" s="1856"/>
      <c r="H128" s="1856"/>
      <c r="I128" s="1856" t="s">
        <v>1011</v>
      </c>
      <c r="J128" s="1856"/>
      <c r="K128" s="1856"/>
      <c r="L128" s="1856" t="s">
        <v>1012</v>
      </c>
      <c r="M128" s="1856"/>
      <c r="N128" s="1856"/>
    </row>
    <row r="129" spans="2:19" s="1832" customFormat="1" ht="69.599999999999994" customHeight="1" x14ac:dyDescent="0.3">
      <c r="B129" s="1844"/>
      <c r="C129" s="1847" t="s">
        <v>1014</v>
      </c>
      <c r="D129" s="1846"/>
      <c r="E129" s="1846"/>
      <c r="F129" s="1847" t="s">
        <v>1014</v>
      </c>
      <c r="G129" s="1846"/>
      <c r="H129" s="1846"/>
      <c r="I129" s="1847" t="s">
        <v>1014</v>
      </c>
      <c r="J129" s="1846"/>
      <c r="K129" s="1846"/>
      <c r="L129" s="1856"/>
      <c r="M129" s="1856"/>
      <c r="N129" s="1856"/>
    </row>
    <row r="130" spans="2:19" s="1832" customFormat="1" ht="69.599999999999994" customHeight="1" x14ac:dyDescent="0.3">
      <c r="B130" s="1844" t="s">
        <v>1008</v>
      </c>
      <c r="C130" s="1848">
        <f>C122+C126</f>
        <v>950.7760461099997</v>
      </c>
      <c r="D130" s="1848">
        <f t="shared" ref="D130:N130" si="25">D122+D126</f>
        <v>33.458679109999991</v>
      </c>
      <c r="E130" s="1848">
        <f t="shared" si="25"/>
        <v>984.23472521999975</v>
      </c>
      <c r="F130" s="1848">
        <f t="shared" si="25"/>
        <v>525.64086457999997</v>
      </c>
      <c r="G130" s="1848">
        <f t="shared" si="25"/>
        <v>27.406552600000001</v>
      </c>
      <c r="H130" s="1848">
        <f t="shared" si="25"/>
        <v>553.04741717999991</v>
      </c>
      <c r="I130" s="1848">
        <f t="shared" si="25"/>
        <v>196.47198847999996</v>
      </c>
      <c r="J130" s="1848">
        <f t="shared" si="25"/>
        <v>4.4943975799999993</v>
      </c>
      <c r="K130" s="1848">
        <f t="shared" si="25"/>
        <v>200.96638605999996</v>
      </c>
      <c r="L130" s="1848">
        <f t="shared" si="25"/>
        <v>722.11285306000002</v>
      </c>
      <c r="M130" s="1848">
        <f t="shared" si="25"/>
        <v>31.900950179999999</v>
      </c>
      <c r="N130" s="1848">
        <f t="shared" si="25"/>
        <v>754.01380324000002</v>
      </c>
      <c r="S130" s="1840">
        <f>H130+K130</f>
        <v>754.0138032399999</v>
      </c>
    </row>
  </sheetData>
  <mergeCells count="106">
    <mergeCell ref="C128:E128"/>
    <mergeCell ref="F128:H128"/>
    <mergeCell ref="I128:K128"/>
    <mergeCell ref="L128:N129"/>
    <mergeCell ref="C129:E129"/>
    <mergeCell ref="F129:H129"/>
    <mergeCell ref="I129:K129"/>
    <mergeCell ref="C124:E124"/>
    <mergeCell ref="F124:H124"/>
    <mergeCell ref="I124:K124"/>
    <mergeCell ref="L124:N125"/>
    <mergeCell ref="C125:E125"/>
    <mergeCell ref="F125:H125"/>
    <mergeCell ref="I125:K125"/>
    <mergeCell ref="C120:E120"/>
    <mergeCell ref="F120:H120"/>
    <mergeCell ref="I120:K120"/>
    <mergeCell ref="L120:N121"/>
    <mergeCell ref="C121:E121"/>
    <mergeCell ref="F121:H121"/>
    <mergeCell ref="I121:K121"/>
    <mergeCell ref="C112:E112"/>
    <mergeCell ref="F112:H112"/>
    <mergeCell ref="I112:K112"/>
    <mergeCell ref="L112:N113"/>
    <mergeCell ref="C113:E113"/>
    <mergeCell ref="F113:H113"/>
    <mergeCell ref="I113:K113"/>
    <mergeCell ref="C108:E108"/>
    <mergeCell ref="F108:H108"/>
    <mergeCell ref="I108:K108"/>
    <mergeCell ref="L108:N109"/>
    <mergeCell ref="C109:E109"/>
    <mergeCell ref="F109:H109"/>
    <mergeCell ref="I109:K109"/>
    <mergeCell ref="C104:E104"/>
    <mergeCell ref="F104:H104"/>
    <mergeCell ref="I104:K104"/>
    <mergeCell ref="L104:N105"/>
    <mergeCell ref="C105:E105"/>
    <mergeCell ref="F105:H105"/>
    <mergeCell ref="I105:K105"/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34663-EA26-4EEB-B23A-E369C9981B80}">
  <dimension ref="A1:S130"/>
  <sheetViews>
    <sheetView tabSelected="1" topLeftCell="B120" zoomScale="50" zoomScaleNormal="50" workbookViewId="0">
      <selection activeCell="I40" sqref="I40"/>
    </sheetView>
  </sheetViews>
  <sheetFormatPr defaultColWidth="9.109375" defaultRowHeight="15.6" x14ac:dyDescent="0.3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8.95" customHeight="1" x14ac:dyDescent="0.3">
      <c r="B1" s="1150" t="s">
        <v>1003</v>
      </c>
      <c r="C1" s="1150"/>
      <c r="D1" s="1150"/>
      <c r="E1" s="1150"/>
      <c r="F1" s="1150"/>
      <c r="G1" s="1150"/>
      <c r="H1" s="1150"/>
      <c r="I1" s="1150"/>
      <c r="J1" s="1150"/>
      <c r="K1" s="1150"/>
      <c r="L1" s="1150"/>
      <c r="M1" s="1150"/>
      <c r="N1" s="1150"/>
    </row>
    <row r="2" spans="1:14" ht="35.4" customHeight="1" x14ac:dyDescent="0.3">
      <c r="B2" s="1129" t="s">
        <v>1</v>
      </c>
      <c r="C2" s="1129"/>
      <c r="D2" s="1129"/>
      <c r="E2" s="1129"/>
      <c r="F2" s="1129"/>
      <c r="G2" s="1129"/>
      <c r="H2" s="1129"/>
      <c r="I2" s="1129"/>
      <c r="J2" s="1129"/>
      <c r="K2" s="1129"/>
      <c r="L2" s="1129"/>
      <c r="M2" s="1129"/>
      <c r="N2" s="1129"/>
    </row>
    <row r="3" spans="1:14" ht="31.5" customHeight="1" x14ac:dyDescent="0.3">
      <c r="B3" s="1151" t="s">
        <v>2</v>
      </c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1151"/>
    </row>
    <row r="4" spans="1:14" ht="84.6" customHeight="1" x14ac:dyDescent="0.3">
      <c r="A4" s="493"/>
      <c r="B4" s="999" t="s">
        <v>3</v>
      </c>
      <c r="C4" s="1335" t="s">
        <v>4</v>
      </c>
      <c r="D4" s="1335"/>
      <c r="E4" s="1335"/>
      <c r="F4" s="1000" t="s">
        <v>5</v>
      </c>
      <c r="G4" s="1336" t="s">
        <v>20</v>
      </c>
      <c r="H4" s="1337"/>
      <c r="I4" s="1338"/>
      <c r="J4" s="1001" t="s">
        <v>7</v>
      </c>
      <c r="K4" s="1339" t="s">
        <v>20</v>
      </c>
      <c r="L4" s="1340"/>
      <c r="M4" s="1002" t="s">
        <v>9</v>
      </c>
      <c r="N4" s="1003" t="s">
        <v>20</v>
      </c>
    </row>
    <row r="5" spans="1:14" ht="79.5" customHeight="1" x14ac:dyDescent="0.3">
      <c r="A5" s="493"/>
      <c r="B5" s="8"/>
      <c r="C5" s="1327" t="s">
        <v>12</v>
      </c>
      <c r="D5" s="1135"/>
      <c r="E5" s="1136"/>
      <c r="F5" s="9" t="s">
        <v>13</v>
      </c>
      <c r="G5" s="1328" t="s">
        <v>20</v>
      </c>
      <c r="H5" s="1138"/>
      <c r="I5" s="1139"/>
      <c r="J5" s="10" t="s">
        <v>15</v>
      </c>
      <c r="K5" s="1329" t="s">
        <v>20</v>
      </c>
      <c r="L5" s="1141"/>
      <c r="M5" s="9" t="s">
        <v>16</v>
      </c>
      <c r="N5" s="1004" t="s">
        <v>20</v>
      </c>
    </row>
    <row r="6" spans="1:14" ht="81" customHeight="1" x14ac:dyDescent="0.3">
      <c r="A6" s="493"/>
      <c r="B6" s="1005" t="s">
        <v>18</v>
      </c>
      <c r="C6" s="1330" t="s">
        <v>19</v>
      </c>
      <c r="D6" s="1143"/>
      <c r="E6" s="1144"/>
      <c r="F6" s="1006" t="s">
        <v>13</v>
      </c>
      <c r="G6" s="1331" t="s">
        <v>20</v>
      </c>
      <c r="H6" s="1332"/>
      <c r="I6" s="1333"/>
      <c r="J6" s="1007" t="s">
        <v>15</v>
      </c>
      <c r="K6" s="1334" t="s">
        <v>20</v>
      </c>
      <c r="L6" s="1149"/>
      <c r="M6" s="1006" t="s">
        <v>16</v>
      </c>
      <c r="N6" s="1008" t="s">
        <v>20</v>
      </c>
    </row>
    <row r="7" spans="1:14" ht="0.6" customHeight="1" x14ac:dyDescent="0.3">
      <c r="A7" s="493"/>
      <c r="B7" s="1316" t="s">
        <v>21</v>
      </c>
      <c r="C7" s="1316"/>
      <c r="D7" s="1316"/>
      <c r="E7" s="1317"/>
      <c r="F7" s="1318" t="s">
        <v>22</v>
      </c>
      <c r="G7" s="1319"/>
      <c r="H7" s="1319"/>
      <c r="I7" s="1319"/>
      <c r="J7" s="1319"/>
      <c r="K7" s="1320"/>
      <c r="N7" s="503"/>
    </row>
    <row r="8" spans="1:14" ht="88.05" customHeight="1" x14ac:dyDescent="0.3">
      <c r="A8" s="504"/>
      <c r="B8" s="18"/>
      <c r="C8" s="18"/>
      <c r="D8" s="1121"/>
      <c r="E8" s="1121"/>
      <c r="F8" s="1121"/>
      <c r="G8" s="1121"/>
      <c r="H8" s="1121"/>
      <c r="I8" s="1121"/>
      <c r="J8" s="1121"/>
      <c r="K8" s="1121"/>
      <c r="L8" s="1121"/>
      <c r="M8" s="18"/>
      <c r="N8" s="18"/>
    </row>
    <row r="9" spans="1:14" ht="38.25" customHeight="1" x14ac:dyDescent="0.3">
      <c r="A9" s="19"/>
      <c r="B9" s="1122" t="s">
        <v>23</v>
      </c>
      <c r="C9" s="1123"/>
      <c r="D9" s="1123"/>
      <c r="E9" s="1123"/>
      <c r="F9" s="1123"/>
      <c r="G9" s="1123"/>
      <c r="H9" s="1123"/>
      <c r="I9" s="1123"/>
      <c r="J9" s="1123"/>
      <c r="K9" s="1123"/>
      <c r="L9" s="1123"/>
      <c r="M9" s="1123"/>
      <c r="N9" s="1124"/>
    </row>
    <row r="10" spans="1:14" ht="47.25" customHeight="1" x14ac:dyDescent="0.3">
      <c r="A10" s="505"/>
      <c r="B10" s="1321"/>
      <c r="C10" s="1323" t="s">
        <v>24</v>
      </c>
      <c r="D10" s="1128"/>
      <c r="E10" s="1128"/>
      <c r="F10" s="1323" t="s">
        <v>25</v>
      </c>
      <c r="G10" s="1129"/>
      <c r="H10" s="1129"/>
      <c r="I10" s="1323" t="s">
        <v>26</v>
      </c>
      <c r="J10" s="1129"/>
      <c r="K10" s="1324"/>
      <c r="L10" s="1325" t="s">
        <v>27</v>
      </c>
      <c r="M10" s="1132"/>
      <c r="N10" s="1326"/>
    </row>
    <row r="11" spans="1:14" ht="26.25" customHeight="1" x14ac:dyDescent="0.3">
      <c r="A11" s="505"/>
      <c r="B11" s="1322"/>
      <c r="C11" s="1313" t="s">
        <v>28</v>
      </c>
      <c r="D11" s="1314"/>
      <c r="E11" s="1314"/>
      <c r="F11" s="1313" t="s">
        <v>28</v>
      </c>
      <c r="G11" s="1314"/>
      <c r="H11" s="1314"/>
      <c r="I11" s="1313" t="s">
        <v>28</v>
      </c>
      <c r="J11" s="1314"/>
      <c r="K11" s="1315"/>
      <c r="L11" s="1310"/>
      <c r="M11" s="1311"/>
      <c r="N11" s="1312"/>
    </row>
    <row r="12" spans="1:14" ht="153.75" customHeight="1" x14ac:dyDescent="0.3">
      <c r="A12" s="504"/>
      <c r="B12" s="1304" t="s">
        <v>29</v>
      </c>
      <c r="C12" s="1009" t="s">
        <v>30</v>
      </c>
      <c r="D12" s="1009" t="s">
        <v>31</v>
      </c>
      <c r="E12" s="1010" t="s">
        <v>32</v>
      </c>
      <c r="F12" s="1009" t="s">
        <v>33</v>
      </c>
      <c r="G12" s="1009" t="s">
        <v>31</v>
      </c>
      <c r="H12" s="1010" t="s">
        <v>32</v>
      </c>
      <c r="I12" s="1009" t="s">
        <v>30</v>
      </c>
      <c r="J12" s="1009" t="s">
        <v>31</v>
      </c>
      <c r="K12" s="1010" t="s">
        <v>32</v>
      </c>
      <c r="L12" s="1009" t="s">
        <v>30</v>
      </c>
      <c r="M12" s="1009" t="s">
        <v>31</v>
      </c>
      <c r="N12" s="1010" t="s">
        <v>32</v>
      </c>
    </row>
    <row r="13" spans="1:14" ht="24" customHeight="1" x14ac:dyDescent="0.3">
      <c r="A13" s="504"/>
      <c r="B13" s="1305"/>
      <c r="C13" s="1009" t="s">
        <v>34</v>
      </c>
      <c r="D13" s="1009" t="s">
        <v>35</v>
      </c>
      <c r="E13" s="1011" t="s">
        <v>36</v>
      </c>
      <c r="F13" s="1009" t="s">
        <v>37</v>
      </c>
      <c r="G13" s="1009" t="s">
        <v>38</v>
      </c>
      <c r="H13" s="1011" t="s">
        <v>39</v>
      </c>
      <c r="I13" s="1009" t="s">
        <v>40</v>
      </c>
      <c r="J13" s="1009" t="s">
        <v>41</v>
      </c>
      <c r="K13" s="1009" t="s">
        <v>42</v>
      </c>
      <c r="L13" s="1009" t="s">
        <v>43</v>
      </c>
      <c r="M13" s="1009" t="s">
        <v>44</v>
      </c>
      <c r="N13" s="1009" t="s">
        <v>45</v>
      </c>
    </row>
    <row r="14" spans="1:14" ht="18" x14ac:dyDescent="0.3">
      <c r="A14" s="493"/>
      <c r="B14" s="1012" t="s">
        <v>46</v>
      </c>
      <c r="C14" s="1013">
        <f>'Italia Settentrionale'!C14+'Italia Centrale'!C14+'Italia Meridionale e Insulare'!C14</f>
        <v>17402965.32</v>
      </c>
      <c r="D14" s="1013">
        <f>'Italia Settentrionale'!D14+'Italia Centrale'!D14+'Italia Meridionale e Insulare'!D14</f>
        <v>235905.28999999998</v>
      </c>
      <c r="E14" s="1014">
        <f t="shared" ref="E14:E23" si="0">SUM(C14:D14)</f>
        <v>17638870.609999999</v>
      </c>
      <c r="F14" s="1013">
        <f>'Italia Settentrionale'!F14+'Italia Centrale'!F14+'Italia Meridionale e Insulare'!F14</f>
        <v>10351167.75</v>
      </c>
      <c r="G14" s="1013">
        <f>'Italia Settentrionale'!G14+'Italia Centrale'!G14+'Italia Meridionale e Insulare'!G14</f>
        <v>235905.28999999998</v>
      </c>
      <c r="H14" s="1014">
        <f t="shared" ref="H14:H23" si="1">SUM(F14:G14)</f>
        <v>10587073.039999999</v>
      </c>
      <c r="I14" s="1013">
        <f>'Italia Settentrionale'!I14+'Italia Centrale'!I14+'Italia Meridionale e Insulare'!I14</f>
        <v>2575714.14</v>
      </c>
      <c r="J14" s="1013">
        <f>'Italia Settentrionale'!J14+'Italia Centrale'!J14+'Italia Meridionale e Insulare'!J14</f>
        <v>12157.64</v>
      </c>
      <c r="K14" s="1015">
        <f t="shared" ref="K14:K23" si="2">SUM(I14:J14)</f>
        <v>2587871.7800000003</v>
      </c>
      <c r="L14" s="1016">
        <f t="shared" ref="L14:M23" si="3">F14+I14</f>
        <v>12926881.890000001</v>
      </c>
      <c r="M14" s="1016">
        <f t="shared" si="3"/>
        <v>248062.93</v>
      </c>
      <c r="N14" s="1015">
        <f>SUM(L14:M14)</f>
        <v>13174944.82</v>
      </c>
    </row>
    <row r="15" spans="1:14" ht="18" x14ac:dyDescent="0.3">
      <c r="A15" s="493"/>
      <c r="B15" s="1017" t="s">
        <v>47</v>
      </c>
      <c r="C15" s="1013">
        <f>'Italia Settentrionale'!C15+'Italia Centrale'!C15+'Italia Meridionale e Insulare'!C15</f>
        <v>26186433</v>
      </c>
      <c r="D15" s="1013">
        <f>'Italia Settentrionale'!D15+'Italia Centrale'!D15+'Italia Meridionale e Insulare'!D15</f>
        <v>5719210</v>
      </c>
      <c r="E15" s="1014">
        <f t="shared" si="0"/>
        <v>31905643</v>
      </c>
      <c r="F15" s="1018">
        <v>0</v>
      </c>
      <c r="G15" s="1018">
        <v>0</v>
      </c>
      <c r="H15" s="1019">
        <f t="shared" si="1"/>
        <v>0</v>
      </c>
      <c r="I15" s="1018">
        <v>0</v>
      </c>
      <c r="J15" s="1018">
        <v>0</v>
      </c>
      <c r="K15" s="1018">
        <f>SUM(I15:J15)</f>
        <v>0</v>
      </c>
      <c r="L15" s="1018">
        <f t="shared" si="3"/>
        <v>0</v>
      </c>
      <c r="M15" s="1018">
        <f t="shared" si="3"/>
        <v>0</v>
      </c>
      <c r="N15" s="1018">
        <f>SUM(L15:M15)</f>
        <v>0</v>
      </c>
    </row>
    <row r="16" spans="1:14" ht="27" customHeight="1" x14ac:dyDescent="0.3">
      <c r="A16" s="493"/>
      <c r="B16" s="1012" t="s">
        <v>48</v>
      </c>
      <c r="C16" s="1013">
        <f>'Italia Settentrionale'!C16+'Italia Centrale'!C16+'Italia Meridionale e Insulare'!C16</f>
        <v>788058808.47650564</v>
      </c>
      <c r="D16" s="1013">
        <f>'Italia Settentrionale'!D16+'Italia Centrale'!D16+'Italia Meridionale e Insulare'!D16</f>
        <v>177766656.40851998</v>
      </c>
      <c r="E16" s="1014">
        <f t="shared" si="0"/>
        <v>965825464.88502562</v>
      </c>
      <c r="F16" s="1013">
        <f>'Italia Settentrionale'!F16+'Italia Centrale'!F16+'Italia Meridionale e Insulare'!F16</f>
        <v>621655178.89452398</v>
      </c>
      <c r="G16" s="1013">
        <f>'Italia Settentrionale'!G16+'Italia Centrale'!G16+'Italia Meridionale e Insulare'!G16</f>
        <v>135651436.91852</v>
      </c>
      <c r="H16" s="1014">
        <f t="shared" si="1"/>
        <v>757306615.81304395</v>
      </c>
      <c r="I16" s="1013">
        <f>'Italia Settentrionale'!I16+'Italia Centrale'!I16+'Italia Meridionale e Insulare'!I16</f>
        <v>198171997.97846401</v>
      </c>
      <c r="J16" s="1013">
        <f>'Italia Settentrionale'!J16+'Italia Centrale'!J16+'Italia Meridionale e Insulare'!J16</f>
        <v>21174734.300000001</v>
      </c>
      <c r="K16" s="1015">
        <f t="shared" si="2"/>
        <v>219346732.27846402</v>
      </c>
      <c r="L16" s="1016">
        <f t="shared" si="3"/>
        <v>819827176.87298799</v>
      </c>
      <c r="M16" s="1016">
        <f t="shared" si="3"/>
        <v>156826171.21852002</v>
      </c>
      <c r="N16" s="1015">
        <f>SUM(L16:M16)</f>
        <v>976653348.09150803</v>
      </c>
    </row>
    <row r="17" spans="1:14" ht="18" x14ac:dyDescent="0.3">
      <c r="A17" s="493"/>
      <c r="B17" s="1017" t="s">
        <v>47</v>
      </c>
      <c r="C17" s="1013">
        <f>'Italia Settentrionale'!C17+'Italia Centrale'!C17+'Italia Meridionale e Insulare'!C17</f>
        <v>1965551.6500000001</v>
      </c>
      <c r="D17" s="1013">
        <f>'Italia Settentrionale'!D17+'Italia Centrale'!D17+'Italia Meridionale e Insulare'!D17</f>
        <v>1797906.55</v>
      </c>
      <c r="E17" s="1014">
        <f t="shared" si="0"/>
        <v>3763458.2</v>
      </c>
      <c r="F17" s="1018">
        <v>0</v>
      </c>
      <c r="G17" s="1018">
        <v>0</v>
      </c>
      <c r="H17" s="1019">
        <f t="shared" si="1"/>
        <v>0</v>
      </c>
      <c r="I17" s="1018">
        <v>0</v>
      </c>
      <c r="J17" s="1018">
        <v>0</v>
      </c>
      <c r="K17" s="1018">
        <f t="shared" si="2"/>
        <v>0</v>
      </c>
      <c r="L17" s="1018">
        <f t="shared" si="3"/>
        <v>0</v>
      </c>
      <c r="M17" s="1018">
        <f>G17+J17</f>
        <v>0</v>
      </c>
      <c r="N17" s="1018">
        <f t="shared" ref="N17:N23" si="4">SUM(L17:M17)</f>
        <v>0</v>
      </c>
    </row>
    <row r="18" spans="1:14" ht="29.25" customHeight="1" x14ac:dyDescent="0.3">
      <c r="A18" s="493"/>
      <c r="B18" s="1012" t="s">
        <v>49</v>
      </c>
      <c r="C18" s="1013">
        <f>'Italia Settentrionale'!C18+'Italia Centrale'!C18+'Italia Meridionale e Insulare'!C18</f>
        <v>2324284.4</v>
      </c>
      <c r="D18" s="1013">
        <f>'Italia Settentrionale'!D18+'Italia Centrale'!D18+'Italia Meridionale e Insulare'!D18</f>
        <v>2300009.69</v>
      </c>
      <c r="E18" s="1014">
        <f t="shared" si="0"/>
        <v>4624294.09</v>
      </c>
      <c r="F18" s="1013">
        <f>'Italia Settentrionale'!F18+'Italia Centrale'!F18+'Italia Meridionale e Insulare'!F18</f>
        <v>1854066.58</v>
      </c>
      <c r="G18" s="1013">
        <f>'Italia Settentrionale'!G18+'Italia Centrale'!G18+'Italia Meridionale e Insulare'!G18</f>
        <v>1937885.31</v>
      </c>
      <c r="H18" s="1014">
        <f t="shared" si="1"/>
        <v>3791951.89</v>
      </c>
      <c r="I18" s="1013">
        <f>'Italia Settentrionale'!I18+'Italia Centrale'!I18+'Italia Meridionale e Insulare'!I18</f>
        <v>6451634.6000000006</v>
      </c>
      <c r="J18" s="1013">
        <f>'Italia Settentrionale'!J18+'Italia Centrale'!J18+'Italia Meridionale e Insulare'!J18</f>
        <v>383657.95999999996</v>
      </c>
      <c r="K18" s="1015">
        <f t="shared" si="2"/>
        <v>6835292.5600000005</v>
      </c>
      <c r="L18" s="1016">
        <f t="shared" si="3"/>
        <v>8305701.1800000006</v>
      </c>
      <c r="M18" s="1016">
        <f t="shared" si="3"/>
        <v>2321543.27</v>
      </c>
      <c r="N18" s="1015">
        <f t="shared" si="4"/>
        <v>10627244.450000001</v>
      </c>
    </row>
    <row r="19" spans="1:14" ht="18" x14ac:dyDescent="0.3">
      <c r="A19" s="493"/>
      <c r="B19" s="1017" t="s">
        <v>47</v>
      </c>
      <c r="C19" s="1013">
        <f>'Italia Settentrionale'!C19+'Italia Centrale'!C19+'Italia Meridionale e Insulare'!C19</f>
        <v>13764</v>
      </c>
      <c r="D19" s="1013">
        <f>'Italia Settentrionale'!D19+'Italia Centrale'!D19+'Italia Meridionale e Insulare'!D19</f>
        <v>0</v>
      </c>
      <c r="E19" s="1014">
        <f t="shared" si="0"/>
        <v>13764</v>
      </c>
      <c r="F19" s="1018">
        <v>0</v>
      </c>
      <c r="G19" s="1018">
        <v>0</v>
      </c>
      <c r="H19" s="1019">
        <f t="shared" si="1"/>
        <v>0</v>
      </c>
      <c r="I19" s="1018">
        <v>0</v>
      </c>
      <c r="J19" s="1018">
        <v>0</v>
      </c>
      <c r="K19" s="1018">
        <f t="shared" si="2"/>
        <v>0</v>
      </c>
      <c r="L19" s="1018">
        <f t="shared" si="3"/>
        <v>0</v>
      </c>
      <c r="M19" s="1018">
        <f t="shared" si="3"/>
        <v>0</v>
      </c>
      <c r="N19" s="1018">
        <f t="shared" si="4"/>
        <v>0</v>
      </c>
    </row>
    <row r="20" spans="1:14" ht="25.5" customHeight="1" x14ac:dyDescent="0.3">
      <c r="A20" s="493"/>
      <c r="B20" s="1012" t="s">
        <v>50</v>
      </c>
      <c r="C20" s="1013">
        <f>'Italia Settentrionale'!C20+'Italia Centrale'!C20+'Italia Meridionale e Insulare'!C20</f>
        <v>7572876.4499999993</v>
      </c>
      <c r="D20" s="1013">
        <f>'Italia Settentrionale'!D20+'Italia Centrale'!D20+'Italia Meridionale e Insulare'!D20</f>
        <v>397482.68000000005</v>
      </c>
      <c r="E20" s="1014">
        <f t="shared" si="0"/>
        <v>7970359.129999999</v>
      </c>
      <c r="F20" s="1013">
        <f>'Italia Settentrionale'!F20+'Italia Centrale'!F20+'Italia Meridionale e Insulare'!F20</f>
        <v>5559100.2699999996</v>
      </c>
      <c r="G20" s="1013">
        <f>'Italia Settentrionale'!G20+'Italia Centrale'!G20+'Italia Meridionale e Insulare'!G20</f>
        <v>351415.66000000003</v>
      </c>
      <c r="H20" s="1014">
        <f t="shared" si="1"/>
        <v>5910515.9299999997</v>
      </c>
      <c r="I20" s="1013">
        <f>'Italia Settentrionale'!I20+'Italia Centrale'!I20+'Italia Meridionale e Insulare'!I20</f>
        <v>425382.65000000008</v>
      </c>
      <c r="J20" s="1013">
        <f>'Italia Settentrionale'!J20+'Italia Centrale'!J20+'Italia Meridionale e Insulare'!J20</f>
        <v>201614.82</v>
      </c>
      <c r="K20" s="1015">
        <f t="shared" si="2"/>
        <v>626997.47000000009</v>
      </c>
      <c r="L20" s="1016">
        <f t="shared" si="3"/>
        <v>5984482.9199999999</v>
      </c>
      <c r="M20" s="1016">
        <f t="shared" si="3"/>
        <v>553030.48</v>
      </c>
      <c r="N20" s="1015">
        <f t="shared" si="4"/>
        <v>6537513.4000000004</v>
      </c>
    </row>
    <row r="21" spans="1:14" ht="18" x14ac:dyDescent="0.3">
      <c r="A21" s="493"/>
      <c r="B21" s="1017" t="s">
        <v>47</v>
      </c>
      <c r="C21" s="1013">
        <f>'Italia Settentrionale'!C21+'Italia Centrale'!C21+'Italia Meridionale e Insulare'!C21</f>
        <v>5651108</v>
      </c>
      <c r="D21" s="1013">
        <f>'Italia Settentrionale'!D21+'Italia Centrale'!D21+'Italia Meridionale e Insulare'!D21</f>
        <v>58264.86</v>
      </c>
      <c r="E21" s="1014">
        <f t="shared" si="0"/>
        <v>5709372.8600000003</v>
      </c>
      <c r="F21" s="1018">
        <v>0</v>
      </c>
      <c r="G21" s="1018">
        <v>0</v>
      </c>
      <c r="H21" s="1019">
        <f t="shared" si="1"/>
        <v>0</v>
      </c>
      <c r="I21" s="1018">
        <v>0</v>
      </c>
      <c r="J21" s="1018">
        <v>0</v>
      </c>
      <c r="K21" s="1018">
        <f t="shared" si="2"/>
        <v>0</v>
      </c>
      <c r="L21" s="1018">
        <f t="shared" si="3"/>
        <v>0</v>
      </c>
      <c r="M21" s="1018">
        <f t="shared" si="3"/>
        <v>0</v>
      </c>
      <c r="N21" s="1018">
        <f t="shared" si="4"/>
        <v>0</v>
      </c>
    </row>
    <row r="22" spans="1:14" ht="38.25" customHeight="1" x14ac:dyDescent="0.3">
      <c r="A22" s="493"/>
      <c r="B22" s="1012" t="s">
        <v>51</v>
      </c>
      <c r="C22" s="1013">
        <f>'Italia Settentrionale'!C22+'Italia Centrale'!C22+'Italia Meridionale e Insulare'!C22</f>
        <v>785516760.02999997</v>
      </c>
      <c r="D22" s="1013">
        <f>'Italia Settentrionale'!D22+'Italia Centrale'!D22+'Italia Meridionale e Insulare'!D22</f>
        <v>17329484.52</v>
      </c>
      <c r="E22" s="1014">
        <f t="shared" si="0"/>
        <v>802846244.54999995</v>
      </c>
      <c r="F22" s="1013">
        <f>'Italia Settentrionale'!F22+'Italia Centrale'!F22+'Italia Meridionale e Insulare'!F22</f>
        <v>576291190.43999994</v>
      </c>
      <c r="G22" s="1013">
        <f>'Italia Settentrionale'!G22+'Italia Centrale'!G22+'Italia Meridionale e Insulare'!G22</f>
        <v>9585147.879999999</v>
      </c>
      <c r="H22" s="1014">
        <f>SUM(F22:G22)</f>
        <v>585876338.31999993</v>
      </c>
      <c r="I22" s="1013">
        <f>'Italia Settentrionale'!I22+'Italia Centrale'!I22+'Italia Meridionale e Insulare'!I22</f>
        <v>161131649.85999998</v>
      </c>
      <c r="J22" s="1013">
        <f>'Italia Settentrionale'!J22+'Italia Centrale'!J22+'Italia Meridionale e Insulare'!J22</f>
        <v>3548874.2600000007</v>
      </c>
      <c r="K22" s="1015">
        <f t="shared" si="2"/>
        <v>164680524.11999997</v>
      </c>
      <c r="L22" s="1016">
        <f t="shared" si="3"/>
        <v>737422840.29999995</v>
      </c>
      <c r="M22" s="1016">
        <f t="shared" si="3"/>
        <v>13134022.140000001</v>
      </c>
      <c r="N22" s="1015">
        <f t="shared" si="4"/>
        <v>750556862.43999994</v>
      </c>
    </row>
    <row r="23" spans="1:14" ht="21.75" customHeight="1" x14ac:dyDescent="0.3">
      <c r="A23" s="493"/>
      <c r="B23" s="1020" t="s">
        <v>47</v>
      </c>
      <c r="C23" s="1013">
        <f>'Italia Settentrionale'!C23+'Italia Centrale'!C23+'Italia Meridionale e Insulare'!C23</f>
        <v>71853166.109999999</v>
      </c>
      <c r="D23" s="1013">
        <f>'Italia Settentrionale'!D23+'Italia Centrale'!D23+'Italia Meridionale e Insulare'!D23</f>
        <v>7124210</v>
      </c>
      <c r="E23" s="1014">
        <f t="shared" si="0"/>
        <v>78977376.109999999</v>
      </c>
      <c r="F23" s="1018">
        <v>0</v>
      </c>
      <c r="G23" s="1018">
        <v>0</v>
      </c>
      <c r="H23" s="1019">
        <f t="shared" si="1"/>
        <v>0</v>
      </c>
      <c r="I23" s="1018">
        <v>0</v>
      </c>
      <c r="J23" s="1018">
        <v>0</v>
      </c>
      <c r="K23" s="1018">
        <f t="shared" si="2"/>
        <v>0</v>
      </c>
      <c r="L23" s="1018">
        <f t="shared" si="3"/>
        <v>0</v>
      </c>
      <c r="M23" s="1018">
        <f t="shared" si="3"/>
        <v>0</v>
      </c>
      <c r="N23" s="1018">
        <f t="shared" si="4"/>
        <v>0</v>
      </c>
    </row>
    <row r="24" spans="1:14" ht="23.25" customHeight="1" x14ac:dyDescent="0.3">
      <c r="A24" s="493"/>
      <c r="B24" s="1021" t="s">
        <v>52</v>
      </c>
      <c r="C24" s="1022">
        <f>C14+C16+C18+C20+C22</f>
        <v>1600875694.6765056</v>
      </c>
      <c r="D24" s="1022">
        <f>D14+D16+D18+D20+D22</f>
        <v>198029538.58851999</v>
      </c>
      <c r="E24" s="1022">
        <f t="shared" ref="E24:K24" si="5">E14+E16+E18+E20+E22</f>
        <v>1798905233.2650256</v>
      </c>
      <c r="F24" s="1022">
        <f t="shared" si="5"/>
        <v>1215710703.9345241</v>
      </c>
      <c r="G24" s="1022">
        <f t="shared" si="5"/>
        <v>147761791.05851999</v>
      </c>
      <c r="H24" s="1022">
        <f t="shared" si="5"/>
        <v>1363472494.9930439</v>
      </c>
      <c r="I24" s="1022">
        <f t="shared" si="5"/>
        <v>368756379.22846401</v>
      </c>
      <c r="J24" s="1022">
        <f>J14+J16+J18+J20+J22</f>
        <v>25321038.980000004</v>
      </c>
      <c r="K24" s="1022">
        <f t="shared" si="5"/>
        <v>394077418.20846403</v>
      </c>
      <c r="L24" s="1015">
        <f>F24+I24</f>
        <v>1584467083.1629882</v>
      </c>
      <c r="M24" s="1015">
        <f>G24+J24</f>
        <v>173082830.03851998</v>
      </c>
      <c r="N24" s="1015">
        <f>SUM(L24:M24)</f>
        <v>1757549913.201508</v>
      </c>
    </row>
    <row r="25" spans="1:14" ht="18" x14ac:dyDescent="0.3">
      <c r="A25" s="493"/>
      <c r="B25" s="1020" t="s">
        <v>47</v>
      </c>
      <c r="C25" s="1022">
        <f>C15+C17+C19+C21+C23</f>
        <v>105670022.75999999</v>
      </c>
      <c r="D25" s="1022">
        <f>D15+D17+D19+D21+D23</f>
        <v>14699591.41</v>
      </c>
      <c r="E25" s="1022">
        <f>E15+E17+E19+E21+E23</f>
        <v>120369614.17</v>
      </c>
      <c r="F25" s="1023">
        <f>F15+F17+F19+F21+F23</f>
        <v>0</v>
      </c>
      <c r="G25" s="1023">
        <f>G15+G17+G19+G21+G23</f>
        <v>0</v>
      </c>
      <c r="H25" s="1023">
        <f>H15+H17+H19+H21+H23</f>
        <v>0</v>
      </c>
      <c r="I25" s="1018">
        <f>I15+I17+I19+I21+I23</f>
        <v>0</v>
      </c>
      <c r="J25" s="1018">
        <f>J15+J17+J19+J21+J23</f>
        <v>0</v>
      </c>
      <c r="K25" s="1018">
        <f>K15+K17+K19+K21+K23</f>
        <v>0</v>
      </c>
      <c r="L25" s="1018">
        <f>F25+I25</f>
        <v>0</v>
      </c>
      <c r="M25" s="1018">
        <f>G25+J25</f>
        <v>0</v>
      </c>
      <c r="N25" s="1018">
        <f>SUM(L25:M25)</f>
        <v>0</v>
      </c>
    </row>
    <row r="26" spans="1:14" ht="60.75" customHeight="1" x14ac:dyDescent="0.3">
      <c r="A26" s="493"/>
      <c r="B26" s="1021" t="s">
        <v>53</v>
      </c>
      <c r="C26" s="1013">
        <f>'Italia Settentrionale'!C26+'Italia Centrale'!C26+'Italia Meridionale e Insulare'!C26</f>
        <v>3564032877.6100006</v>
      </c>
      <c r="D26" s="1013">
        <f>'Italia Settentrionale'!D26+'Italia Centrale'!D26+'Italia Meridionale e Insulare'!D26</f>
        <v>2934769433.0900002</v>
      </c>
      <c r="E26" s="1022">
        <f>SUM(C26:D26)</f>
        <v>6498802310.7000008</v>
      </c>
      <c r="F26" s="1013">
        <f>'Italia Settentrionale'!F26+'Italia Centrale'!F26+'Italia Meridionale e Insulare'!F26</f>
        <v>2576109002.7100005</v>
      </c>
      <c r="G26" s="1013">
        <f>'Italia Settentrionale'!G26+'Italia Centrale'!G26+'Italia Meridionale e Insulare'!G26</f>
        <v>1521333343.0699997</v>
      </c>
      <c r="H26" s="1022">
        <f>SUM(F26:G26)</f>
        <v>4097442345.7800002</v>
      </c>
      <c r="I26" s="1013">
        <f>'Italia Settentrionale'!I26+'Italia Centrale'!I26+'Italia Meridionale e Insulare'!I26</f>
        <v>754889546.28000009</v>
      </c>
      <c r="J26" s="1013">
        <f>'Italia Settentrionale'!J26+'Italia Centrale'!J26+'Italia Meridionale e Insulare'!J26</f>
        <v>1091674186.8500001</v>
      </c>
      <c r="K26" s="1022">
        <f>SUM(I26:J26)</f>
        <v>1846563733.1300001</v>
      </c>
      <c r="L26" s="1025">
        <f>SUM(F26,I26)</f>
        <v>3330998548.9900007</v>
      </c>
      <c r="M26" s="1025">
        <f>SUM(G26,J26)</f>
        <v>2613007529.9200001</v>
      </c>
      <c r="N26" s="1022">
        <f>SUM(L26:M26)</f>
        <v>5944006078.9100008</v>
      </c>
    </row>
    <row r="27" spans="1:14" ht="21" customHeight="1" x14ac:dyDescent="0.3">
      <c r="A27" s="493"/>
      <c r="B27" s="1020" t="s">
        <v>47</v>
      </c>
      <c r="C27" s="1013">
        <f>'Italia Settentrionale'!C27+'Italia Centrale'!C27+'Italia Meridionale e Insulare'!C27</f>
        <v>166996017.75999999</v>
      </c>
      <c r="D27" s="1013">
        <f>'Italia Settentrionale'!D27+'Italia Centrale'!D27+'Italia Meridionale e Insulare'!D27</f>
        <v>27817810.919999994</v>
      </c>
      <c r="E27" s="1022">
        <f>SUM(C27:D27)</f>
        <v>194813828.67999998</v>
      </c>
      <c r="F27" s="1023">
        <v>0</v>
      </c>
      <c r="G27" s="1023">
        <v>0</v>
      </c>
      <c r="H27" s="1023">
        <f>SUM(F27:G27)</f>
        <v>0</v>
      </c>
      <c r="I27" s="1023">
        <v>0</v>
      </c>
      <c r="J27" s="1023">
        <v>0</v>
      </c>
      <c r="K27" s="1026">
        <f>SUM(I27:J27)</f>
        <v>0</v>
      </c>
      <c r="L27" s="1023">
        <v>0</v>
      </c>
      <c r="M27" s="1023">
        <v>0</v>
      </c>
      <c r="N27" s="1023">
        <f>SUM(L27:M27)</f>
        <v>0</v>
      </c>
    </row>
    <row r="28" spans="1:14" ht="40.200000000000003" customHeight="1" x14ac:dyDescent="0.3">
      <c r="A28" s="493"/>
      <c r="B28" s="524"/>
      <c r="C28" s="525"/>
      <c r="D28" s="525"/>
      <c r="E28" s="525"/>
      <c r="F28" s="525"/>
      <c r="G28" s="525"/>
      <c r="H28" s="525"/>
      <c r="I28" s="526"/>
      <c r="J28" s="526"/>
      <c r="K28" s="526"/>
      <c r="L28" s="526"/>
      <c r="M28" s="526"/>
      <c r="N28" s="526"/>
    </row>
    <row r="29" spans="1:14" ht="38.25" customHeight="1" x14ac:dyDescent="0.3">
      <c r="A29" s="1027" t="s">
        <v>54</v>
      </c>
      <c r="B29" s="1292" t="s">
        <v>23</v>
      </c>
      <c r="C29" s="1293"/>
      <c r="D29" s="1293"/>
      <c r="E29" s="1293"/>
      <c r="F29" s="1293"/>
      <c r="G29" s="1293"/>
      <c r="H29" s="1293"/>
      <c r="I29" s="1293"/>
      <c r="J29" s="1293"/>
      <c r="K29" s="1293"/>
      <c r="L29" s="1293"/>
      <c r="M29" s="1293"/>
      <c r="N29" s="1294"/>
    </row>
    <row r="30" spans="1:14" ht="49.5" customHeight="1" x14ac:dyDescent="0.3">
      <c r="A30" s="528"/>
      <c r="B30" s="1028"/>
      <c r="C30" s="1297" t="s">
        <v>55</v>
      </c>
      <c r="D30" s="1297"/>
      <c r="E30" s="1298"/>
      <c r="F30" s="1297" t="s">
        <v>56</v>
      </c>
      <c r="G30" s="1297"/>
      <c r="H30" s="1298"/>
      <c r="I30" s="1297" t="s">
        <v>57</v>
      </c>
      <c r="J30" s="1297"/>
      <c r="K30" s="1297"/>
      <c r="L30" s="1307" t="s">
        <v>58</v>
      </c>
      <c r="M30" s="1308"/>
      <c r="N30" s="1309"/>
    </row>
    <row r="31" spans="1:14" ht="27.75" customHeight="1" x14ac:dyDescent="0.3">
      <c r="A31" s="528"/>
      <c r="B31" s="1029"/>
      <c r="C31" s="1313" t="s">
        <v>28</v>
      </c>
      <c r="D31" s="1314"/>
      <c r="E31" s="1314"/>
      <c r="F31" s="1313" t="s">
        <v>28</v>
      </c>
      <c r="G31" s="1314"/>
      <c r="H31" s="1314"/>
      <c r="I31" s="1313" t="s">
        <v>28</v>
      </c>
      <c r="J31" s="1314"/>
      <c r="K31" s="1315"/>
      <c r="L31" s="1310"/>
      <c r="M31" s="1311"/>
      <c r="N31" s="1312"/>
    </row>
    <row r="32" spans="1:14" ht="177.75" customHeight="1" x14ac:dyDescent="0.3">
      <c r="A32" s="504"/>
      <c r="B32" s="1304" t="s">
        <v>59</v>
      </c>
      <c r="C32" s="1009" t="s">
        <v>60</v>
      </c>
      <c r="D32" s="1009" t="s">
        <v>61</v>
      </c>
      <c r="E32" s="1010" t="s">
        <v>62</v>
      </c>
      <c r="F32" s="1009" t="s">
        <v>60</v>
      </c>
      <c r="G32" s="1009" t="s">
        <v>61</v>
      </c>
      <c r="H32" s="1010" t="s">
        <v>62</v>
      </c>
      <c r="I32" s="1009" t="s">
        <v>60</v>
      </c>
      <c r="J32" s="1009" t="s">
        <v>61</v>
      </c>
      <c r="K32" s="1010" t="s">
        <v>62</v>
      </c>
      <c r="L32" s="1009" t="s">
        <v>60</v>
      </c>
      <c r="M32" s="1009" t="s">
        <v>61</v>
      </c>
      <c r="N32" s="1010" t="s">
        <v>62</v>
      </c>
    </row>
    <row r="33" spans="1:14" ht="21" customHeight="1" x14ac:dyDescent="0.3">
      <c r="A33" s="504"/>
      <c r="B33" s="1305"/>
      <c r="C33" s="1009" t="s">
        <v>34</v>
      </c>
      <c r="D33" s="1009" t="s">
        <v>35</v>
      </c>
      <c r="E33" s="1011" t="s">
        <v>36</v>
      </c>
      <c r="F33" s="1009" t="s">
        <v>37</v>
      </c>
      <c r="G33" s="1009" t="s">
        <v>38</v>
      </c>
      <c r="H33" s="1011" t="s">
        <v>39</v>
      </c>
      <c r="I33" s="1009" t="s">
        <v>40</v>
      </c>
      <c r="J33" s="1009" t="s">
        <v>41</v>
      </c>
      <c r="K33" s="1009" t="s">
        <v>42</v>
      </c>
      <c r="L33" s="1009" t="s">
        <v>43</v>
      </c>
      <c r="M33" s="1009" t="s">
        <v>44</v>
      </c>
      <c r="N33" s="1009" t="s">
        <v>45</v>
      </c>
    </row>
    <row r="34" spans="1:14" ht="18" x14ac:dyDescent="0.3">
      <c r="A34" s="493"/>
      <c r="B34" s="1012" t="s">
        <v>46</v>
      </c>
      <c r="C34" s="1013">
        <f>'Italia Settentrionale'!C34+'Italia Centrale'!C34+'Italia Meridionale e Insulare'!C34</f>
        <v>39620.519999999997</v>
      </c>
      <c r="D34" s="1013">
        <f>'Italia Settentrionale'!D34+'Italia Centrale'!D34+'Italia Meridionale e Insulare'!D34</f>
        <v>0</v>
      </c>
      <c r="E34" s="1014">
        <f t="shared" ref="E34:E43" si="6">SUM(C34:D34)</f>
        <v>39620.519999999997</v>
      </c>
      <c r="F34" s="1013">
        <f>'Italia Settentrionale'!F34+'Italia Centrale'!F34+'Italia Meridionale e Insulare'!F34</f>
        <v>0</v>
      </c>
      <c r="G34" s="1013">
        <f>'Italia Settentrionale'!G34+'Italia Centrale'!G34+'Italia Meridionale e Insulare'!G34</f>
        <v>0</v>
      </c>
      <c r="H34" s="1014">
        <f t="shared" ref="H34:H43" si="7">SUM(F34:G34)</f>
        <v>0</v>
      </c>
      <c r="I34" s="1013">
        <f>'Italia Settentrionale'!I34+'Italia Centrale'!I34+'Italia Meridionale e Insulare'!I34</f>
        <v>0</v>
      </c>
      <c r="J34" s="1013">
        <f>'Italia Settentrionale'!J34+'Italia Centrale'!J34+'Italia Meridionale e Insulare'!J34</f>
        <v>0</v>
      </c>
      <c r="K34" s="1015">
        <f t="shared" ref="K34:K43" si="8">SUM(I34:J34)</f>
        <v>0</v>
      </c>
      <c r="L34" s="1016">
        <f>F34+I34</f>
        <v>0</v>
      </c>
      <c r="M34" s="1016">
        <f>G34+J34</f>
        <v>0</v>
      </c>
      <c r="N34" s="1015">
        <f>SUM(L34:M34)</f>
        <v>0</v>
      </c>
    </row>
    <row r="35" spans="1:14" ht="18" x14ac:dyDescent="0.3">
      <c r="A35" s="493"/>
      <c r="B35" s="1017" t="s">
        <v>47</v>
      </c>
      <c r="C35" s="1013">
        <f>'Italia Settentrionale'!C35+'Italia Centrale'!C35+'Italia Meridionale e Insulare'!C35</f>
        <v>128749.51999999999</v>
      </c>
      <c r="D35" s="1013">
        <f>'Italia Settentrionale'!D35+'Italia Centrale'!D35+'Italia Meridionale e Insulare'!D35</f>
        <v>0</v>
      </c>
      <c r="E35" s="1014">
        <f t="shared" si="6"/>
        <v>128749.51999999999</v>
      </c>
      <c r="F35" s="1018">
        <v>0</v>
      </c>
      <c r="G35" s="1018">
        <v>0</v>
      </c>
      <c r="H35" s="1019">
        <f t="shared" si="7"/>
        <v>0</v>
      </c>
      <c r="I35" s="1018">
        <v>0</v>
      </c>
      <c r="J35" s="1018">
        <v>0</v>
      </c>
      <c r="K35" s="1018">
        <f t="shared" si="8"/>
        <v>0</v>
      </c>
      <c r="L35" s="1018">
        <f t="shared" ref="L35:M49" si="9">F35+I35</f>
        <v>0</v>
      </c>
      <c r="M35" s="1018">
        <f t="shared" si="9"/>
        <v>0</v>
      </c>
      <c r="N35" s="1018">
        <f t="shared" ref="N35:N45" si="10">SUM(L35:M35)</f>
        <v>0</v>
      </c>
    </row>
    <row r="36" spans="1:14" ht="25.5" customHeight="1" x14ac:dyDescent="0.3">
      <c r="A36" s="493"/>
      <c r="B36" s="1012" t="s">
        <v>48</v>
      </c>
      <c r="C36" s="1013">
        <f>'Italia Settentrionale'!C36+'Italia Centrale'!C36+'Italia Meridionale e Insulare'!C36</f>
        <v>63272947.030000001</v>
      </c>
      <c r="D36" s="1013">
        <f>'Italia Settentrionale'!D36+'Italia Centrale'!D36+'Italia Meridionale e Insulare'!D36</f>
        <v>10240472.529999999</v>
      </c>
      <c r="E36" s="1014">
        <f t="shared" si="6"/>
        <v>73513419.560000002</v>
      </c>
      <c r="F36" s="1013">
        <f>'Italia Settentrionale'!F36+'Italia Centrale'!F36+'Italia Meridionale e Insulare'!F36</f>
        <v>35250729.480000004</v>
      </c>
      <c r="G36" s="1013">
        <f>'Italia Settentrionale'!G36+'Italia Centrale'!G36+'Italia Meridionale e Insulare'!G36</f>
        <v>3404808.44</v>
      </c>
      <c r="H36" s="1014">
        <f t="shared" si="7"/>
        <v>38655537.920000002</v>
      </c>
      <c r="I36" s="1013">
        <f>'Italia Settentrionale'!I36+'Italia Centrale'!I36+'Italia Meridionale e Insulare'!I36</f>
        <v>27988546.660000004</v>
      </c>
      <c r="J36" s="1013">
        <f>'Italia Settentrionale'!J36+'Italia Centrale'!J36+'Italia Meridionale e Insulare'!J36</f>
        <v>134455.95000000001</v>
      </c>
      <c r="K36" s="1015">
        <f t="shared" si="8"/>
        <v>28123002.610000003</v>
      </c>
      <c r="L36" s="1016">
        <f t="shared" si="9"/>
        <v>63239276.140000008</v>
      </c>
      <c r="M36" s="1016">
        <f t="shared" si="9"/>
        <v>3539264.39</v>
      </c>
      <c r="N36" s="1015">
        <f t="shared" si="10"/>
        <v>66778540.530000009</v>
      </c>
    </row>
    <row r="37" spans="1:14" ht="18" x14ac:dyDescent="0.3">
      <c r="A37" s="493"/>
      <c r="B37" s="1017" t="s">
        <v>47</v>
      </c>
      <c r="C37" s="1013">
        <f>'Italia Settentrionale'!C37+'Italia Centrale'!C37+'Italia Meridionale e Insulare'!C37</f>
        <v>7940345.3099999996</v>
      </c>
      <c r="D37" s="1013">
        <f>'Italia Settentrionale'!D37+'Italia Centrale'!D37+'Italia Meridionale e Insulare'!D37</f>
        <v>4568787</v>
      </c>
      <c r="E37" s="1014">
        <f t="shared" si="6"/>
        <v>12509132.309999999</v>
      </c>
      <c r="F37" s="1018">
        <v>0</v>
      </c>
      <c r="G37" s="1018">
        <v>0</v>
      </c>
      <c r="H37" s="1019">
        <f t="shared" si="7"/>
        <v>0</v>
      </c>
      <c r="I37" s="1018">
        <v>0</v>
      </c>
      <c r="J37" s="1018">
        <v>0</v>
      </c>
      <c r="K37" s="1018">
        <f t="shared" si="8"/>
        <v>0</v>
      </c>
      <c r="L37" s="1018">
        <f t="shared" si="9"/>
        <v>0</v>
      </c>
      <c r="M37" s="1018">
        <f t="shared" si="9"/>
        <v>0</v>
      </c>
      <c r="N37" s="1018">
        <f t="shared" si="10"/>
        <v>0</v>
      </c>
    </row>
    <row r="38" spans="1:14" ht="27.75" customHeight="1" x14ac:dyDescent="0.3">
      <c r="A38" s="493"/>
      <c r="B38" s="1012" t="s">
        <v>49</v>
      </c>
      <c r="C38" s="1013">
        <f>'Italia Settentrionale'!C38+'Italia Centrale'!C38+'Italia Meridionale e Insulare'!C38</f>
        <v>4445150.2</v>
      </c>
      <c r="D38" s="1013">
        <f>'Italia Settentrionale'!D38+'Italia Centrale'!D38+'Italia Meridionale e Insulare'!D38</f>
        <v>0</v>
      </c>
      <c r="E38" s="1014">
        <f t="shared" si="6"/>
        <v>4445150.2</v>
      </c>
      <c r="F38" s="1013">
        <f>'Italia Settentrionale'!F38+'Italia Centrale'!F38+'Italia Meridionale e Insulare'!F38</f>
        <v>3283731.69</v>
      </c>
      <c r="G38" s="1013">
        <f>'Italia Settentrionale'!G38+'Italia Centrale'!G38+'Italia Meridionale e Insulare'!G38</f>
        <v>0</v>
      </c>
      <c r="H38" s="1014">
        <f t="shared" si="7"/>
        <v>3283731.69</v>
      </c>
      <c r="I38" s="1013">
        <f>'Italia Settentrionale'!I38+'Italia Centrale'!I38+'Italia Meridionale e Insulare'!I38</f>
        <v>89206.12</v>
      </c>
      <c r="J38" s="1013">
        <f>'Italia Settentrionale'!J38+'Italia Centrale'!J38+'Italia Meridionale e Insulare'!J38</f>
        <v>0</v>
      </c>
      <c r="K38" s="1015">
        <f t="shared" si="8"/>
        <v>89206.12</v>
      </c>
      <c r="L38" s="1016">
        <f t="shared" si="9"/>
        <v>3372937.81</v>
      </c>
      <c r="M38" s="1016">
        <f t="shared" si="9"/>
        <v>0</v>
      </c>
      <c r="N38" s="1015">
        <f t="shared" si="10"/>
        <v>3372937.81</v>
      </c>
    </row>
    <row r="39" spans="1:14" ht="27" customHeight="1" x14ac:dyDescent="0.3">
      <c r="A39" s="493"/>
      <c r="B39" s="1017" t="s">
        <v>47</v>
      </c>
      <c r="C39" s="1013">
        <f>'Italia Settentrionale'!C39+'Italia Centrale'!C39+'Italia Meridionale e Insulare'!C39</f>
        <v>3925310.83</v>
      </c>
      <c r="D39" s="1013">
        <f>'Italia Settentrionale'!D39+'Italia Centrale'!D39+'Italia Meridionale e Insulare'!D39</f>
        <v>0</v>
      </c>
      <c r="E39" s="1014">
        <f t="shared" si="6"/>
        <v>3925310.83</v>
      </c>
      <c r="F39" s="1018">
        <v>0</v>
      </c>
      <c r="G39" s="1018">
        <v>0</v>
      </c>
      <c r="H39" s="1019">
        <f t="shared" si="7"/>
        <v>0</v>
      </c>
      <c r="I39" s="1018">
        <v>0</v>
      </c>
      <c r="J39" s="1018">
        <v>0</v>
      </c>
      <c r="K39" s="1018">
        <f t="shared" si="8"/>
        <v>0</v>
      </c>
      <c r="L39" s="1018">
        <f t="shared" si="9"/>
        <v>0</v>
      </c>
      <c r="M39" s="1018">
        <f t="shared" si="9"/>
        <v>0</v>
      </c>
      <c r="N39" s="1018">
        <f t="shared" si="10"/>
        <v>0</v>
      </c>
    </row>
    <row r="40" spans="1:14" ht="27.75" customHeight="1" x14ac:dyDescent="0.3">
      <c r="A40" s="493"/>
      <c r="B40" s="1012" t="s">
        <v>50</v>
      </c>
      <c r="C40" s="1013">
        <f>'Italia Settentrionale'!C40+'Italia Centrale'!C40+'Italia Meridionale e Insulare'!C40</f>
        <v>7846987.5800000001</v>
      </c>
      <c r="D40" s="1013">
        <f>'Italia Settentrionale'!D40+'Italia Centrale'!D40+'Italia Meridionale e Insulare'!D40</f>
        <v>0</v>
      </c>
      <c r="E40" s="1014">
        <f t="shared" si="6"/>
        <v>7846987.5800000001</v>
      </c>
      <c r="F40" s="1013">
        <f>'Italia Settentrionale'!F40+'Italia Centrale'!F40+'Italia Meridionale e Insulare'!F40</f>
        <v>618706.14</v>
      </c>
      <c r="G40" s="1013">
        <f>'Italia Settentrionale'!G40+'Italia Centrale'!G40+'Italia Meridionale e Insulare'!G40</f>
        <v>0</v>
      </c>
      <c r="H40" s="1014">
        <f t="shared" si="7"/>
        <v>618706.14</v>
      </c>
      <c r="I40" s="1013">
        <f>'Italia Settentrionale'!I40+'Italia Centrale'!I40+'Italia Meridionale e Insulare'!I40</f>
        <v>1220559.3400000001</v>
      </c>
      <c r="J40" s="1013">
        <f>'Italia Settentrionale'!J40+'Italia Centrale'!J40+'Italia Meridionale e Insulare'!J40</f>
        <v>0</v>
      </c>
      <c r="K40" s="1015">
        <f t="shared" si="8"/>
        <v>1220559.3400000001</v>
      </c>
      <c r="L40" s="1016">
        <f t="shared" si="9"/>
        <v>1839265.48</v>
      </c>
      <c r="M40" s="1016">
        <f>G40+J40</f>
        <v>0</v>
      </c>
      <c r="N40" s="1015">
        <f t="shared" si="10"/>
        <v>1839265.48</v>
      </c>
    </row>
    <row r="41" spans="1:14" ht="27" customHeight="1" x14ac:dyDescent="0.3">
      <c r="A41" s="493"/>
      <c r="B41" s="1017" t="s">
        <v>47</v>
      </c>
      <c r="C41" s="1013">
        <f>'Italia Settentrionale'!C41+'Italia Centrale'!C41+'Italia Meridionale e Insulare'!C41</f>
        <v>17699218.91</v>
      </c>
      <c r="D41" s="1013">
        <f>'Italia Settentrionale'!D41+'Italia Centrale'!D41+'Italia Meridionale e Insulare'!D41</f>
        <v>0</v>
      </c>
      <c r="E41" s="1014">
        <f t="shared" si="6"/>
        <v>17699218.91</v>
      </c>
      <c r="F41" s="1018">
        <v>0</v>
      </c>
      <c r="G41" s="1018">
        <v>0</v>
      </c>
      <c r="H41" s="1019">
        <f t="shared" si="7"/>
        <v>0</v>
      </c>
      <c r="I41" s="1018">
        <v>0</v>
      </c>
      <c r="J41" s="1018">
        <v>0</v>
      </c>
      <c r="K41" s="1018">
        <f t="shared" si="8"/>
        <v>0</v>
      </c>
      <c r="L41" s="1018">
        <f t="shared" si="9"/>
        <v>0</v>
      </c>
      <c r="M41" s="1018">
        <f>G41+J41</f>
        <v>0</v>
      </c>
      <c r="N41" s="1018">
        <f t="shared" si="10"/>
        <v>0</v>
      </c>
    </row>
    <row r="42" spans="1:14" ht="36" x14ac:dyDescent="0.3">
      <c r="A42" s="493"/>
      <c r="B42" s="1012" t="s">
        <v>51</v>
      </c>
      <c r="C42" s="1013">
        <f>'Italia Settentrionale'!C42+'Italia Centrale'!C42+'Italia Meridionale e Insulare'!C42</f>
        <v>1385115317.3499999</v>
      </c>
      <c r="D42" s="1013">
        <f>'Italia Settentrionale'!D42+'Italia Centrale'!D42+'Italia Meridionale e Insulare'!D42</f>
        <v>8771798.8900000006</v>
      </c>
      <c r="E42" s="1014">
        <f t="shared" si="6"/>
        <v>1393887116.24</v>
      </c>
      <c r="F42" s="1013">
        <f>'Italia Settentrionale'!F42+'Italia Centrale'!F42+'Italia Meridionale e Insulare'!F42</f>
        <v>793525060.57200003</v>
      </c>
      <c r="G42" s="1013">
        <f>'Italia Settentrionale'!G42+'Italia Centrale'!G42+'Italia Meridionale e Insulare'!G42</f>
        <v>5689548.7000000002</v>
      </c>
      <c r="H42" s="1014">
        <f t="shared" si="7"/>
        <v>799214609.27200007</v>
      </c>
      <c r="I42" s="1013">
        <f>'Italia Settentrionale'!I42+'Italia Centrale'!I42+'Italia Meridionale e Insulare'!I42</f>
        <v>265647177.38999999</v>
      </c>
      <c r="J42" s="1013">
        <f>'Italia Settentrionale'!J42+'Italia Centrale'!J42+'Italia Meridionale e Insulare'!J42</f>
        <v>514480.38999999996</v>
      </c>
      <c r="K42" s="1015">
        <f t="shared" si="8"/>
        <v>266161657.77999997</v>
      </c>
      <c r="L42" s="1016">
        <f t="shared" si="9"/>
        <v>1059172237.962</v>
      </c>
      <c r="M42" s="1016">
        <f t="shared" si="9"/>
        <v>6204029.0899999999</v>
      </c>
      <c r="N42" s="1015">
        <f t="shared" si="10"/>
        <v>1065376267.052</v>
      </c>
    </row>
    <row r="43" spans="1:14" ht="18" x14ac:dyDescent="0.3">
      <c r="A43" s="493"/>
      <c r="B43" s="1017" t="s">
        <v>47</v>
      </c>
      <c r="C43" s="1013">
        <f>'Italia Settentrionale'!C43+'Italia Centrale'!C43+'Italia Meridionale e Insulare'!C43</f>
        <v>704901541.4599998</v>
      </c>
      <c r="D43" s="1013">
        <f>'Italia Settentrionale'!D43+'Italia Centrale'!D43+'Italia Meridionale e Insulare'!D43</f>
        <v>126010.7</v>
      </c>
      <c r="E43" s="1014">
        <f t="shared" si="6"/>
        <v>705027552.15999985</v>
      </c>
      <c r="F43" s="1018">
        <v>0</v>
      </c>
      <c r="G43" s="1018">
        <v>0</v>
      </c>
      <c r="H43" s="1019">
        <f t="shared" si="7"/>
        <v>0</v>
      </c>
      <c r="I43" s="1018">
        <v>0</v>
      </c>
      <c r="J43" s="1018">
        <v>0</v>
      </c>
      <c r="K43" s="1018">
        <f t="shared" si="8"/>
        <v>0</v>
      </c>
      <c r="L43" s="1018">
        <f t="shared" si="9"/>
        <v>0</v>
      </c>
      <c r="M43" s="1018">
        <f t="shared" si="9"/>
        <v>0</v>
      </c>
      <c r="N43" s="1018">
        <f t="shared" si="10"/>
        <v>0</v>
      </c>
    </row>
    <row r="44" spans="1:14" ht="34.799999999999997" x14ac:dyDescent="0.3">
      <c r="A44" s="493"/>
      <c r="B44" s="1021" t="s">
        <v>63</v>
      </c>
      <c r="C44" s="1030">
        <f>C34+C36+C38+C40+C42</f>
        <v>1460720022.6799998</v>
      </c>
      <c r="D44" s="1030">
        <f t="shared" ref="D44:K45" si="11">D34+D36+D38+D40+D42</f>
        <v>19012271.420000002</v>
      </c>
      <c r="E44" s="1030">
        <f t="shared" si="11"/>
        <v>1479732294.0999999</v>
      </c>
      <c r="F44" s="1030">
        <f t="shared" si="11"/>
        <v>832678227.88199997</v>
      </c>
      <c r="G44" s="1030">
        <f t="shared" si="11"/>
        <v>9094357.1400000006</v>
      </c>
      <c r="H44" s="1030">
        <f t="shared" si="11"/>
        <v>841772585.02200007</v>
      </c>
      <c r="I44" s="1030">
        <f t="shared" si="11"/>
        <v>294945489.50999999</v>
      </c>
      <c r="J44" s="1030">
        <f>J34+J36+J38+J40+J42</f>
        <v>648936.34</v>
      </c>
      <c r="K44" s="1030">
        <f t="shared" si="11"/>
        <v>295594425.84999996</v>
      </c>
      <c r="L44" s="1015">
        <f t="shared" si="9"/>
        <v>1127623717.392</v>
      </c>
      <c r="M44" s="1015">
        <f t="shared" si="9"/>
        <v>9743293.4800000004</v>
      </c>
      <c r="N44" s="1015">
        <f t="shared" si="10"/>
        <v>1137367010.872</v>
      </c>
    </row>
    <row r="45" spans="1:14" ht="22.95" customHeight="1" x14ac:dyDescent="0.3">
      <c r="A45" s="493"/>
      <c r="B45" s="1020" t="s">
        <v>47</v>
      </c>
      <c r="C45" s="1022">
        <f>C35+C37+C39+C41+C43</f>
        <v>734595166.02999985</v>
      </c>
      <c r="D45" s="1022">
        <f t="shared" si="11"/>
        <v>4694797.7</v>
      </c>
      <c r="E45" s="1022">
        <f t="shared" si="11"/>
        <v>739289963.7299999</v>
      </c>
      <c r="F45" s="1023">
        <f t="shared" si="11"/>
        <v>0</v>
      </c>
      <c r="G45" s="1023">
        <f t="shared" si="11"/>
        <v>0</v>
      </c>
      <c r="H45" s="1023">
        <f t="shared" si="11"/>
        <v>0</v>
      </c>
      <c r="I45" s="1018">
        <f t="shared" si="11"/>
        <v>0</v>
      </c>
      <c r="J45" s="1018">
        <f>J35+J37+J39+J41+J43</f>
        <v>0</v>
      </c>
      <c r="K45" s="1018">
        <f>K35+K37+K39+K41+K43</f>
        <v>0</v>
      </c>
      <c r="L45" s="1018">
        <f t="shared" si="9"/>
        <v>0</v>
      </c>
      <c r="M45" s="1018">
        <f t="shared" si="9"/>
        <v>0</v>
      </c>
      <c r="N45" s="1018">
        <f t="shared" si="10"/>
        <v>0</v>
      </c>
    </row>
    <row r="46" spans="1:14" ht="20.399999999999999" hidden="1" customHeight="1" x14ac:dyDescent="0.3">
      <c r="A46" s="493"/>
      <c r="B46" s="47" t="s">
        <v>64</v>
      </c>
      <c r="C46" s="48"/>
      <c r="D46" s="48"/>
      <c r="E46" s="49"/>
      <c r="F46" s="48"/>
      <c r="G46" s="48"/>
      <c r="H46" s="49"/>
      <c r="I46" s="48"/>
      <c r="J46" s="48"/>
      <c r="K46" s="49"/>
      <c r="L46" s="1016">
        <f t="shared" si="9"/>
        <v>0</v>
      </c>
      <c r="M46" s="1016">
        <f t="shared" si="9"/>
        <v>0</v>
      </c>
      <c r="N46" s="1015">
        <f>SUM(L46:M46)</f>
        <v>0</v>
      </c>
    </row>
    <row r="47" spans="1:14" ht="15.6" hidden="1" customHeight="1" x14ac:dyDescent="0.3">
      <c r="A47" s="493"/>
      <c r="B47" s="50"/>
      <c r="C47" s="48"/>
      <c r="D47" s="48"/>
      <c r="E47" s="49"/>
      <c r="F47" s="48"/>
      <c r="G47" s="48"/>
      <c r="H47" s="49"/>
      <c r="I47" s="48"/>
      <c r="J47" s="48"/>
      <c r="K47" s="49"/>
      <c r="L47" s="1016">
        <f t="shared" si="9"/>
        <v>0</v>
      </c>
      <c r="M47" s="1016">
        <f t="shared" si="9"/>
        <v>0</v>
      </c>
      <c r="N47" s="1015">
        <f>SUM(L47:M47)</f>
        <v>0</v>
      </c>
    </row>
    <row r="48" spans="1:14" s="51" customFormat="1" ht="68.400000000000006" customHeight="1" x14ac:dyDescent="0.3">
      <c r="A48" s="493"/>
      <c r="B48" s="1021" t="s">
        <v>65</v>
      </c>
      <c r="C48" s="1013">
        <f>'Italia Settentrionale'!C48+'Italia Centrale'!C48+'Italia Meridionale e Insulare'!C48</f>
        <v>1965979824.6300001</v>
      </c>
      <c r="D48" s="1013">
        <f>'Italia Settentrionale'!D48+'Italia Centrale'!D48+'Italia Meridionale e Insulare'!D48</f>
        <v>24589544.999999996</v>
      </c>
      <c r="E48" s="1022">
        <f>SUM(C48:D48)</f>
        <v>1990569369.6300001</v>
      </c>
      <c r="F48" s="1013">
        <f>'Italia Settentrionale'!F48+'Italia Centrale'!F48+'Italia Meridionale e Insulare'!F48</f>
        <v>992978676.36000025</v>
      </c>
      <c r="G48" s="1013">
        <f>'Italia Settentrionale'!G48+'Italia Centrale'!G48+'Italia Meridionale e Insulare'!G48</f>
        <v>20530664.25</v>
      </c>
      <c r="H48" s="1022">
        <f>SUM(F48:G48)</f>
        <v>1013509340.6100003</v>
      </c>
      <c r="I48" s="1013">
        <f>'Italia Settentrionale'!I48+'Italia Centrale'!I48+'Italia Meridionale e Insulare'!I48</f>
        <v>382615298.89999998</v>
      </c>
      <c r="J48" s="1013">
        <f>'Italia Settentrionale'!J48+'Italia Centrale'!J48+'Italia Meridionale e Insulare'!J48</f>
        <v>8104111.4000000004</v>
      </c>
      <c r="K48" s="1022">
        <f>SUM(I48:J48)</f>
        <v>390719410.29999995</v>
      </c>
      <c r="L48" s="1025">
        <f t="shared" si="9"/>
        <v>1375593975.2600002</v>
      </c>
      <c r="M48" s="1025">
        <f t="shared" si="9"/>
        <v>28634775.649999999</v>
      </c>
      <c r="N48" s="1022">
        <f>SUM(L48:M48)</f>
        <v>1404228750.9100003</v>
      </c>
    </row>
    <row r="49" spans="1:14" s="51" customFormat="1" ht="18" x14ac:dyDescent="0.3">
      <c r="A49" s="493"/>
      <c r="B49" s="1020" t="s">
        <v>47</v>
      </c>
      <c r="C49" s="1013">
        <f>'Italia Settentrionale'!C49+'Italia Centrale'!C49+'Italia Meridionale e Insulare'!C49</f>
        <v>1059138350.74</v>
      </c>
      <c r="D49" s="1013">
        <f>'Italia Settentrionale'!D49+'Italia Centrale'!D49+'Italia Meridionale e Insulare'!D49</f>
        <v>7868237.6699999999</v>
      </c>
      <c r="E49" s="1022">
        <f>SUM(C49:D49)</f>
        <v>1067006588.41</v>
      </c>
      <c r="F49" s="1023">
        <v>0</v>
      </c>
      <c r="G49" s="1023">
        <v>0</v>
      </c>
      <c r="H49" s="1023">
        <f>SUM(F49:G49)</f>
        <v>0</v>
      </c>
      <c r="I49" s="1023">
        <v>0</v>
      </c>
      <c r="J49" s="1023">
        <v>0</v>
      </c>
      <c r="K49" s="1026">
        <f>SUM(I49:J49)</f>
        <v>0</v>
      </c>
      <c r="L49" s="1023">
        <f t="shared" si="9"/>
        <v>0</v>
      </c>
      <c r="M49" s="1023">
        <f t="shared" si="9"/>
        <v>0</v>
      </c>
      <c r="N49" s="1023">
        <f>SUM(L49:M49)</f>
        <v>0</v>
      </c>
    </row>
    <row r="50" spans="1:14" s="52" customFormat="1" ht="34.200000000000003" customHeight="1" x14ac:dyDescent="0.3">
      <c r="A50" s="504"/>
      <c r="B50" s="524"/>
      <c r="C50" s="525"/>
      <c r="D50" s="525"/>
      <c r="E50" s="525"/>
      <c r="F50" s="525"/>
      <c r="G50" s="525"/>
      <c r="H50" s="525"/>
      <c r="I50" s="526"/>
      <c r="J50" s="526"/>
      <c r="K50" s="526"/>
      <c r="L50" s="526"/>
      <c r="M50" s="526"/>
      <c r="N50" s="526"/>
    </row>
    <row r="51" spans="1:14" s="52" customFormat="1" ht="39.75" customHeight="1" x14ac:dyDescent="0.3">
      <c r="A51" s="532" t="s">
        <v>66</v>
      </c>
      <c r="B51" s="1292" t="s">
        <v>67</v>
      </c>
      <c r="C51" s="1293"/>
      <c r="D51" s="1293"/>
      <c r="E51" s="1293"/>
      <c r="F51" s="1293"/>
      <c r="G51" s="1293"/>
      <c r="H51" s="1293"/>
      <c r="I51" s="1293"/>
      <c r="J51" s="1293"/>
      <c r="K51" s="1293"/>
      <c r="L51" s="1293"/>
      <c r="M51" s="1293"/>
      <c r="N51" s="1294"/>
    </row>
    <row r="52" spans="1:14" s="52" customFormat="1" ht="53.25" customHeight="1" x14ac:dyDescent="0.3">
      <c r="A52" s="504"/>
      <c r="B52" s="1302" t="s">
        <v>68</v>
      </c>
      <c r="C52" s="1297" t="s">
        <v>69</v>
      </c>
      <c r="D52" s="1297"/>
      <c r="E52" s="1298"/>
      <c r="F52" s="1297" t="s">
        <v>25</v>
      </c>
      <c r="G52" s="1297"/>
      <c r="H52" s="1298"/>
      <c r="I52" s="1297" t="s">
        <v>26</v>
      </c>
      <c r="J52" s="1297"/>
      <c r="K52" s="1297"/>
      <c r="L52" s="1307" t="s">
        <v>70</v>
      </c>
      <c r="M52" s="1308"/>
      <c r="N52" s="1309"/>
    </row>
    <row r="53" spans="1:14" s="52" customFormat="1" ht="27.75" customHeight="1" x14ac:dyDescent="0.3">
      <c r="A53" s="504"/>
      <c r="B53" s="1306"/>
      <c r="C53" s="1313" t="s">
        <v>28</v>
      </c>
      <c r="D53" s="1314"/>
      <c r="E53" s="1314"/>
      <c r="F53" s="1313" t="s">
        <v>28</v>
      </c>
      <c r="G53" s="1314"/>
      <c r="H53" s="1314"/>
      <c r="I53" s="1313" t="s">
        <v>28</v>
      </c>
      <c r="J53" s="1314"/>
      <c r="K53" s="1315"/>
      <c r="L53" s="1310"/>
      <c r="M53" s="1311"/>
      <c r="N53" s="1312"/>
    </row>
    <row r="54" spans="1:14" s="52" customFormat="1" ht="165" customHeight="1" x14ac:dyDescent="0.3">
      <c r="A54" s="504"/>
      <c r="B54" s="1306"/>
      <c r="C54" s="1009" t="s">
        <v>30</v>
      </c>
      <c r="D54" s="1009" t="s">
        <v>31</v>
      </c>
      <c r="E54" s="1010" t="s">
        <v>32</v>
      </c>
      <c r="F54" s="1009" t="s">
        <v>33</v>
      </c>
      <c r="G54" s="1009" t="s">
        <v>31</v>
      </c>
      <c r="H54" s="1010" t="s">
        <v>32</v>
      </c>
      <c r="I54" s="1009" t="s">
        <v>30</v>
      </c>
      <c r="J54" s="1009" t="s">
        <v>31</v>
      </c>
      <c r="K54" s="1010" t="s">
        <v>32</v>
      </c>
      <c r="L54" s="1009" t="s">
        <v>30</v>
      </c>
      <c r="M54" s="1009" t="s">
        <v>31</v>
      </c>
      <c r="N54" s="1010" t="s">
        <v>32</v>
      </c>
    </row>
    <row r="55" spans="1:14" s="52" customFormat="1" ht="20.399999999999999" customHeight="1" x14ac:dyDescent="0.3">
      <c r="A55" s="504"/>
      <c r="B55" s="1031"/>
      <c r="C55" s="1009" t="s">
        <v>34</v>
      </c>
      <c r="D55" s="1009" t="s">
        <v>35</v>
      </c>
      <c r="E55" s="1011" t="s">
        <v>36</v>
      </c>
      <c r="F55" s="1009" t="s">
        <v>37</v>
      </c>
      <c r="G55" s="1009" t="s">
        <v>38</v>
      </c>
      <c r="H55" s="1011" t="s">
        <v>39</v>
      </c>
      <c r="I55" s="1009" t="s">
        <v>40</v>
      </c>
      <c r="J55" s="1009" t="s">
        <v>41</v>
      </c>
      <c r="K55" s="1009" t="s">
        <v>42</v>
      </c>
      <c r="L55" s="1009" t="s">
        <v>43</v>
      </c>
      <c r="M55" s="1009" t="s">
        <v>44</v>
      </c>
      <c r="N55" s="1009" t="s">
        <v>45</v>
      </c>
    </row>
    <row r="56" spans="1:14" ht="26.25" customHeight="1" x14ac:dyDescent="0.3">
      <c r="A56" s="493"/>
      <c r="B56" s="1012" t="s">
        <v>71</v>
      </c>
      <c r="C56" s="1013">
        <f>'Italia Settentrionale'!C56+'Italia Centrale'!C56+'Italia Meridionale e Insulare'!C56</f>
        <v>25255263.910000004</v>
      </c>
      <c r="D56" s="1013">
        <f>'Italia Settentrionale'!D56+'Italia Centrale'!D56+'Italia Meridionale e Insulare'!D56</f>
        <v>23489866.129999999</v>
      </c>
      <c r="E56" s="1014">
        <f>SUM(C56:D56)</f>
        <v>48745130.040000007</v>
      </c>
      <c r="F56" s="1013">
        <f>'Italia Settentrionale'!F56+'Italia Centrale'!F56+'Italia Meridionale e Insulare'!F56</f>
        <v>17432345.120000001</v>
      </c>
      <c r="G56" s="1013">
        <f>'Italia Settentrionale'!G56+'Italia Centrale'!G56+'Italia Meridionale e Insulare'!G56</f>
        <v>4647725.9800000004</v>
      </c>
      <c r="H56" s="1014">
        <f>SUM(F56:G56)</f>
        <v>22080071.100000001</v>
      </c>
      <c r="I56" s="1013">
        <f>'Italia Settentrionale'!I56+'Italia Centrale'!I56+'Italia Meridionale e Insulare'!I56</f>
        <v>4366835.51</v>
      </c>
      <c r="J56" s="1013">
        <f>'Italia Settentrionale'!J56+'Italia Centrale'!J56+'Italia Meridionale e Insulare'!J56</f>
        <v>11514888.67</v>
      </c>
      <c r="K56" s="1015">
        <f>SUM(I56:J56)</f>
        <v>15881724.18</v>
      </c>
      <c r="L56" s="1016">
        <f t="shared" ref="L56:M59" si="12">F56+I56</f>
        <v>21799180.630000003</v>
      </c>
      <c r="M56" s="1016">
        <f t="shared" si="12"/>
        <v>16162614.65</v>
      </c>
      <c r="N56" s="1015">
        <f>SUM(L56:M56)</f>
        <v>37961795.280000001</v>
      </c>
    </row>
    <row r="57" spans="1:14" ht="18" x14ac:dyDescent="0.3">
      <c r="A57" s="493"/>
      <c r="B57" s="1017" t="s">
        <v>47</v>
      </c>
      <c r="C57" s="1013">
        <f>'Italia Settentrionale'!C57+'Italia Centrale'!C57+'Italia Meridionale e Insulare'!C57</f>
        <v>995147.60999999987</v>
      </c>
      <c r="D57" s="1013">
        <f>'Italia Settentrionale'!D57+'Italia Centrale'!D57+'Italia Meridionale e Insulare'!D57</f>
        <v>10877502</v>
      </c>
      <c r="E57" s="1014">
        <f>SUM(C57:D57)</f>
        <v>11872649.609999999</v>
      </c>
      <c r="F57" s="1018">
        <v>0</v>
      </c>
      <c r="G57" s="1018">
        <v>0</v>
      </c>
      <c r="H57" s="1019">
        <f>SUM(F57:G57)</f>
        <v>0</v>
      </c>
      <c r="I57" s="1018">
        <v>0</v>
      </c>
      <c r="J57" s="1018">
        <v>0</v>
      </c>
      <c r="K57" s="1018">
        <f>SUM(I57:J57)</f>
        <v>0</v>
      </c>
      <c r="L57" s="1018">
        <f t="shared" si="12"/>
        <v>0</v>
      </c>
      <c r="M57" s="1018">
        <f t="shared" si="12"/>
        <v>0</v>
      </c>
      <c r="N57" s="1018">
        <f>SUM(L57:M57)</f>
        <v>0</v>
      </c>
    </row>
    <row r="58" spans="1:14" ht="26.25" customHeight="1" x14ac:dyDescent="0.3">
      <c r="A58" s="493"/>
      <c r="B58" s="1012" t="s">
        <v>72</v>
      </c>
      <c r="C58" s="1013">
        <f>'Italia Settentrionale'!C58+'Italia Centrale'!C58+'Italia Meridionale e Insulare'!C58</f>
        <v>0</v>
      </c>
      <c r="D58" s="1013">
        <f>'Italia Settentrionale'!D58+'Italia Centrale'!D58+'Italia Meridionale e Insulare'!D58</f>
        <v>0</v>
      </c>
      <c r="E58" s="1014">
        <f>SUM(C58:D58)</f>
        <v>0</v>
      </c>
      <c r="F58" s="1013">
        <f>'Italia Settentrionale'!F58+'Italia Centrale'!F58+'Italia Meridionale e Insulare'!F58</f>
        <v>0</v>
      </c>
      <c r="G58" s="1013">
        <f>'Italia Settentrionale'!G58+'Italia Centrale'!G58+'Italia Meridionale e Insulare'!G58</f>
        <v>0</v>
      </c>
      <c r="H58" s="1014">
        <f>SUM(F58:G58)</f>
        <v>0</v>
      </c>
      <c r="I58" s="1013">
        <f>'Italia Settentrionale'!I58+'Italia Centrale'!I58+'Italia Meridionale e Insulare'!I58</f>
        <v>0</v>
      </c>
      <c r="J58" s="1013">
        <f>'Italia Settentrionale'!J58+'Italia Centrale'!J58+'Italia Meridionale e Insulare'!J58</f>
        <v>0</v>
      </c>
      <c r="K58" s="1015">
        <f>SUM(I58:J58)</f>
        <v>0</v>
      </c>
      <c r="L58" s="1016">
        <f t="shared" si="12"/>
        <v>0</v>
      </c>
      <c r="M58" s="1016">
        <f t="shared" si="12"/>
        <v>0</v>
      </c>
      <c r="N58" s="1015">
        <f>SUM(L58:M58)</f>
        <v>0</v>
      </c>
    </row>
    <row r="59" spans="1:14" ht="18" x14ac:dyDescent="0.3">
      <c r="A59" s="493"/>
      <c r="B59" s="1017" t="s">
        <v>47</v>
      </c>
      <c r="C59" s="1013">
        <f>'Italia Settentrionale'!C59+'Italia Centrale'!C59+'Italia Meridionale e Insulare'!C59</f>
        <v>148872</v>
      </c>
      <c r="D59" s="1013">
        <f>'Italia Settentrionale'!D59+'Italia Centrale'!D59+'Italia Meridionale e Insulare'!D59</f>
        <v>633456</v>
      </c>
      <c r="E59" s="1014">
        <f>SUM(C59:D59)</f>
        <v>782328</v>
      </c>
      <c r="F59" s="1018">
        <v>0</v>
      </c>
      <c r="G59" s="1018">
        <v>0</v>
      </c>
      <c r="H59" s="1019">
        <f>SUM(F59:G59)</f>
        <v>0</v>
      </c>
      <c r="I59" s="1018">
        <v>0</v>
      </c>
      <c r="J59" s="1018">
        <v>0</v>
      </c>
      <c r="K59" s="1018">
        <f>SUM(I59:J59)</f>
        <v>0</v>
      </c>
      <c r="L59" s="1018">
        <f t="shared" si="12"/>
        <v>0</v>
      </c>
      <c r="M59" s="1018">
        <f t="shared" si="12"/>
        <v>0</v>
      </c>
      <c r="N59" s="1018">
        <f>SUM(L59:M59)</f>
        <v>0</v>
      </c>
    </row>
    <row r="60" spans="1:14" ht="23.25" customHeight="1" x14ac:dyDescent="0.3">
      <c r="A60" s="493"/>
      <c r="B60" s="1032" t="s">
        <v>73</v>
      </c>
      <c r="C60" s="1022">
        <f>C56+C58</f>
        <v>25255263.910000004</v>
      </c>
      <c r="D60" s="1022">
        <f t="shared" ref="D60:N61" si="13">D56+D58</f>
        <v>23489866.129999999</v>
      </c>
      <c r="E60" s="1022">
        <f t="shared" si="13"/>
        <v>48745130.040000007</v>
      </c>
      <c r="F60" s="1022">
        <f t="shared" si="13"/>
        <v>17432345.120000001</v>
      </c>
      <c r="G60" s="1022">
        <f t="shared" si="13"/>
        <v>4647725.9800000004</v>
      </c>
      <c r="H60" s="1022">
        <f t="shared" si="13"/>
        <v>22080071.100000001</v>
      </c>
      <c r="I60" s="1022">
        <f>I56+I58</f>
        <v>4366835.51</v>
      </c>
      <c r="J60" s="1022">
        <f t="shared" si="13"/>
        <v>11514888.67</v>
      </c>
      <c r="K60" s="1022">
        <f>K56+K58</f>
        <v>15881724.18</v>
      </c>
      <c r="L60" s="1022">
        <f>L56+L58</f>
        <v>21799180.630000003</v>
      </c>
      <c r="M60" s="1022">
        <f t="shared" si="13"/>
        <v>16162614.65</v>
      </c>
      <c r="N60" s="1022">
        <f t="shared" si="13"/>
        <v>37961795.280000001</v>
      </c>
    </row>
    <row r="61" spans="1:14" ht="22.2" customHeight="1" x14ac:dyDescent="0.3">
      <c r="A61" s="493"/>
      <c r="B61" s="1020" t="s">
        <v>47</v>
      </c>
      <c r="C61" s="1033">
        <f>C57+C59</f>
        <v>1144019.6099999999</v>
      </c>
      <c r="D61" s="1033">
        <f t="shared" si="13"/>
        <v>11510958</v>
      </c>
      <c r="E61" s="1022">
        <f t="shared" si="13"/>
        <v>12654977.609999999</v>
      </c>
      <c r="F61" s="1023">
        <f t="shared" si="13"/>
        <v>0</v>
      </c>
      <c r="G61" s="1023">
        <f t="shared" si="13"/>
        <v>0</v>
      </c>
      <c r="H61" s="1023">
        <f t="shared" si="13"/>
        <v>0</v>
      </c>
      <c r="I61" s="1023">
        <f>I57+I59</f>
        <v>0</v>
      </c>
      <c r="J61" s="1023">
        <f t="shared" si="13"/>
        <v>0</v>
      </c>
      <c r="K61" s="1023">
        <f>K57+K59</f>
        <v>0</v>
      </c>
      <c r="L61" s="1023">
        <f>L57+L59</f>
        <v>0</v>
      </c>
      <c r="M61" s="1023">
        <f t="shared" si="13"/>
        <v>0</v>
      </c>
      <c r="N61" s="1023">
        <f t="shared" si="13"/>
        <v>0</v>
      </c>
    </row>
    <row r="62" spans="1:14" ht="36.75" customHeight="1" x14ac:dyDescent="0.3">
      <c r="A62" s="493"/>
      <c r="B62" s="1034"/>
      <c r="C62" s="1034"/>
      <c r="D62" s="1034"/>
      <c r="E62" s="1034"/>
      <c r="F62" s="1034"/>
      <c r="G62" s="1034"/>
      <c r="H62" s="1034"/>
      <c r="I62" s="1034"/>
      <c r="J62" s="1034"/>
      <c r="K62" s="1034"/>
      <c r="L62" s="1034"/>
      <c r="M62" s="1034"/>
      <c r="N62" s="1034"/>
    </row>
    <row r="63" spans="1:14" ht="33" customHeight="1" x14ac:dyDescent="0.3">
      <c r="A63" s="537" t="s">
        <v>66</v>
      </c>
      <c r="B63" s="1292" t="s">
        <v>67</v>
      </c>
      <c r="C63" s="1293"/>
      <c r="D63" s="1293"/>
      <c r="E63" s="1293"/>
      <c r="F63" s="1293"/>
      <c r="G63" s="1293"/>
      <c r="H63" s="1293"/>
      <c r="I63" s="1293"/>
      <c r="J63" s="1293"/>
      <c r="K63" s="1293"/>
      <c r="L63" s="1293"/>
      <c r="M63" s="1293"/>
      <c r="N63" s="1294"/>
    </row>
    <row r="64" spans="1:14" ht="69.75" customHeight="1" x14ac:dyDescent="0.3">
      <c r="A64" s="493"/>
      <c r="B64" s="1302" t="s">
        <v>74</v>
      </c>
      <c r="C64" s="1297" t="s">
        <v>75</v>
      </c>
      <c r="D64" s="1297"/>
      <c r="E64" s="1298"/>
      <c r="F64" s="1297" t="s">
        <v>76</v>
      </c>
      <c r="G64" s="1297"/>
      <c r="H64" s="1298"/>
      <c r="I64" s="1297" t="s">
        <v>77</v>
      </c>
      <c r="J64" s="1297"/>
      <c r="K64" s="1297"/>
      <c r="L64" s="1299" t="s">
        <v>58</v>
      </c>
      <c r="M64" s="1300"/>
      <c r="N64" s="1301"/>
    </row>
    <row r="65" spans="1:14" ht="180" customHeight="1" x14ac:dyDescent="0.3">
      <c r="A65" s="493"/>
      <c r="B65" s="1303"/>
      <c r="C65" s="1009" t="s">
        <v>60</v>
      </c>
      <c r="D65" s="1009" t="s">
        <v>61</v>
      </c>
      <c r="E65" s="1010" t="s">
        <v>62</v>
      </c>
      <c r="F65" s="1009" t="s">
        <v>60</v>
      </c>
      <c r="G65" s="1009" t="s">
        <v>61</v>
      </c>
      <c r="H65" s="1010" t="s">
        <v>62</v>
      </c>
      <c r="I65" s="1009" t="s">
        <v>60</v>
      </c>
      <c r="J65" s="1009" t="s">
        <v>61</v>
      </c>
      <c r="K65" s="1010" t="s">
        <v>62</v>
      </c>
      <c r="L65" s="1009" t="s">
        <v>60</v>
      </c>
      <c r="M65" s="1009" t="s">
        <v>61</v>
      </c>
      <c r="N65" s="1010" t="s">
        <v>62</v>
      </c>
    </row>
    <row r="66" spans="1:14" ht="20.399999999999999" customHeight="1" x14ac:dyDescent="0.3">
      <c r="A66" s="493"/>
      <c r="B66" s="1031"/>
      <c r="C66" s="1009" t="s">
        <v>34</v>
      </c>
      <c r="D66" s="1009" t="s">
        <v>35</v>
      </c>
      <c r="E66" s="1011" t="s">
        <v>36</v>
      </c>
      <c r="F66" s="1009" t="s">
        <v>37</v>
      </c>
      <c r="G66" s="1009" t="s">
        <v>38</v>
      </c>
      <c r="H66" s="1011" t="s">
        <v>39</v>
      </c>
      <c r="I66" s="1009" t="s">
        <v>40</v>
      </c>
      <c r="J66" s="1009" t="s">
        <v>41</v>
      </c>
      <c r="K66" s="1009" t="s">
        <v>42</v>
      </c>
      <c r="L66" s="1009" t="s">
        <v>43</v>
      </c>
      <c r="M66" s="1009" t="s">
        <v>44</v>
      </c>
      <c r="N66" s="1009" t="s">
        <v>45</v>
      </c>
    </row>
    <row r="67" spans="1:14" ht="27" customHeight="1" x14ac:dyDescent="0.3">
      <c r="A67" s="493"/>
      <c r="B67" s="1012" t="s">
        <v>71</v>
      </c>
      <c r="C67" s="1013">
        <f>'Italia Settentrionale'!C67+'Italia Centrale'!C67+'Italia Meridionale e Insulare'!C67</f>
        <v>0</v>
      </c>
      <c r="D67" s="1013">
        <f>'Italia Settentrionale'!D67+'Italia Centrale'!D67+'Italia Meridionale e Insulare'!D67</f>
        <v>0</v>
      </c>
      <c r="E67" s="1014">
        <f>SUM(C67:D67)</f>
        <v>0</v>
      </c>
      <c r="F67" s="1013">
        <f>'Italia Settentrionale'!F67+'Italia Centrale'!F67+'Italia Meridionale e Insulare'!F67</f>
        <v>0</v>
      </c>
      <c r="G67" s="1013">
        <f>'Italia Settentrionale'!G67+'Italia Centrale'!G67+'Italia Meridionale e Insulare'!G67</f>
        <v>0</v>
      </c>
      <c r="H67" s="1014">
        <f>SUM(F67:G67)</f>
        <v>0</v>
      </c>
      <c r="I67" s="1013">
        <f>'Italia Settentrionale'!I67+'Italia Centrale'!I67+'Italia Meridionale e Insulare'!I67</f>
        <v>0</v>
      </c>
      <c r="J67" s="1013">
        <f>'Italia Settentrionale'!J67+'Italia Centrale'!J67+'Italia Meridionale e Insulare'!J67</f>
        <v>0</v>
      </c>
      <c r="K67" s="1015">
        <f>SUM(I67:J67)</f>
        <v>0</v>
      </c>
      <c r="L67" s="1016">
        <f t="shared" ref="L67:M70" si="14">F67+I67</f>
        <v>0</v>
      </c>
      <c r="M67" s="1016">
        <f t="shared" si="14"/>
        <v>0</v>
      </c>
      <c r="N67" s="1015">
        <f>SUM(L67:M67)</f>
        <v>0</v>
      </c>
    </row>
    <row r="68" spans="1:14" ht="18" x14ac:dyDescent="0.3">
      <c r="A68" s="493"/>
      <c r="B68" s="1017" t="s">
        <v>47</v>
      </c>
      <c r="C68" s="1013">
        <f>'Italia Settentrionale'!C68+'Italia Centrale'!C68+'Italia Meridionale e Insulare'!C68</f>
        <v>0</v>
      </c>
      <c r="D68" s="1013">
        <f>'Italia Settentrionale'!D68+'Italia Centrale'!D68+'Italia Meridionale e Insulare'!D68</f>
        <v>0</v>
      </c>
      <c r="E68" s="1014">
        <f>SUM(C68:D68)</f>
        <v>0</v>
      </c>
      <c r="F68" s="1018">
        <v>0</v>
      </c>
      <c r="G68" s="1018">
        <v>0</v>
      </c>
      <c r="H68" s="1019">
        <f>SUM(F68:G68)</f>
        <v>0</v>
      </c>
      <c r="I68" s="1018">
        <v>0</v>
      </c>
      <c r="J68" s="1018">
        <v>0</v>
      </c>
      <c r="K68" s="1018">
        <f>SUM(I68:J68)</f>
        <v>0</v>
      </c>
      <c r="L68" s="1018">
        <f t="shared" si="14"/>
        <v>0</v>
      </c>
      <c r="M68" s="1018">
        <f t="shared" si="14"/>
        <v>0</v>
      </c>
      <c r="N68" s="1018">
        <f>SUM(L68:M68)</f>
        <v>0</v>
      </c>
    </row>
    <row r="69" spans="1:14" ht="24" customHeight="1" x14ac:dyDescent="0.3">
      <c r="A69" s="493"/>
      <c r="B69" s="1012" t="s">
        <v>72</v>
      </c>
      <c r="C69" s="1013">
        <f>'Italia Settentrionale'!C69+'Italia Centrale'!C69+'Italia Meridionale e Insulare'!C69</f>
        <v>0</v>
      </c>
      <c r="D69" s="1013">
        <f>'Italia Settentrionale'!D69+'Italia Centrale'!D69+'Italia Meridionale e Insulare'!D69</f>
        <v>0</v>
      </c>
      <c r="E69" s="1014">
        <f>SUM(C69:D69)</f>
        <v>0</v>
      </c>
      <c r="F69" s="1013">
        <f>'Italia Settentrionale'!F69+'Italia Centrale'!F69+'Italia Meridionale e Insulare'!F69</f>
        <v>0</v>
      </c>
      <c r="G69" s="1013">
        <f>'Italia Settentrionale'!G69+'Italia Centrale'!G69+'Italia Meridionale e Insulare'!G69</f>
        <v>0</v>
      </c>
      <c r="H69" s="1014">
        <f>SUM(F69:G69)</f>
        <v>0</v>
      </c>
      <c r="I69" s="1013">
        <f>'Italia Settentrionale'!I69+'Italia Centrale'!I69+'Italia Meridionale e Insulare'!I69</f>
        <v>0</v>
      </c>
      <c r="J69" s="1013">
        <f>'Italia Settentrionale'!J69+'Italia Centrale'!J69+'Italia Meridionale e Insulare'!J69</f>
        <v>0</v>
      </c>
      <c r="K69" s="1015">
        <f>SUM(I69:J69)</f>
        <v>0</v>
      </c>
      <c r="L69" s="1016">
        <f t="shared" si="14"/>
        <v>0</v>
      </c>
      <c r="M69" s="1016">
        <f t="shared" si="14"/>
        <v>0</v>
      </c>
      <c r="N69" s="1015">
        <f>SUM(L69:M69)</f>
        <v>0</v>
      </c>
    </row>
    <row r="70" spans="1:14" ht="18" x14ac:dyDescent="0.3">
      <c r="A70" s="493"/>
      <c r="B70" s="1017" t="s">
        <v>47</v>
      </c>
      <c r="C70" s="1013">
        <f>'Italia Settentrionale'!C70+'Italia Centrale'!C70+'Italia Meridionale e Insulare'!C70</f>
        <v>0</v>
      </c>
      <c r="D70" s="1013">
        <f>'Italia Settentrionale'!D70+'Italia Centrale'!D70+'Italia Meridionale e Insulare'!D70</f>
        <v>0</v>
      </c>
      <c r="E70" s="1014">
        <f>SUM(C70:D70)</f>
        <v>0</v>
      </c>
      <c r="F70" s="1018">
        <v>0</v>
      </c>
      <c r="G70" s="1018">
        <v>0</v>
      </c>
      <c r="H70" s="1019">
        <f>SUM(F70:G70)</f>
        <v>0</v>
      </c>
      <c r="I70" s="1018">
        <v>0</v>
      </c>
      <c r="J70" s="1018">
        <v>0</v>
      </c>
      <c r="K70" s="1018">
        <f>SUM(I70:J70)</f>
        <v>0</v>
      </c>
      <c r="L70" s="1018">
        <f t="shared" si="14"/>
        <v>0</v>
      </c>
      <c r="M70" s="1018">
        <f t="shared" si="14"/>
        <v>0</v>
      </c>
      <c r="N70" s="1018">
        <f>SUM(L70:M70)</f>
        <v>0</v>
      </c>
    </row>
    <row r="71" spans="1:14" ht="18.75" customHeight="1" x14ac:dyDescent="0.3">
      <c r="A71" s="493"/>
      <c r="B71" s="1032" t="s">
        <v>73</v>
      </c>
      <c r="C71" s="1022">
        <f>C67+C69</f>
        <v>0</v>
      </c>
      <c r="D71" s="1022">
        <f t="shared" ref="D71:N72" si="15">D67+D69</f>
        <v>0</v>
      </c>
      <c r="E71" s="1022">
        <f t="shared" si="15"/>
        <v>0</v>
      </c>
      <c r="F71" s="1022">
        <f t="shared" si="15"/>
        <v>0</v>
      </c>
      <c r="G71" s="1022">
        <f t="shared" si="15"/>
        <v>0</v>
      </c>
      <c r="H71" s="1022">
        <f t="shared" si="15"/>
        <v>0</v>
      </c>
      <c r="I71" s="1022">
        <f t="shared" si="15"/>
        <v>0</v>
      </c>
      <c r="J71" s="1022">
        <f>J67+J69</f>
        <v>0</v>
      </c>
      <c r="K71" s="1022">
        <f t="shared" si="15"/>
        <v>0</v>
      </c>
      <c r="L71" s="1022">
        <f t="shared" si="15"/>
        <v>0</v>
      </c>
      <c r="M71" s="1022">
        <f t="shared" si="15"/>
        <v>0</v>
      </c>
      <c r="N71" s="1022">
        <f t="shared" si="15"/>
        <v>0</v>
      </c>
    </row>
    <row r="72" spans="1:14" ht="22.2" customHeight="1" x14ac:dyDescent="0.3">
      <c r="A72" s="493"/>
      <c r="B72" s="1020" t="s">
        <v>47</v>
      </c>
      <c r="C72" s="1033">
        <f>C68+C70</f>
        <v>0</v>
      </c>
      <c r="D72" s="1033">
        <f>D68+D70</f>
        <v>0</v>
      </c>
      <c r="E72" s="1022">
        <f t="shared" si="15"/>
        <v>0</v>
      </c>
      <c r="F72" s="1023">
        <f t="shared" si="15"/>
        <v>0</v>
      </c>
      <c r="G72" s="1023">
        <f t="shared" si="15"/>
        <v>0</v>
      </c>
      <c r="H72" s="1023">
        <f t="shared" si="15"/>
        <v>0</v>
      </c>
      <c r="I72" s="1023">
        <f t="shared" si="15"/>
        <v>0</v>
      </c>
      <c r="J72" s="1023">
        <f>J68+J70</f>
        <v>0</v>
      </c>
      <c r="K72" s="1023">
        <f t="shared" si="15"/>
        <v>0</v>
      </c>
      <c r="L72" s="1023">
        <f t="shared" si="15"/>
        <v>0</v>
      </c>
      <c r="M72" s="1023">
        <f t="shared" si="15"/>
        <v>0</v>
      </c>
      <c r="N72" s="1023">
        <f t="shared" si="15"/>
        <v>0</v>
      </c>
    </row>
    <row r="73" spans="1:14" ht="15" customHeight="1" x14ac:dyDescent="0.3">
      <c r="A73" s="493"/>
      <c r="B73" s="52"/>
      <c r="C73" s="59"/>
      <c r="D73" s="59"/>
      <c r="E73" s="52"/>
      <c r="F73" s="52"/>
      <c r="G73" s="52"/>
      <c r="H73" s="52"/>
      <c r="I73" s="52"/>
      <c r="J73" s="52"/>
      <c r="K73" s="52"/>
      <c r="L73" s="52"/>
      <c r="M73" s="52"/>
      <c r="N73" s="52"/>
    </row>
    <row r="74" spans="1:14" ht="17.25" customHeight="1" x14ac:dyDescent="0.3">
      <c r="A74" s="493"/>
      <c r="B74" s="538"/>
      <c r="C74" s="538"/>
      <c r="D74" s="538"/>
      <c r="E74" s="538"/>
      <c r="F74" s="538"/>
      <c r="G74" s="538"/>
      <c r="H74" s="538"/>
      <c r="I74" s="538"/>
      <c r="J74" s="538"/>
      <c r="K74" s="538"/>
      <c r="L74" s="538"/>
      <c r="M74" s="538"/>
      <c r="N74" s="538"/>
    </row>
    <row r="75" spans="1:14" ht="33" customHeight="1" x14ac:dyDescent="0.3">
      <c r="A75" s="537" t="s">
        <v>66</v>
      </c>
      <c r="B75" s="1292" t="s">
        <v>78</v>
      </c>
      <c r="C75" s="1293"/>
      <c r="D75" s="1293"/>
      <c r="E75" s="1293"/>
      <c r="F75" s="1293"/>
      <c r="G75" s="1293"/>
      <c r="H75" s="1293"/>
      <c r="I75" s="1293"/>
      <c r="J75" s="1293"/>
      <c r="K75" s="1293"/>
      <c r="L75" s="1293"/>
      <c r="M75" s="1293"/>
      <c r="N75" s="1294"/>
    </row>
    <row r="76" spans="1:14" ht="66.75" customHeight="1" x14ac:dyDescent="0.3">
      <c r="A76" s="493"/>
      <c r="B76" s="1295" t="s">
        <v>103</v>
      </c>
      <c r="C76" s="1297" t="s">
        <v>80</v>
      </c>
      <c r="D76" s="1297"/>
      <c r="E76" s="1298"/>
      <c r="F76" s="1297" t="s">
        <v>81</v>
      </c>
      <c r="G76" s="1297"/>
      <c r="H76" s="1298"/>
      <c r="I76" s="1297" t="s">
        <v>82</v>
      </c>
      <c r="J76" s="1297"/>
      <c r="K76" s="1297"/>
      <c r="L76" s="1299" t="s">
        <v>70</v>
      </c>
      <c r="M76" s="1300"/>
      <c r="N76" s="1301"/>
    </row>
    <row r="77" spans="1:14" ht="160.5" customHeight="1" x14ac:dyDescent="0.3">
      <c r="A77" s="493"/>
      <c r="B77" s="1296"/>
      <c r="C77" s="1009" t="s">
        <v>30</v>
      </c>
      <c r="D77" s="1009" t="s">
        <v>83</v>
      </c>
      <c r="E77" s="1010" t="s">
        <v>32</v>
      </c>
      <c r="F77" s="1009" t="s">
        <v>33</v>
      </c>
      <c r="G77" s="1009" t="s">
        <v>31</v>
      </c>
      <c r="H77" s="1010" t="s">
        <v>32</v>
      </c>
      <c r="I77" s="1009" t="s">
        <v>30</v>
      </c>
      <c r="J77" s="1009" t="s">
        <v>83</v>
      </c>
      <c r="K77" s="1010" t="s">
        <v>32</v>
      </c>
      <c r="L77" s="1009" t="s">
        <v>30</v>
      </c>
      <c r="M77" s="1009" t="s">
        <v>83</v>
      </c>
      <c r="N77" s="1010" t="s">
        <v>32</v>
      </c>
    </row>
    <row r="78" spans="1:14" ht="20.399999999999999" customHeight="1" x14ac:dyDescent="0.3">
      <c r="A78" s="493"/>
      <c r="B78" s="1031"/>
      <c r="C78" s="1035" t="s">
        <v>34</v>
      </c>
      <c r="D78" s="1035" t="s">
        <v>35</v>
      </c>
      <c r="E78" s="1011" t="s">
        <v>36</v>
      </c>
      <c r="F78" s="1035" t="s">
        <v>37</v>
      </c>
      <c r="G78" s="1035" t="s">
        <v>38</v>
      </c>
      <c r="H78" s="1011" t="s">
        <v>39</v>
      </c>
      <c r="I78" s="1035" t="s">
        <v>40</v>
      </c>
      <c r="J78" s="1035" t="s">
        <v>41</v>
      </c>
      <c r="K78" s="1009" t="s">
        <v>42</v>
      </c>
      <c r="L78" s="1009" t="s">
        <v>43</v>
      </c>
      <c r="M78" s="1009" t="s">
        <v>44</v>
      </c>
      <c r="N78" s="1009" t="s">
        <v>45</v>
      </c>
    </row>
    <row r="79" spans="1:14" ht="51" customHeight="1" x14ac:dyDescent="0.3">
      <c r="A79" s="493"/>
      <c r="B79" s="1036" t="s">
        <v>104</v>
      </c>
      <c r="C79" s="1013">
        <f>'Italia Settentrionale'!C79+'Italia Centrale'!C79+'Italia Meridionale e Insulare'!C79</f>
        <v>3692266.1999999997</v>
      </c>
      <c r="D79" s="1013">
        <f>'Italia Settentrionale'!D79+'Italia Centrale'!D79+'Italia Meridionale e Insulare'!D79</f>
        <v>7997386.8499999996</v>
      </c>
      <c r="E79" s="1014">
        <f>SUM(C79:D79)</f>
        <v>11689653.049999999</v>
      </c>
      <c r="F79" s="1013">
        <f>'Italia Settentrionale'!F79+'Italia Centrale'!F79+'Italia Meridionale e Insulare'!F79</f>
        <v>2767823.2399999998</v>
      </c>
      <c r="G79" s="1013">
        <f>'Italia Settentrionale'!G79+'Italia Centrale'!G79+'Italia Meridionale e Insulare'!G79</f>
        <v>5651397.8100000005</v>
      </c>
      <c r="H79" s="1014">
        <f>SUM(F79:G79)</f>
        <v>8419221.0500000007</v>
      </c>
      <c r="I79" s="1013">
        <f>'Italia Settentrionale'!I79+'Italia Centrale'!I79+'Italia Meridionale e Insulare'!I79</f>
        <v>809353.32000000007</v>
      </c>
      <c r="J79" s="1013">
        <f>'Italia Settentrionale'!J79+'Italia Centrale'!J79+'Italia Meridionale e Insulare'!J79</f>
        <v>450136.77</v>
      </c>
      <c r="K79" s="1015">
        <f>SUM(I79:J79)</f>
        <v>1259490.0900000001</v>
      </c>
      <c r="L79" s="1016">
        <f t="shared" ref="L79:M82" si="16">F79+I79</f>
        <v>3577176.5599999996</v>
      </c>
      <c r="M79" s="1016">
        <f t="shared" si="16"/>
        <v>6101534.5800000001</v>
      </c>
      <c r="N79" s="1015">
        <f>SUM(L79:M79)</f>
        <v>9678711.1400000006</v>
      </c>
    </row>
    <row r="80" spans="1:14" ht="18" x14ac:dyDescent="0.3">
      <c r="A80" s="493"/>
      <c r="B80" s="1017" t="s">
        <v>47</v>
      </c>
      <c r="C80" s="1013">
        <f>'Italia Settentrionale'!C80+'Italia Centrale'!C80+'Italia Meridionale e Insulare'!C80</f>
        <v>284852.91000000003</v>
      </c>
      <c r="D80" s="1013">
        <f>'Italia Settentrionale'!D80+'Italia Centrale'!D80+'Italia Meridionale e Insulare'!D80</f>
        <v>245483</v>
      </c>
      <c r="E80" s="1014">
        <f>SUM(C80:D80)</f>
        <v>530335.91</v>
      </c>
      <c r="F80" s="1018">
        <v>0</v>
      </c>
      <c r="G80" s="1018">
        <v>0</v>
      </c>
      <c r="H80" s="1019">
        <f>SUM(F80:G80)</f>
        <v>0</v>
      </c>
      <c r="I80" s="1018">
        <v>0</v>
      </c>
      <c r="J80" s="1018">
        <v>0</v>
      </c>
      <c r="K80" s="1018">
        <f>SUM(I80:J80)</f>
        <v>0</v>
      </c>
      <c r="L80" s="1018">
        <f t="shared" si="16"/>
        <v>0</v>
      </c>
      <c r="M80" s="1018">
        <f t="shared" si="16"/>
        <v>0</v>
      </c>
      <c r="N80" s="1018">
        <f>SUM(L80:M80)</f>
        <v>0</v>
      </c>
    </row>
    <row r="81" spans="1:14" ht="36" x14ac:dyDescent="0.3">
      <c r="A81" s="493"/>
      <c r="B81" s="1036" t="s">
        <v>104</v>
      </c>
      <c r="C81" s="1013">
        <f>'Italia Settentrionale'!C81+'Italia Centrale'!C81+'Italia Meridionale e Insulare'!C81</f>
        <v>3860108.65</v>
      </c>
      <c r="D81" s="1013">
        <f>'Italia Settentrionale'!D81+'Italia Centrale'!D81+'Italia Meridionale e Insulare'!D81</f>
        <v>357065.31</v>
      </c>
      <c r="E81" s="1014">
        <f>SUM(C81:D81)</f>
        <v>4217173.96</v>
      </c>
      <c r="F81" s="1013">
        <f>'Italia Settentrionale'!F81+'Italia Centrale'!F81+'Italia Meridionale e Insulare'!F81</f>
        <v>1982201.18</v>
      </c>
      <c r="G81" s="1013">
        <f>'Italia Settentrionale'!G81+'Italia Centrale'!G81+'Italia Meridionale e Insulare'!G81</f>
        <v>320668.89</v>
      </c>
      <c r="H81" s="1014">
        <f>SUM(F81:G81)</f>
        <v>2302870.0699999998</v>
      </c>
      <c r="I81" s="1013">
        <f>'Italia Settentrionale'!I81+'Italia Centrale'!I81+'Italia Meridionale e Insulare'!I81</f>
        <v>1552963.98</v>
      </c>
      <c r="J81" s="1013">
        <f>'Italia Settentrionale'!J81+'Italia Centrale'!J81+'Italia Meridionale e Insulare'!J81</f>
        <v>97148.46</v>
      </c>
      <c r="K81" s="1015">
        <f>SUM(I81:J81)</f>
        <v>1650112.44</v>
      </c>
      <c r="L81" s="1016">
        <f t="shared" si="16"/>
        <v>3535165.16</v>
      </c>
      <c r="M81" s="1016">
        <f t="shared" si="16"/>
        <v>417817.35000000003</v>
      </c>
      <c r="N81" s="1015">
        <f>SUM(L81:M81)</f>
        <v>3952982.5100000002</v>
      </c>
    </row>
    <row r="82" spans="1:14" ht="18" x14ac:dyDescent="0.3">
      <c r="A82" s="493"/>
      <c r="B82" s="1017" t="s">
        <v>47</v>
      </c>
      <c r="C82" s="1013">
        <f>'Italia Settentrionale'!C82+'Italia Centrale'!C82+'Italia Meridionale e Insulare'!C82</f>
        <v>0</v>
      </c>
      <c r="D82" s="1013">
        <f>'Italia Settentrionale'!D82+'Italia Centrale'!D82+'Italia Meridionale e Insulare'!D82</f>
        <v>82866.710000000006</v>
      </c>
      <c r="E82" s="1014">
        <f>SUM(C82:D82)</f>
        <v>82866.710000000006</v>
      </c>
      <c r="F82" s="1018">
        <v>0</v>
      </c>
      <c r="G82" s="1018">
        <v>0</v>
      </c>
      <c r="H82" s="1019">
        <f>SUM(F82:G82)</f>
        <v>0</v>
      </c>
      <c r="I82" s="1018">
        <v>0</v>
      </c>
      <c r="J82" s="1018">
        <v>0</v>
      </c>
      <c r="K82" s="1018">
        <f>SUM(I82:J82)</f>
        <v>0</v>
      </c>
      <c r="L82" s="1018">
        <f t="shared" si="16"/>
        <v>0</v>
      </c>
      <c r="M82" s="1018">
        <f t="shared" si="16"/>
        <v>0</v>
      </c>
      <c r="N82" s="1018">
        <f>SUM(L82:M82)</f>
        <v>0</v>
      </c>
    </row>
    <row r="83" spans="1:14" ht="24" customHeight="1" x14ac:dyDescent="0.3">
      <c r="A83" s="493"/>
      <c r="B83" s="1032" t="s">
        <v>86</v>
      </c>
      <c r="C83" s="1022">
        <f>C79+C81</f>
        <v>7552374.8499999996</v>
      </c>
      <c r="D83" s="1022">
        <f t="shared" ref="D83:N84" si="17">D79+D81</f>
        <v>8354452.1599999992</v>
      </c>
      <c r="E83" s="1022">
        <f t="shared" si="17"/>
        <v>15906827.009999998</v>
      </c>
      <c r="F83" s="1022">
        <f t="shared" si="17"/>
        <v>4750024.42</v>
      </c>
      <c r="G83" s="1022">
        <f t="shared" si="17"/>
        <v>5972066.7000000002</v>
      </c>
      <c r="H83" s="1022">
        <f t="shared" si="17"/>
        <v>10722091.120000001</v>
      </c>
      <c r="I83" s="1022">
        <f t="shared" si="17"/>
        <v>2362317.2999999998</v>
      </c>
      <c r="J83" s="1022">
        <f t="shared" si="17"/>
        <v>547285.23</v>
      </c>
      <c r="K83" s="1022">
        <f t="shared" si="17"/>
        <v>2909602.5300000003</v>
      </c>
      <c r="L83" s="1022">
        <f t="shared" si="17"/>
        <v>7112341.7199999997</v>
      </c>
      <c r="M83" s="1022">
        <f t="shared" si="17"/>
        <v>6519351.9299999997</v>
      </c>
      <c r="N83" s="1022">
        <f t="shared" si="17"/>
        <v>13631693.65</v>
      </c>
    </row>
    <row r="84" spans="1:14" ht="24" customHeight="1" x14ac:dyDescent="0.3">
      <c r="A84" s="493"/>
      <c r="B84" s="1020" t="s">
        <v>47</v>
      </c>
      <c r="C84" s="1033">
        <f>C80+C82</f>
        <v>284852.91000000003</v>
      </c>
      <c r="D84" s="1033">
        <f t="shared" si="17"/>
        <v>328349.71000000002</v>
      </c>
      <c r="E84" s="1022">
        <f t="shared" si="17"/>
        <v>613202.62</v>
      </c>
      <c r="F84" s="1023">
        <f t="shared" si="17"/>
        <v>0</v>
      </c>
      <c r="G84" s="1023">
        <f t="shared" si="17"/>
        <v>0</v>
      </c>
      <c r="H84" s="1023">
        <f t="shared" si="17"/>
        <v>0</v>
      </c>
      <c r="I84" s="1023">
        <f t="shared" si="17"/>
        <v>0</v>
      </c>
      <c r="J84" s="1023">
        <f t="shared" si="17"/>
        <v>0</v>
      </c>
      <c r="K84" s="1023">
        <f t="shared" si="17"/>
        <v>0</v>
      </c>
      <c r="L84" s="1023">
        <f t="shared" si="17"/>
        <v>0</v>
      </c>
      <c r="M84" s="1023">
        <f t="shared" si="17"/>
        <v>0</v>
      </c>
      <c r="N84" s="1023">
        <f t="shared" si="17"/>
        <v>0</v>
      </c>
    </row>
    <row r="85" spans="1:14" ht="33" customHeight="1" x14ac:dyDescent="0.3">
      <c r="A85" s="493"/>
      <c r="B85" s="1037"/>
      <c r="C85" s="1037"/>
      <c r="D85" s="1037"/>
      <c r="E85" s="1037"/>
      <c r="F85" s="1037"/>
      <c r="G85" s="1037"/>
      <c r="H85" s="1037"/>
      <c r="I85" s="1037"/>
      <c r="J85" s="1037"/>
      <c r="K85" s="1037"/>
      <c r="L85" s="1037"/>
      <c r="M85" s="1037"/>
      <c r="N85" s="1037"/>
    </row>
    <row r="86" spans="1:14" ht="39" customHeight="1" x14ac:dyDescent="0.3">
      <c r="A86" s="537" t="s">
        <v>66</v>
      </c>
      <c r="B86" s="1292" t="s">
        <v>78</v>
      </c>
      <c r="C86" s="1293"/>
      <c r="D86" s="1293"/>
      <c r="E86" s="1293"/>
      <c r="F86" s="1293"/>
      <c r="G86" s="1293"/>
      <c r="H86" s="1293"/>
      <c r="I86" s="1293"/>
      <c r="J86" s="1293"/>
      <c r="K86" s="1293"/>
      <c r="L86" s="1293"/>
      <c r="M86" s="1293"/>
      <c r="N86" s="1294"/>
    </row>
    <row r="87" spans="1:14" ht="77.400000000000006" customHeight="1" x14ac:dyDescent="0.3">
      <c r="A87" s="493"/>
      <c r="B87" s="1295" t="s">
        <v>105</v>
      </c>
      <c r="C87" s="1297" t="s">
        <v>75</v>
      </c>
      <c r="D87" s="1297"/>
      <c r="E87" s="1298"/>
      <c r="F87" s="1297" t="s">
        <v>76</v>
      </c>
      <c r="G87" s="1297"/>
      <c r="H87" s="1298"/>
      <c r="I87" s="1297" t="s">
        <v>77</v>
      </c>
      <c r="J87" s="1297"/>
      <c r="K87" s="1297"/>
      <c r="L87" s="1299" t="s">
        <v>58</v>
      </c>
      <c r="M87" s="1300"/>
      <c r="N87" s="1301"/>
    </row>
    <row r="88" spans="1:14" ht="180" customHeight="1" x14ac:dyDescent="0.3">
      <c r="A88" s="493"/>
      <c r="B88" s="1296"/>
      <c r="C88" s="1009" t="s">
        <v>60</v>
      </c>
      <c r="D88" s="1009" t="s">
        <v>61</v>
      </c>
      <c r="E88" s="1010" t="s">
        <v>62</v>
      </c>
      <c r="F88" s="1009" t="s">
        <v>60</v>
      </c>
      <c r="G88" s="1009" t="s">
        <v>61</v>
      </c>
      <c r="H88" s="1010" t="s">
        <v>62</v>
      </c>
      <c r="I88" s="1009" t="s">
        <v>60</v>
      </c>
      <c r="J88" s="1009" t="s">
        <v>61</v>
      </c>
      <c r="K88" s="1010" t="s">
        <v>62</v>
      </c>
      <c r="L88" s="1009" t="s">
        <v>60</v>
      </c>
      <c r="M88" s="1009" t="s">
        <v>61</v>
      </c>
      <c r="N88" s="1010" t="s">
        <v>62</v>
      </c>
    </row>
    <row r="89" spans="1:14" ht="20.399999999999999" customHeight="1" x14ac:dyDescent="0.3">
      <c r="A89" s="493"/>
      <c r="B89" s="1031"/>
      <c r="C89" s="1009" t="s">
        <v>34</v>
      </c>
      <c r="D89" s="1009" t="s">
        <v>35</v>
      </c>
      <c r="E89" s="1011" t="s">
        <v>36</v>
      </c>
      <c r="F89" s="1009" t="s">
        <v>37</v>
      </c>
      <c r="G89" s="1009" t="s">
        <v>38</v>
      </c>
      <c r="H89" s="1011" t="s">
        <v>39</v>
      </c>
      <c r="I89" s="1009" t="s">
        <v>40</v>
      </c>
      <c r="J89" s="1009" t="s">
        <v>41</v>
      </c>
      <c r="K89" s="1009" t="s">
        <v>42</v>
      </c>
      <c r="L89" s="1009" t="s">
        <v>43</v>
      </c>
      <c r="M89" s="1009" t="s">
        <v>44</v>
      </c>
      <c r="N89" s="1009" t="s">
        <v>45</v>
      </c>
    </row>
    <row r="90" spans="1:14" ht="54" x14ac:dyDescent="0.3">
      <c r="A90" s="493"/>
      <c r="B90" s="1036" t="s">
        <v>89</v>
      </c>
      <c r="C90" s="1013">
        <f>'Italia Settentrionale'!C90+'Italia Centrale'!C90+'Italia Meridionale e Insulare'!C90</f>
        <v>272650</v>
      </c>
      <c r="D90" s="1013">
        <f>'Italia Settentrionale'!D90+'Italia Centrale'!D90+'Italia Meridionale e Insulare'!D90</f>
        <v>666.45</v>
      </c>
      <c r="E90" s="1014">
        <f>SUM(C90:D90)</f>
        <v>273316.45</v>
      </c>
      <c r="F90" s="1013">
        <f>'Italia Settentrionale'!F90+'Italia Centrale'!F90+'Italia Meridionale e Insulare'!F90</f>
        <v>0</v>
      </c>
      <c r="G90" s="1013">
        <f>'Italia Settentrionale'!G90+'Italia Centrale'!G90+'Italia Meridionale e Insulare'!G90</f>
        <v>620.45000000000005</v>
      </c>
      <c r="H90" s="1014">
        <f>SUM(F90:G90)</f>
        <v>620.45000000000005</v>
      </c>
      <c r="I90" s="1013">
        <f>'Italia Settentrionale'!I90+'Italia Centrale'!I90+'Italia Meridionale e Insulare'!I90</f>
        <v>64345.69</v>
      </c>
      <c r="J90" s="1013">
        <f>'Italia Settentrionale'!J90+'Italia Centrale'!J90+'Italia Meridionale e Insulare'!J90</f>
        <v>0</v>
      </c>
      <c r="K90" s="1015">
        <f>SUM(I90:J90)</f>
        <v>64345.69</v>
      </c>
      <c r="L90" s="1016">
        <f t="shared" ref="L90:M93" si="18">F90+I90</f>
        <v>64345.69</v>
      </c>
      <c r="M90" s="1016">
        <f t="shared" si="18"/>
        <v>620.45000000000005</v>
      </c>
      <c r="N90" s="1015">
        <f>SUM(L90:M90)</f>
        <v>64966.14</v>
      </c>
    </row>
    <row r="91" spans="1:14" ht="18" x14ac:dyDescent="0.3">
      <c r="A91" s="493"/>
      <c r="B91" s="1017" t="s">
        <v>47</v>
      </c>
      <c r="C91" s="1013">
        <f>'Italia Settentrionale'!C91+'Italia Centrale'!C91+'Italia Meridionale e Insulare'!C91</f>
        <v>0</v>
      </c>
      <c r="D91" s="1013">
        <f>'Italia Settentrionale'!D91+'Italia Centrale'!D91+'Italia Meridionale e Insulare'!D91</f>
        <v>0</v>
      </c>
      <c r="E91" s="1014">
        <f>SUM(C91:D91)</f>
        <v>0</v>
      </c>
      <c r="F91" s="1018">
        <v>0</v>
      </c>
      <c r="G91" s="1018">
        <v>0</v>
      </c>
      <c r="H91" s="1019">
        <f>SUM(F91:G91)</f>
        <v>0</v>
      </c>
      <c r="I91" s="1018">
        <v>0</v>
      </c>
      <c r="J91" s="1018">
        <v>0</v>
      </c>
      <c r="K91" s="1018">
        <f>SUM(I91:J91)</f>
        <v>0</v>
      </c>
      <c r="L91" s="1018">
        <f t="shared" si="18"/>
        <v>0</v>
      </c>
      <c r="M91" s="1018">
        <f t="shared" si="18"/>
        <v>0</v>
      </c>
      <c r="N91" s="1018">
        <f>SUM(L91:M91)</f>
        <v>0</v>
      </c>
    </row>
    <row r="92" spans="1:14" ht="54" x14ac:dyDescent="0.3">
      <c r="A92" s="493"/>
      <c r="B92" s="1036" t="s">
        <v>89</v>
      </c>
      <c r="C92" s="1013">
        <v>0</v>
      </c>
      <c r="D92" s="1013">
        <f>'Italia Settentrionale'!D92+'Italia Centrale'!D92+'Italia Meridionale e Insulare'!D92</f>
        <v>0</v>
      </c>
      <c r="E92" s="1013">
        <f>'Italia Settentrionale'!E92+'Italia Centrale'!E92+'Italia Meridionale e Insulare'!E92</f>
        <v>0</v>
      </c>
      <c r="F92" s="1013">
        <f>'Italia Settentrionale'!F92+'Italia Centrale'!F92+'Italia Meridionale e Insulare'!F92</f>
        <v>0</v>
      </c>
      <c r="G92" s="1013">
        <f>'Italia Settentrionale'!G92+'Italia Centrale'!G92+'Italia Meridionale e Insulare'!G92</f>
        <v>0</v>
      </c>
      <c r="H92" s="1014">
        <f>SUM(F92:G92)</f>
        <v>0</v>
      </c>
      <c r="I92" s="1013">
        <f>'Italia Settentrionale'!I92+'Italia Centrale'!I92+'Italia Meridionale e Insulare'!I92</f>
        <v>0</v>
      </c>
      <c r="J92" s="1013">
        <f>'Italia Settentrionale'!J92+'Italia Centrale'!J92+'Italia Meridionale e Insulare'!J92</f>
        <v>0</v>
      </c>
      <c r="K92" s="1015">
        <f>SUM(I92:J92)</f>
        <v>0</v>
      </c>
      <c r="L92" s="1016">
        <f t="shared" si="18"/>
        <v>0</v>
      </c>
      <c r="M92" s="1016">
        <f t="shared" si="18"/>
        <v>0</v>
      </c>
      <c r="N92" s="1015">
        <f>SUM(L92:M92)</f>
        <v>0</v>
      </c>
    </row>
    <row r="93" spans="1:14" ht="18" x14ac:dyDescent="0.3">
      <c r="A93" s="493"/>
      <c r="B93" s="1017" t="s">
        <v>47</v>
      </c>
      <c r="C93" s="1013">
        <f>'Italia Settentrionale'!C93+'Italia Centrale'!C93+'Italia Meridionale e Insulare'!C93</f>
        <v>0</v>
      </c>
      <c r="D93" s="1013">
        <f>'Italia Settentrionale'!D93+'Italia Centrale'!D93+'Italia Meridionale e Insulare'!D93</f>
        <v>0</v>
      </c>
      <c r="E93" s="1014">
        <f>SUM(C93:D93)</f>
        <v>0</v>
      </c>
      <c r="F93" s="1018">
        <v>0</v>
      </c>
      <c r="G93" s="1018">
        <v>0</v>
      </c>
      <c r="H93" s="1019">
        <f>SUM(F93:G93)</f>
        <v>0</v>
      </c>
      <c r="I93" s="1018">
        <v>0</v>
      </c>
      <c r="J93" s="1018">
        <v>0</v>
      </c>
      <c r="K93" s="1018">
        <f>SUM(I93:J93)</f>
        <v>0</v>
      </c>
      <c r="L93" s="1018">
        <f t="shared" si="18"/>
        <v>0</v>
      </c>
      <c r="M93" s="1018">
        <f t="shared" si="18"/>
        <v>0</v>
      </c>
      <c r="N93" s="1018">
        <f>SUM(L93:M93)</f>
        <v>0</v>
      </c>
    </row>
    <row r="94" spans="1:14" ht="22.95" customHeight="1" x14ac:dyDescent="0.3">
      <c r="A94" s="493"/>
      <c r="B94" s="1032" t="s">
        <v>86</v>
      </c>
      <c r="C94" s="1022">
        <f>C90+C92</f>
        <v>272650</v>
      </c>
      <c r="D94" s="1022">
        <f t="shared" ref="D94:N95" si="19">D90+D92</f>
        <v>666.45</v>
      </c>
      <c r="E94" s="1022">
        <f t="shared" si="19"/>
        <v>273316.45</v>
      </c>
      <c r="F94" s="1022">
        <f t="shared" si="19"/>
        <v>0</v>
      </c>
      <c r="G94" s="1022">
        <f t="shared" si="19"/>
        <v>620.45000000000005</v>
      </c>
      <c r="H94" s="1022">
        <f t="shared" si="19"/>
        <v>620.45000000000005</v>
      </c>
      <c r="I94" s="1022">
        <f t="shared" si="19"/>
        <v>64345.69</v>
      </c>
      <c r="J94" s="1022">
        <f t="shared" si="19"/>
        <v>0</v>
      </c>
      <c r="K94" s="1022">
        <f t="shared" si="19"/>
        <v>64345.69</v>
      </c>
      <c r="L94" s="1030">
        <f t="shared" si="19"/>
        <v>64345.69</v>
      </c>
      <c r="M94" s="1030">
        <f t="shared" si="19"/>
        <v>620.45000000000005</v>
      </c>
      <c r="N94" s="1030">
        <f t="shared" si="19"/>
        <v>64966.14</v>
      </c>
    </row>
    <row r="95" spans="1:14" ht="24" customHeight="1" x14ac:dyDescent="0.3">
      <c r="A95" s="493"/>
      <c r="B95" s="1020" t="s">
        <v>47</v>
      </c>
      <c r="C95" s="1033">
        <f>C91+C93</f>
        <v>0</v>
      </c>
      <c r="D95" s="1033">
        <f t="shared" si="19"/>
        <v>0</v>
      </c>
      <c r="E95" s="1022">
        <f t="shared" si="19"/>
        <v>0</v>
      </c>
      <c r="F95" s="1023">
        <f t="shared" si="19"/>
        <v>0</v>
      </c>
      <c r="G95" s="1023">
        <f t="shared" si="19"/>
        <v>0</v>
      </c>
      <c r="H95" s="1023">
        <f t="shared" si="19"/>
        <v>0</v>
      </c>
      <c r="I95" s="1023">
        <f t="shared" si="19"/>
        <v>0</v>
      </c>
      <c r="J95" s="1023">
        <f t="shared" si="19"/>
        <v>0</v>
      </c>
      <c r="K95" s="1023">
        <f t="shared" si="19"/>
        <v>0</v>
      </c>
      <c r="L95" s="1023">
        <f t="shared" si="19"/>
        <v>0</v>
      </c>
      <c r="M95" s="1023">
        <f t="shared" si="19"/>
        <v>0</v>
      </c>
      <c r="N95" s="1023">
        <f t="shared" si="19"/>
        <v>0</v>
      </c>
    </row>
    <row r="96" spans="1:14" ht="24" customHeight="1" x14ac:dyDescent="0.3">
      <c r="B96" s="1281" t="s">
        <v>90</v>
      </c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</row>
    <row r="97" spans="2:19" ht="24" customHeight="1" x14ac:dyDescent="0.3">
      <c r="B97" s="1284"/>
      <c r="C97" s="1285"/>
      <c r="D97" s="1285"/>
      <c r="E97" s="1285"/>
      <c r="F97" s="1285"/>
      <c r="G97" s="1285"/>
      <c r="H97" s="1285"/>
      <c r="I97" s="1285"/>
      <c r="J97" s="1285"/>
      <c r="K97" s="1285"/>
      <c r="L97" s="1285"/>
      <c r="M97" s="1285"/>
      <c r="N97" s="1286"/>
    </row>
    <row r="98" spans="2:19" ht="22.8" x14ac:dyDescent="0.3">
      <c r="B98" s="1038"/>
      <c r="C98" s="1039"/>
      <c r="D98" s="1040"/>
      <c r="E98" s="1287" t="s">
        <v>91</v>
      </c>
      <c r="F98" s="1288"/>
      <c r="G98" s="1041"/>
      <c r="H98" s="1042"/>
      <c r="I98" s="1042"/>
      <c r="J98" s="1042"/>
      <c r="K98" s="1042"/>
      <c r="L98" s="1042"/>
      <c r="M98" s="1043"/>
      <c r="N98" s="1044"/>
    </row>
    <row r="99" spans="2:19" ht="30.75" customHeight="1" x14ac:dyDescent="0.3">
      <c r="B99" s="1289" t="s">
        <v>92</v>
      </c>
      <c r="C99" s="1290"/>
      <c r="D99" s="1291"/>
      <c r="E99" s="71" t="s">
        <v>93</v>
      </c>
      <c r="F99" s="1013">
        <f>'Italia Settentrionale'!F99+'Italia Centrale'!F99+'Italia Meridionale e Insulare'!F99</f>
        <v>2163547.0015000002</v>
      </c>
      <c r="G99" s="549"/>
      <c r="H99" s="74"/>
      <c r="I99" s="74"/>
      <c r="J99" s="74"/>
      <c r="K99" s="74"/>
      <c r="L99" s="74"/>
      <c r="M99" s="75"/>
      <c r="N99" s="75"/>
    </row>
    <row r="104" spans="2:19" s="1832" customFormat="1" ht="69.599999999999994" customHeight="1" x14ac:dyDescent="0.3">
      <c r="B104" s="1833" t="s">
        <v>1007</v>
      </c>
      <c r="C104" s="1834" t="s">
        <v>24</v>
      </c>
      <c r="D104" s="1835"/>
      <c r="E104" s="1835"/>
      <c r="F104" s="1834" t="s">
        <v>25</v>
      </c>
      <c r="G104" s="1834"/>
      <c r="H104" s="1834"/>
      <c r="I104" s="1834" t="s">
        <v>26</v>
      </c>
      <c r="J104" s="1834"/>
      <c r="K104" s="1834"/>
      <c r="L104" s="1836" t="s">
        <v>27</v>
      </c>
      <c r="M104" s="1836"/>
      <c r="N104" s="1836"/>
    </row>
    <row r="105" spans="2:19" s="1832" customFormat="1" ht="69.599999999999994" customHeight="1" x14ac:dyDescent="0.3">
      <c r="B105" s="1833"/>
      <c r="C105" s="1837" t="s">
        <v>28</v>
      </c>
      <c r="D105" s="1838"/>
      <c r="E105" s="1838"/>
      <c r="F105" s="1837" t="s">
        <v>28</v>
      </c>
      <c r="G105" s="1838"/>
      <c r="H105" s="1838"/>
      <c r="I105" s="1837" t="s">
        <v>28</v>
      </c>
      <c r="J105" s="1838"/>
      <c r="K105" s="1838"/>
      <c r="L105" s="1836"/>
      <c r="M105" s="1836"/>
      <c r="N105" s="1836"/>
    </row>
    <row r="106" spans="2:19" s="1832" customFormat="1" ht="69.599999999999994" customHeight="1" x14ac:dyDescent="0.3">
      <c r="B106" s="1833" t="s">
        <v>1008</v>
      </c>
      <c r="C106" s="1839">
        <f>C24+C60+C83</f>
        <v>1633683333.4365056</v>
      </c>
      <c r="D106" s="1839">
        <f t="shared" ref="D106:N106" si="20">D24+D60+D83</f>
        <v>229873856.87851998</v>
      </c>
      <c r="E106" s="1839">
        <f t="shared" si="20"/>
        <v>1863557190.3150256</v>
      </c>
      <c r="F106" s="1839">
        <f t="shared" si="20"/>
        <v>1237893073.474524</v>
      </c>
      <c r="G106" s="1839">
        <f t="shared" si="20"/>
        <v>158381583.73851997</v>
      </c>
      <c r="H106" s="1839">
        <f t="shared" si="20"/>
        <v>1396274657.2130437</v>
      </c>
      <c r="I106" s="1839">
        <f t="shared" si="20"/>
        <v>375485532.03846401</v>
      </c>
      <c r="J106" s="1839">
        <f t="shared" si="20"/>
        <v>37383212.880000003</v>
      </c>
      <c r="K106" s="1839">
        <f t="shared" si="20"/>
        <v>412868744.918464</v>
      </c>
      <c r="L106" s="1839">
        <f t="shared" si="20"/>
        <v>1613378605.5129883</v>
      </c>
      <c r="M106" s="1839">
        <f t="shared" si="20"/>
        <v>195764796.61851999</v>
      </c>
      <c r="N106" s="1839">
        <f t="shared" si="20"/>
        <v>1809143402.1315081</v>
      </c>
      <c r="S106" s="1840">
        <f>H106+K106</f>
        <v>1809143402.1315076</v>
      </c>
    </row>
    <row r="107" spans="2:19" s="1841" customFormat="1" ht="69.599999999999994" customHeight="1" x14ac:dyDescent="0.3">
      <c r="B107" s="1842"/>
      <c r="C107" s="1842"/>
      <c r="D107" s="1842"/>
      <c r="E107" s="1842"/>
      <c r="F107" s="1842"/>
      <c r="G107" s="1842"/>
      <c r="H107" s="1842"/>
      <c r="I107" s="1842"/>
      <c r="J107" s="1842"/>
      <c r="K107" s="1842"/>
      <c r="L107" s="1842"/>
      <c r="M107" s="1842"/>
      <c r="N107" s="1842"/>
    </row>
    <row r="108" spans="2:19" s="1832" customFormat="1" ht="69.599999999999994" customHeight="1" x14ac:dyDescent="0.3">
      <c r="B108" s="1843"/>
      <c r="C108" s="1834" t="s">
        <v>55</v>
      </c>
      <c r="D108" s="1834"/>
      <c r="E108" s="1834"/>
      <c r="F108" s="1834" t="s">
        <v>56</v>
      </c>
      <c r="G108" s="1834"/>
      <c r="H108" s="1834"/>
      <c r="I108" s="1834" t="s">
        <v>57</v>
      </c>
      <c r="J108" s="1834"/>
      <c r="K108" s="1834"/>
      <c r="L108" s="1836" t="s">
        <v>58</v>
      </c>
      <c r="M108" s="1836"/>
      <c r="N108" s="1836"/>
    </row>
    <row r="109" spans="2:19" s="1832" customFormat="1" ht="69.599999999999994" customHeight="1" x14ac:dyDescent="0.3">
      <c r="B109" s="1843"/>
      <c r="C109" s="1837" t="s">
        <v>28</v>
      </c>
      <c r="D109" s="1838"/>
      <c r="E109" s="1838"/>
      <c r="F109" s="1837" t="s">
        <v>28</v>
      </c>
      <c r="G109" s="1838"/>
      <c r="H109" s="1838"/>
      <c r="I109" s="1837" t="s">
        <v>28</v>
      </c>
      <c r="J109" s="1838"/>
      <c r="K109" s="1838"/>
      <c r="L109" s="1836"/>
      <c r="M109" s="1836"/>
      <c r="N109" s="1836"/>
    </row>
    <row r="110" spans="2:19" s="1832" customFormat="1" ht="69.599999999999994" customHeight="1" x14ac:dyDescent="0.3">
      <c r="B110" s="1833" t="s">
        <v>1008</v>
      </c>
      <c r="C110" s="1839">
        <f>C44+C71+C94</f>
        <v>1460992672.6799998</v>
      </c>
      <c r="D110" s="1839">
        <f t="shared" ref="D110:N110" si="21">D44+D71+D94</f>
        <v>19012937.870000001</v>
      </c>
      <c r="E110" s="1839">
        <f t="shared" si="21"/>
        <v>1480005610.55</v>
      </c>
      <c r="F110" s="1839">
        <f t="shared" si="21"/>
        <v>832678227.88199997</v>
      </c>
      <c r="G110" s="1839">
        <f t="shared" si="21"/>
        <v>9094977.5899999999</v>
      </c>
      <c r="H110" s="1839">
        <f t="shared" si="21"/>
        <v>841773205.47200012</v>
      </c>
      <c r="I110" s="1839">
        <f t="shared" si="21"/>
        <v>295009835.19999999</v>
      </c>
      <c r="J110" s="1839">
        <f t="shared" si="21"/>
        <v>648936.34</v>
      </c>
      <c r="K110" s="1839">
        <f t="shared" si="21"/>
        <v>295658771.53999996</v>
      </c>
      <c r="L110" s="1839">
        <f t="shared" si="21"/>
        <v>1127688063.082</v>
      </c>
      <c r="M110" s="1839">
        <f t="shared" si="21"/>
        <v>9743913.9299999997</v>
      </c>
      <c r="N110" s="1839">
        <f t="shared" si="21"/>
        <v>1137431977.0120001</v>
      </c>
      <c r="S110" s="1840">
        <f>H110+K110</f>
        <v>1137431977.0120001</v>
      </c>
    </row>
    <row r="111" spans="2:19" ht="82.8" customHeight="1" x14ac:dyDescent="0.3">
      <c r="B111" s="222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</row>
    <row r="112" spans="2:19" s="1832" customFormat="1" ht="69.599999999999994" customHeight="1" x14ac:dyDescent="0.3">
      <c r="B112" s="1833" t="s">
        <v>1007</v>
      </c>
      <c r="C112" s="1834" t="s">
        <v>1009</v>
      </c>
      <c r="D112" s="1835"/>
      <c r="E112" s="1835"/>
      <c r="F112" s="1834" t="s">
        <v>1010</v>
      </c>
      <c r="G112" s="1834"/>
      <c r="H112" s="1834"/>
      <c r="I112" s="1834" t="s">
        <v>1011</v>
      </c>
      <c r="J112" s="1834"/>
      <c r="K112" s="1834"/>
      <c r="L112" s="1836" t="s">
        <v>1012</v>
      </c>
      <c r="M112" s="1836"/>
      <c r="N112" s="1836"/>
    </row>
    <row r="113" spans="2:19" s="1832" customFormat="1" ht="69.599999999999994" customHeight="1" x14ac:dyDescent="0.3">
      <c r="B113" s="1833"/>
      <c r="C113" s="1837" t="s">
        <v>28</v>
      </c>
      <c r="D113" s="1838"/>
      <c r="E113" s="1838"/>
      <c r="F113" s="1837" t="s">
        <v>28</v>
      </c>
      <c r="G113" s="1838"/>
      <c r="H113" s="1838"/>
      <c r="I113" s="1837" t="s">
        <v>28</v>
      </c>
      <c r="J113" s="1838"/>
      <c r="K113" s="1838"/>
      <c r="L113" s="1836"/>
      <c r="M113" s="1836"/>
      <c r="N113" s="1836"/>
    </row>
    <row r="114" spans="2:19" s="1832" customFormat="1" ht="69.599999999999994" customHeight="1" x14ac:dyDescent="0.3">
      <c r="B114" s="1833" t="s">
        <v>1008</v>
      </c>
      <c r="C114" s="1839">
        <f>C106+C110</f>
        <v>3094676006.1165056</v>
      </c>
      <c r="D114" s="1839">
        <f t="shared" ref="D114:N114" si="22">D106+D110</f>
        <v>248886794.74851999</v>
      </c>
      <c r="E114" s="1839">
        <f t="shared" si="22"/>
        <v>3343562800.8650255</v>
      </c>
      <c r="F114" s="1839">
        <f t="shared" si="22"/>
        <v>2070571301.356524</v>
      </c>
      <c r="G114" s="1839">
        <f t="shared" si="22"/>
        <v>167476561.32851997</v>
      </c>
      <c r="H114" s="1839">
        <f t="shared" si="22"/>
        <v>2238047862.6850438</v>
      </c>
      <c r="I114" s="1839">
        <f t="shared" si="22"/>
        <v>670495367.238464</v>
      </c>
      <c r="J114" s="1839">
        <f t="shared" si="22"/>
        <v>38032149.220000006</v>
      </c>
      <c r="K114" s="1839">
        <f t="shared" si="22"/>
        <v>708527516.45846391</v>
      </c>
      <c r="L114" s="1839">
        <f t="shared" si="22"/>
        <v>2741066668.5949883</v>
      </c>
      <c r="M114" s="1839">
        <f t="shared" si="22"/>
        <v>205508710.54852</v>
      </c>
      <c r="N114" s="1839">
        <f t="shared" si="22"/>
        <v>2946575379.143508</v>
      </c>
      <c r="S114" s="1840">
        <f>H114+K114</f>
        <v>2946575379.143508</v>
      </c>
    </row>
    <row r="120" spans="2:19" s="1832" customFormat="1" ht="69.599999999999994" customHeight="1" x14ac:dyDescent="0.3">
      <c r="B120" s="1844" t="s">
        <v>1013</v>
      </c>
      <c r="C120" s="1845" t="s">
        <v>24</v>
      </c>
      <c r="D120" s="1846"/>
      <c r="E120" s="1846"/>
      <c r="F120" s="1845" t="s">
        <v>25</v>
      </c>
      <c r="G120" s="1845"/>
      <c r="H120" s="1845"/>
      <c r="I120" s="1845" t="s">
        <v>26</v>
      </c>
      <c r="J120" s="1845"/>
      <c r="K120" s="1845"/>
      <c r="L120" s="1845" t="s">
        <v>27</v>
      </c>
      <c r="M120" s="1845"/>
      <c r="N120" s="1845"/>
    </row>
    <row r="121" spans="2:19" s="1832" customFormat="1" ht="69.599999999999994" customHeight="1" x14ac:dyDescent="0.3">
      <c r="B121" s="1844"/>
      <c r="C121" s="1847" t="s">
        <v>1014</v>
      </c>
      <c r="D121" s="1846"/>
      <c r="E121" s="1846"/>
      <c r="F121" s="1847" t="s">
        <v>1014</v>
      </c>
      <c r="G121" s="1846"/>
      <c r="H121" s="1846"/>
      <c r="I121" s="1847" t="s">
        <v>1014</v>
      </c>
      <c r="J121" s="1846"/>
      <c r="K121" s="1846"/>
      <c r="L121" s="1845"/>
      <c r="M121" s="1845"/>
      <c r="N121" s="1845"/>
    </row>
    <row r="122" spans="2:19" s="1832" customFormat="1" ht="69.599999999999994" customHeight="1" x14ac:dyDescent="0.3">
      <c r="B122" s="1844" t="s">
        <v>1008</v>
      </c>
      <c r="C122" s="1848">
        <f>C106/1000000</f>
        <v>1633.6833334365056</v>
      </c>
      <c r="D122" s="1848">
        <f t="shared" ref="D122:N122" si="23">D106/1000000</f>
        <v>229.87385687851997</v>
      </c>
      <c r="E122" s="1848">
        <f t="shared" si="23"/>
        <v>1863.5571903150255</v>
      </c>
      <c r="F122" s="1848">
        <f t="shared" si="23"/>
        <v>1237.893073474524</v>
      </c>
      <c r="G122" s="1848">
        <f t="shared" si="23"/>
        <v>158.38158373851996</v>
      </c>
      <c r="H122" s="1848">
        <f t="shared" si="23"/>
        <v>1396.2746572130436</v>
      </c>
      <c r="I122" s="1848">
        <f t="shared" si="23"/>
        <v>375.48553203846399</v>
      </c>
      <c r="J122" s="1848">
        <f t="shared" si="23"/>
        <v>37.383212880000002</v>
      </c>
      <c r="K122" s="1848">
        <f t="shared" si="23"/>
        <v>412.86874491846402</v>
      </c>
      <c r="L122" s="1848">
        <f t="shared" si="23"/>
        <v>1613.3786055129883</v>
      </c>
      <c r="M122" s="1848">
        <f t="shared" si="23"/>
        <v>195.76479661851999</v>
      </c>
      <c r="N122" s="1848">
        <f t="shared" si="23"/>
        <v>1809.1434021315081</v>
      </c>
      <c r="S122" s="1840">
        <f>H122+K122</f>
        <v>1809.1434021315076</v>
      </c>
    </row>
    <row r="123" spans="2:19" s="1841" customFormat="1" ht="69.599999999999994" customHeight="1" x14ac:dyDescent="0.3">
      <c r="B123" s="1849"/>
      <c r="C123" s="1849"/>
      <c r="D123" s="1849"/>
      <c r="E123" s="1849"/>
      <c r="F123" s="1849"/>
      <c r="G123" s="1849"/>
      <c r="H123" s="1849"/>
      <c r="I123" s="1849"/>
      <c r="J123" s="1849"/>
      <c r="K123" s="1849"/>
      <c r="L123" s="1849"/>
      <c r="M123" s="1849"/>
      <c r="N123" s="1849"/>
    </row>
    <row r="124" spans="2:19" s="1832" customFormat="1" ht="69.599999999999994" customHeight="1" x14ac:dyDescent="0.3">
      <c r="B124" s="1850"/>
      <c r="C124" s="1845" t="s">
        <v>55</v>
      </c>
      <c r="D124" s="1845"/>
      <c r="E124" s="1845"/>
      <c r="F124" s="1845" t="s">
        <v>56</v>
      </c>
      <c r="G124" s="1845"/>
      <c r="H124" s="1845"/>
      <c r="I124" s="1845" t="s">
        <v>57</v>
      </c>
      <c r="J124" s="1845"/>
      <c r="K124" s="1845"/>
      <c r="L124" s="1845" t="s">
        <v>58</v>
      </c>
      <c r="M124" s="1845"/>
      <c r="N124" s="1845"/>
    </row>
    <row r="125" spans="2:19" s="1832" customFormat="1" ht="69.599999999999994" customHeight="1" x14ac:dyDescent="0.3">
      <c r="B125" s="1850"/>
      <c r="C125" s="1851" t="s">
        <v>1015</v>
      </c>
      <c r="D125" s="1852"/>
      <c r="E125" s="1853"/>
      <c r="F125" s="1851" t="s">
        <v>1015</v>
      </c>
      <c r="G125" s="1852"/>
      <c r="H125" s="1853"/>
      <c r="I125" s="1851" t="s">
        <v>1015</v>
      </c>
      <c r="J125" s="1852"/>
      <c r="K125" s="1853"/>
      <c r="L125" s="1845"/>
      <c r="M125" s="1845"/>
      <c r="N125" s="1845"/>
    </row>
    <row r="126" spans="2:19" s="1832" customFormat="1" ht="69.599999999999994" customHeight="1" x14ac:dyDescent="0.3">
      <c r="B126" s="1844" t="s">
        <v>1008</v>
      </c>
      <c r="C126" s="1848">
        <f>C110/1000000</f>
        <v>1460.9926726799999</v>
      </c>
      <c r="D126" s="1848">
        <f t="shared" ref="D126:N126" si="24">D110/1000000</f>
        <v>19.012937870000002</v>
      </c>
      <c r="E126" s="1848">
        <f t="shared" si="24"/>
        <v>1480.00561055</v>
      </c>
      <c r="F126" s="1848">
        <f t="shared" si="24"/>
        <v>832.67822788199999</v>
      </c>
      <c r="G126" s="1848">
        <f t="shared" si="24"/>
        <v>9.0949775899999992</v>
      </c>
      <c r="H126" s="1848">
        <f t="shared" si="24"/>
        <v>841.77320547200009</v>
      </c>
      <c r="I126" s="1848">
        <f t="shared" si="24"/>
        <v>295.0098352</v>
      </c>
      <c r="J126" s="1848">
        <f t="shared" si="24"/>
        <v>0.64893634</v>
      </c>
      <c r="K126" s="1848">
        <f t="shared" si="24"/>
        <v>295.65877153999998</v>
      </c>
      <c r="L126" s="1848">
        <f t="shared" si="24"/>
        <v>1127.6880630820001</v>
      </c>
      <c r="M126" s="1848">
        <f t="shared" si="24"/>
        <v>9.7439139299999997</v>
      </c>
      <c r="N126" s="1848">
        <f t="shared" si="24"/>
        <v>1137.4319770120001</v>
      </c>
      <c r="S126" s="1840">
        <f>H126+K126</f>
        <v>1137.4319770120001</v>
      </c>
    </row>
    <row r="127" spans="2:19" ht="82.8" customHeight="1" x14ac:dyDescent="0.3">
      <c r="B127" s="1854"/>
      <c r="C127" s="1855"/>
      <c r="D127" s="1855"/>
      <c r="E127" s="1855"/>
      <c r="F127" s="1855"/>
      <c r="G127" s="1855"/>
      <c r="H127" s="1855"/>
      <c r="I127" s="1855"/>
      <c r="J127" s="1855"/>
      <c r="K127" s="1855"/>
      <c r="L127" s="1855"/>
      <c r="M127" s="1855"/>
      <c r="N127" s="1855"/>
    </row>
    <row r="128" spans="2:19" s="1832" customFormat="1" ht="69.599999999999994" customHeight="1" x14ac:dyDescent="0.3">
      <c r="B128" s="1844" t="s">
        <v>1007</v>
      </c>
      <c r="C128" s="1856" t="s">
        <v>1009</v>
      </c>
      <c r="D128" s="1857"/>
      <c r="E128" s="1857"/>
      <c r="F128" s="1856" t="s">
        <v>1010</v>
      </c>
      <c r="G128" s="1856"/>
      <c r="H128" s="1856"/>
      <c r="I128" s="1856" t="s">
        <v>1011</v>
      </c>
      <c r="J128" s="1856"/>
      <c r="K128" s="1856"/>
      <c r="L128" s="1856" t="s">
        <v>1012</v>
      </c>
      <c r="M128" s="1856"/>
      <c r="N128" s="1856"/>
    </row>
    <row r="129" spans="2:19" s="1832" customFormat="1" ht="69.599999999999994" customHeight="1" x14ac:dyDescent="0.3">
      <c r="B129" s="1844"/>
      <c r="C129" s="1847" t="s">
        <v>1014</v>
      </c>
      <c r="D129" s="1846"/>
      <c r="E129" s="1846"/>
      <c r="F129" s="1847" t="s">
        <v>1014</v>
      </c>
      <c r="G129" s="1846"/>
      <c r="H129" s="1846"/>
      <c r="I129" s="1847" t="s">
        <v>1014</v>
      </c>
      <c r="J129" s="1846"/>
      <c r="K129" s="1846"/>
      <c r="L129" s="1856"/>
      <c r="M129" s="1856"/>
      <c r="N129" s="1856"/>
    </row>
    <row r="130" spans="2:19" s="1832" customFormat="1" ht="69.599999999999994" customHeight="1" x14ac:dyDescent="0.3">
      <c r="B130" s="1844" t="s">
        <v>1008</v>
      </c>
      <c r="C130" s="1848">
        <f>C122+C126</f>
        <v>3094.6760061165055</v>
      </c>
      <c r="D130" s="1848">
        <f t="shared" ref="D130:N130" si="25">D122+D126</f>
        <v>248.88679474851997</v>
      </c>
      <c r="E130" s="1848">
        <f t="shared" si="25"/>
        <v>3343.5628008650256</v>
      </c>
      <c r="F130" s="1848">
        <f t="shared" si="25"/>
        <v>2070.5713013565241</v>
      </c>
      <c r="G130" s="1848">
        <f t="shared" si="25"/>
        <v>167.47656132851995</v>
      </c>
      <c r="H130" s="1848">
        <f t="shared" si="25"/>
        <v>2238.0478626850436</v>
      </c>
      <c r="I130" s="1848">
        <f t="shared" si="25"/>
        <v>670.49536723846404</v>
      </c>
      <c r="J130" s="1848">
        <f t="shared" si="25"/>
        <v>38.032149220000001</v>
      </c>
      <c r="K130" s="1848">
        <f t="shared" si="25"/>
        <v>708.52751645846399</v>
      </c>
      <c r="L130" s="1848">
        <f t="shared" si="25"/>
        <v>2741.0666685949882</v>
      </c>
      <c r="M130" s="1848">
        <f t="shared" si="25"/>
        <v>205.50871054851999</v>
      </c>
      <c r="N130" s="1848">
        <f t="shared" si="25"/>
        <v>2946.5753791435081</v>
      </c>
      <c r="S130" s="1840">
        <f>H130+K130</f>
        <v>2946.5753791435077</v>
      </c>
    </row>
  </sheetData>
  <mergeCells count="106">
    <mergeCell ref="C128:E128"/>
    <mergeCell ref="F128:H128"/>
    <mergeCell ref="I128:K128"/>
    <mergeCell ref="L128:N129"/>
    <mergeCell ref="C129:E129"/>
    <mergeCell ref="F129:H129"/>
    <mergeCell ref="I129:K129"/>
    <mergeCell ref="C124:E124"/>
    <mergeCell ref="F124:H124"/>
    <mergeCell ref="I124:K124"/>
    <mergeCell ref="L124:N125"/>
    <mergeCell ref="C125:E125"/>
    <mergeCell ref="F125:H125"/>
    <mergeCell ref="I125:K125"/>
    <mergeCell ref="C120:E120"/>
    <mergeCell ref="F120:H120"/>
    <mergeCell ref="I120:K120"/>
    <mergeCell ref="L120:N121"/>
    <mergeCell ref="C121:E121"/>
    <mergeCell ref="F121:H121"/>
    <mergeCell ref="I121:K121"/>
    <mergeCell ref="C112:E112"/>
    <mergeCell ref="F112:H112"/>
    <mergeCell ref="I112:K112"/>
    <mergeCell ref="L112:N113"/>
    <mergeCell ref="C113:E113"/>
    <mergeCell ref="F113:H113"/>
    <mergeCell ref="I113:K113"/>
    <mergeCell ref="C108:E108"/>
    <mergeCell ref="F108:H108"/>
    <mergeCell ref="I108:K108"/>
    <mergeCell ref="L108:N109"/>
    <mergeCell ref="C109:E109"/>
    <mergeCell ref="F109:H109"/>
    <mergeCell ref="I109:K109"/>
    <mergeCell ref="C104:E104"/>
    <mergeCell ref="F104:H104"/>
    <mergeCell ref="I104:K104"/>
    <mergeCell ref="L104:N105"/>
    <mergeCell ref="C105:E105"/>
    <mergeCell ref="F105:H105"/>
    <mergeCell ref="I105:K105"/>
    <mergeCell ref="B1:N1"/>
    <mergeCell ref="B2:N2"/>
    <mergeCell ref="B3:N3"/>
    <mergeCell ref="C4:E4"/>
    <mergeCell ref="G4:I4"/>
    <mergeCell ref="K4:L4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6:N97"/>
    <mergeCell ref="E98:F98"/>
    <mergeCell ref="B99:D99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108</vt:i4>
      </vt:variant>
    </vt:vector>
  </HeadingPairs>
  <TitlesOfParts>
    <vt:vector size="108" baseType="lpstr">
      <vt:lpstr>Aosta</vt:lpstr>
      <vt:lpstr>Alessandria</vt:lpstr>
      <vt:lpstr>Asti</vt:lpstr>
      <vt:lpstr>Biella</vt:lpstr>
      <vt:lpstr>Cuneo</vt:lpstr>
      <vt:lpstr>Novara</vt:lpstr>
      <vt:lpstr>Torino</vt:lpstr>
      <vt:lpstr>Verbano Cusio Ossola</vt:lpstr>
      <vt:lpstr>Vercelli</vt:lpstr>
      <vt:lpstr>Bergamo</vt:lpstr>
      <vt:lpstr>Brescia</vt:lpstr>
      <vt:lpstr>Como</vt:lpstr>
      <vt:lpstr>Cremona</vt:lpstr>
      <vt:lpstr>Lecco</vt:lpstr>
      <vt:lpstr>Lodi</vt:lpstr>
      <vt:lpstr>Mantova</vt:lpstr>
      <vt:lpstr>Milano</vt:lpstr>
      <vt:lpstr>Monza e Brianza</vt:lpstr>
      <vt:lpstr>Pavia</vt:lpstr>
      <vt:lpstr>Sondrio</vt:lpstr>
      <vt:lpstr>Varese</vt:lpstr>
      <vt:lpstr>Bolzano</vt:lpstr>
      <vt:lpstr>Trento</vt:lpstr>
      <vt:lpstr>Belluno</vt:lpstr>
      <vt:lpstr>Padova</vt:lpstr>
      <vt:lpstr>Rovigo</vt:lpstr>
      <vt:lpstr>Treviso</vt:lpstr>
      <vt:lpstr>Venezia</vt:lpstr>
      <vt:lpstr>Verona</vt:lpstr>
      <vt:lpstr>Vicenza</vt:lpstr>
      <vt:lpstr>Gorizia Pordenone Trieste Udine</vt:lpstr>
      <vt:lpstr>Genova</vt:lpstr>
      <vt:lpstr>Imperia</vt:lpstr>
      <vt:lpstr>La Spezia</vt:lpstr>
      <vt:lpstr>Savona</vt:lpstr>
      <vt:lpstr>Bologna</vt:lpstr>
      <vt:lpstr>Ferrara</vt:lpstr>
      <vt:lpstr>Forlì Cesena</vt:lpstr>
      <vt:lpstr>Modena</vt:lpstr>
      <vt:lpstr>Parma</vt:lpstr>
      <vt:lpstr>Piacenza</vt:lpstr>
      <vt:lpstr>Ravenna</vt:lpstr>
      <vt:lpstr>Reggio Emilia</vt:lpstr>
      <vt:lpstr>Rimini</vt:lpstr>
      <vt:lpstr>Arezzo</vt:lpstr>
      <vt:lpstr>Firenze</vt:lpstr>
      <vt:lpstr>Grosseto</vt:lpstr>
      <vt:lpstr>Livorno</vt:lpstr>
      <vt:lpstr>Lucca</vt:lpstr>
      <vt:lpstr>Massa Carrara</vt:lpstr>
      <vt:lpstr>Pisa</vt:lpstr>
      <vt:lpstr>Pistoia</vt:lpstr>
      <vt:lpstr>Prato</vt:lpstr>
      <vt:lpstr>Siena</vt:lpstr>
      <vt:lpstr>Perugia</vt:lpstr>
      <vt:lpstr>Terni</vt:lpstr>
      <vt:lpstr>Ancona</vt:lpstr>
      <vt:lpstr>Ascoli Piceno</vt:lpstr>
      <vt:lpstr>Fermo</vt:lpstr>
      <vt:lpstr>Macerata</vt:lpstr>
      <vt:lpstr>Pesaro Urbino</vt:lpstr>
      <vt:lpstr>Frosinone</vt:lpstr>
      <vt:lpstr>Latina</vt:lpstr>
      <vt:lpstr>Rieti</vt:lpstr>
      <vt:lpstr>Roma</vt:lpstr>
      <vt:lpstr>Viterbo</vt:lpstr>
      <vt:lpstr>L'Aquila</vt:lpstr>
      <vt:lpstr>Chieti</vt:lpstr>
      <vt:lpstr>Pescara</vt:lpstr>
      <vt:lpstr>Teramo</vt:lpstr>
      <vt:lpstr>Campobasso</vt:lpstr>
      <vt:lpstr>Isernia</vt:lpstr>
      <vt:lpstr>Avellino</vt:lpstr>
      <vt:lpstr>Benevento</vt:lpstr>
      <vt:lpstr>Caserta</vt:lpstr>
      <vt:lpstr>Napoli</vt:lpstr>
      <vt:lpstr>Salerno</vt:lpstr>
      <vt:lpstr>Bari</vt:lpstr>
      <vt:lpstr>Barletta Andria Trani</vt:lpstr>
      <vt:lpstr>Brindisi</vt:lpstr>
      <vt:lpstr>Foggia</vt:lpstr>
      <vt:lpstr>Lecce</vt:lpstr>
      <vt:lpstr>Taranto</vt:lpstr>
      <vt:lpstr>Matera</vt:lpstr>
      <vt:lpstr>Potenza</vt:lpstr>
      <vt:lpstr>Catanzaro</vt:lpstr>
      <vt:lpstr>Cosenza</vt:lpstr>
      <vt:lpstr>Crotone</vt:lpstr>
      <vt:lpstr>Reggio Calabria</vt:lpstr>
      <vt:lpstr>Vibo Valentia</vt:lpstr>
      <vt:lpstr>Agrigento</vt:lpstr>
      <vt:lpstr>Caltanissetta</vt:lpstr>
      <vt:lpstr>Catania</vt:lpstr>
      <vt:lpstr>Enna</vt:lpstr>
      <vt:lpstr>Messina</vt:lpstr>
      <vt:lpstr>Palermo</vt:lpstr>
      <vt:lpstr>Ragusa</vt:lpstr>
      <vt:lpstr>Siracusa</vt:lpstr>
      <vt:lpstr>Trapani</vt:lpstr>
      <vt:lpstr>Cagliari</vt:lpstr>
      <vt:lpstr>Nuoro</vt:lpstr>
      <vt:lpstr>Oristano</vt:lpstr>
      <vt:lpstr>Sassari</vt:lpstr>
      <vt:lpstr>Sud Sardegna</vt:lpstr>
      <vt:lpstr>Italia Settentrionale</vt:lpstr>
      <vt:lpstr>Italia Centrale</vt:lpstr>
      <vt:lpstr>Italia Meridionale e Insulare</vt:lpstr>
      <vt:lpstr>Totale Italia</vt:lpstr>
    </vt:vector>
  </TitlesOfParts>
  <Company>MIT - Ministero delle Infrastrutture e dei Trasporti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Cossu Maria Antonia</dc:creator>
  <cp:lastModifiedBy>giovanni zacchi</cp:lastModifiedBy>
  <dcterms:created xsi:type="dcterms:W3CDTF">2024-01-11T10:28:45Z</dcterms:created>
  <dcterms:modified xsi:type="dcterms:W3CDTF">2024-01-26T07:49:58Z</dcterms:modified>
</cp:coreProperties>
</file>